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K:\Accounts\REPORTS\Monthend portfolio\2023-2024\30042023\ICRA\FINAL\"/>
    </mc:Choice>
  </mc:AlternateContent>
  <xr:revisionPtr revIDLastSave="0" documentId="13_ncr:1_{6B6B53C1-43E7-4D02-A5F4-FF9B3DD43D72}" xr6:coauthVersionLast="47" xr6:coauthVersionMax="47" xr10:uidLastSave="{00000000-0000-0000-0000-000000000000}"/>
  <bookViews>
    <workbookView xWindow="19080" yWindow="-120" windowWidth="19440" windowHeight="15000" tabRatio="994" firstSheet="25" activeTab="33" xr2:uid="{B5847185-3C61-4D2E-910D-5A82355E8B9D}"/>
  </bookViews>
  <sheets>
    <sheet name="EQUITY&amp;BOND" sheetId="35" r:id="rId1"/>
    <sheet name="Flexi Cap" sheetId="34" r:id="rId2"/>
    <sheet name="TOP100" sheetId="33" r:id="rId3"/>
    <sheet name="EQUITYOPPOR" sheetId="32" r:id="rId4"/>
    <sheet name="TIGER" sheetId="31" r:id="rId5"/>
    <sheet name="MIDCAP" sheetId="30" r:id="rId6"/>
    <sheet name="TAX" sheetId="29" r:id="rId7"/>
    <sheet name="WAF" sheetId="28" r:id="rId8"/>
    <sheet name="SMALLCAP" sheetId="27" r:id="rId9"/>
    <sheet name="GF" sheetId="26" r:id="rId10"/>
    <sheet name="NRNEF" sheetId="25" r:id="rId11"/>
    <sheet name="WEF" sheetId="24" r:id="rId12"/>
    <sheet name="FOCUS" sheetId="23" r:id="rId13"/>
    <sheet name="WMF" sheetId="22" r:id="rId14"/>
    <sheet name="USFEF" sheetId="21" r:id="rId15"/>
    <sheet name="DAAF" sheetId="20" r:id="rId16"/>
    <sheet name="GAF" sheetId="19" r:id="rId17"/>
    <sheet name="ESF" sheetId="18" r:id="rId18"/>
    <sheet name="EQUALNIFTY50" sheetId="17" r:id="rId19"/>
    <sheet name="ARBITRAGE" sheetId="16" r:id="rId20"/>
    <sheet name="LIQUIDETF" sheetId="15" r:id="rId21"/>
    <sheet name="HEALTHCARE" sheetId="14" r:id="rId22"/>
    <sheet name="NIFTY50INDEX" sheetId="13" r:id="rId23"/>
    <sheet name="NIFTYNEXT50INDEX" sheetId="12" r:id="rId24"/>
    <sheet name="QUANT" sheetId="11" r:id="rId25"/>
    <sheet name="VALUE" sheetId="10" r:id="rId26"/>
    <sheet name="Nifty 50 Equal ETF" sheetId="9" r:id="rId27"/>
    <sheet name="Nifty 50 ETF" sheetId="8" r:id="rId28"/>
    <sheet name="NIFTY MIDCAP 150 ETF" sheetId="7" r:id="rId29"/>
    <sheet name="Global Innovation" sheetId="6" r:id="rId30"/>
    <sheet name="NIFTY MIDCAP 150 Q50" sheetId="5" r:id="rId31"/>
    <sheet name="SILVER ETF" sheetId="4" r:id="rId32"/>
    <sheet name="Nifty Bank ETF" sheetId="3" r:id="rId33"/>
    <sheet name="GOLD ETF" sheetId="2"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40" i="10" l="1"/>
  <c r="G119" i="10"/>
  <c r="F119" i="10"/>
  <c r="L51" i="16"/>
  <c r="L42" i="18"/>
  <c r="G170" i="18"/>
  <c r="F170" i="18"/>
  <c r="L51" i="20"/>
  <c r="G280" i="20"/>
  <c r="F280" i="20"/>
  <c r="F61" i="26"/>
</calcChain>
</file>

<file path=xl/sharedStrings.xml><?xml version="1.0" encoding="utf-8"?>
<sst xmlns="http://schemas.openxmlformats.org/spreadsheetml/2006/main" count="6784" uniqueCount="1296">
  <si>
    <t>DSP Gold ETF</t>
  </si>
  <si>
    <t>Portfolio as on April 30, 2023</t>
  </si>
  <si>
    <t>Sr. No.</t>
  </si>
  <si>
    <t>Name of Instrument</t>
  </si>
  <si>
    <t>ISIN</t>
  </si>
  <si>
    <t>Rating/Industry</t>
  </si>
  <si>
    <t>Quantity</t>
  </si>
  <si>
    <t>Market value (Rs. In lakhs)</t>
  </si>
  <si>
    <t>% to Net Assets</t>
  </si>
  <si>
    <t>Maturity Date</t>
  </si>
  <si>
    <t>Put/Call Option</t>
  </si>
  <si>
    <t>YTM (%)</t>
  </si>
  <si>
    <t>MONEY MARKET INSTRUMENTS</t>
  </si>
  <si>
    <t>TREPS / Reverse Repo Investments / Corporate Debt Repo</t>
  </si>
  <si>
    <t>Total</t>
  </si>
  <si>
    <t>OTHERS</t>
  </si>
  <si>
    <t>Commodities</t>
  </si>
  <si>
    <t>Cash &amp; Cash Equivalent</t>
  </si>
  <si>
    <t>Net Receivables/Payables</t>
  </si>
  <si>
    <t>GRAND TOTAL</t>
  </si>
  <si>
    <t>Sector/Rating</t>
  </si>
  <si>
    <t>Percent</t>
  </si>
  <si>
    <t>Commodity</t>
  </si>
  <si>
    <t>Cash &amp; Equivalent</t>
  </si>
  <si>
    <t>Scheme Riskometer</t>
  </si>
  <si>
    <t>Image not available</t>
  </si>
  <si>
    <t>DSP NIFTY BANK ETF</t>
  </si>
  <si>
    <t>EQUITY &amp; EQUITY RELATED</t>
  </si>
  <si>
    <t>Listed / awaiting listing on the stock exchanges</t>
  </si>
  <si>
    <t>HDFC Bank Limited</t>
  </si>
  <si>
    <t>INE040A01034</t>
  </si>
  <si>
    <t>Banks</t>
  </si>
  <si>
    <t>ICICI Bank Limited</t>
  </si>
  <si>
    <t>INE090A01021</t>
  </si>
  <si>
    <t>Kotak Mahindra Bank Limited</t>
  </si>
  <si>
    <t>INE237A01028</t>
  </si>
  <si>
    <t>State Bank of India</t>
  </si>
  <si>
    <t>INE062A01020</t>
  </si>
  <si>
    <t>Axis Bank Limited</t>
  </si>
  <si>
    <t>INE238A01034</t>
  </si>
  <si>
    <t>IndusInd Bank Limited</t>
  </si>
  <si>
    <t>INE095A01012</t>
  </si>
  <si>
    <t>Bank of Baroda</t>
  </si>
  <si>
    <t>INE028A01039</t>
  </si>
  <si>
    <t>AU Small Finance Bank Limited</t>
  </si>
  <si>
    <t>INE949L01017</t>
  </si>
  <si>
    <t>The Federal Bank Limited</t>
  </si>
  <si>
    <t>INE171A01029</t>
  </si>
  <si>
    <t>IDFC First Bank Limited</t>
  </si>
  <si>
    <t>INE092T01019</t>
  </si>
  <si>
    <t>Bandhan Bank Limited</t>
  </si>
  <si>
    <t>INE545U01014</t>
  </si>
  <si>
    <t>Punjab National Bank</t>
  </si>
  <si>
    <t>INE160A01022</t>
  </si>
  <si>
    <t>Notes:</t>
  </si>
  <si>
    <t>Subject to SEBI (MF) Regulations and the applicable guidelines issued by SEBI, Scheme has entered into securities lending in accordance with the framework specified in this regard.</t>
  </si>
  <si>
    <t>Market value includes accrued interest</t>
  </si>
  <si>
    <t>Benchmark Riskometer: Nifty Bank TRI</t>
  </si>
  <si>
    <t>DSP SILVER ETF</t>
  </si>
  <si>
    <t>SILVER</t>
  </si>
  <si>
    <t>DSP Nifty Midcap 150 Qlty 50 Index Fund</t>
  </si>
  <si>
    <t>Page Industries Limited</t>
  </si>
  <si>
    <t>INE761H01022</t>
  </si>
  <si>
    <t>Textiles &amp; Apparels</t>
  </si>
  <si>
    <t>Indian Energy Exchange Limited</t>
  </si>
  <si>
    <t>INE022Q01020</t>
  </si>
  <si>
    <t>Capital Markets</t>
  </si>
  <si>
    <t>Tata Elxsi Limited</t>
  </si>
  <si>
    <t>INE670A01012</t>
  </si>
  <si>
    <t>IT - Software</t>
  </si>
  <si>
    <t>Tube Investments of India Limited</t>
  </si>
  <si>
    <t>INE974X01010</t>
  </si>
  <si>
    <t>Auto Components</t>
  </si>
  <si>
    <t>Persistent Systems Limited</t>
  </si>
  <si>
    <t>INE262H01013</t>
  </si>
  <si>
    <t>APL Apollo Tubes Limited</t>
  </si>
  <si>
    <t>INE702C01027</t>
  </si>
  <si>
    <t>Industrial Products</t>
  </si>
  <si>
    <t>Petronet LNG Limited</t>
  </si>
  <si>
    <t>INE347G01014</t>
  </si>
  <si>
    <t>Gas</t>
  </si>
  <si>
    <t>Supreme Industries Limited</t>
  </si>
  <si>
    <t>INE195A01028</t>
  </si>
  <si>
    <t>Abbott India Limited</t>
  </si>
  <si>
    <t>INE358A01014</t>
  </si>
  <si>
    <t>Pharmaceuticals &amp; Biotechnology</t>
  </si>
  <si>
    <t>ICICI Securities Limited</t>
  </si>
  <si>
    <t>INE763G01038</t>
  </si>
  <si>
    <t>Astral Limited</t>
  </si>
  <si>
    <t>INE006I01046</t>
  </si>
  <si>
    <t>Deepak Nitrite Limited</t>
  </si>
  <si>
    <t>INE288B01029</t>
  </si>
  <si>
    <t>Chemicals &amp; Petrochemicals</t>
  </si>
  <si>
    <t>Coromandel International Limited</t>
  </si>
  <si>
    <t>INE169A01031</t>
  </si>
  <si>
    <t>Fertilizers &amp; Agrochemicals</t>
  </si>
  <si>
    <t>Coforge Limited</t>
  </si>
  <si>
    <t>INE591G01017</t>
  </si>
  <si>
    <t>Balkrishna Industries Limited</t>
  </si>
  <si>
    <t>INE787D01026</t>
  </si>
  <si>
    <t>Oracle Financial Services Software Limited</t>
  </si>
  <si>
    <t>INE881D01027</t>
  </si>
  <si>
    <t>Navin Fluorine International Limited</t>
  </si>
  <si>
    <t>INE048G01026</t>
  </si>
  <si>
    <t>Voltas Limited</t>
  </si>
  <si>
    <t>INE226A01021</t>
  </si>
  <si>
    <t>Consumer Durables</t>
  </si>
  <si>
    <t>L&amp;T Technology Services Limited</t>
  </si>
  <si>
    <t>INE010V01017</t>
  </si>
  <si>
    <t>IT - Services</t>
  </si>
  <si>
    <t>Hindustan Zinc Limited</t>
  </si>
  <si>
    <t>INE267A01025</t>
  </si>
  <si>
    <t>Non - Ferrous Metals</t>
  </si>
  <si>
    <t>Grindwell Norton Limited</t>
  </si>
  <si>
    <t>INE536A01023</t>
  </si>
  <si>
    <t>Emami Limited</t>
  </si>
  <si>
    <t>INE548C01032</t>
  </si>
  <si>
    <t>Personal Products</t>
  </si>
  <si>
    <t>SKF India Limited</t>
  </si>
  <si>
    <t>INE640A01023</t>
  </si>
  <si>
    <t>CRISIL Limited</t>
  </si>
  <si>
    <t>INE007A01025</t>
  </si>
  <si>
    <t>Finance</t>
  </si>
  <si>
    <t>Gujarat State Petronet Limited</t>
  </si>
  <si>
    <t>INE246F01010</t>
  </si>
  <si>
    <t>Kajaria Ceramics Limited</t>
  </si>
  <si>
    <t>INE217B01036</t>
  </si>
  <si>
    <t>Crompton Greaves Consumer Electricals Limited</t>
  </si>
  <si>
    <t>INE299U01018</t>
  </si>
  <si>
    <t>Atul Limited</t>
  </si>
  <si>
    <t>INE100A01010</t>
  </si>
  <si>
    <t>AIA Engineering Limited</t>
  </si>
  <si>
    <t>INE212H01026</t>
  </si>
  <si>
    <t>Solar Industries India Limited</t>
  </si>
  <si>
    <t>INE343H01029</t>
  </si>
  <si>
    <t>K.P.R. Mill Limited</t>
  </si>
  <si>
    <t>INE930H01031</t>
  </si>
  <si>
    <t>GlaxoSmithKline Pharmaceuticals Limited</t>
  </si>
  <si>
    <t>INE159A01016</t>
  </si>
  <si>
    <t>Ajanta Pharma Limited</t>
  </si>
  <si>
    <t>INE031B01049</t>
  </si>
  <si>
    <t>Gujarat Gas Limited</t>
  </si>
  <si>
    <t>INE844O01030</t>
  </si>
  <si>
    <t>IPCA Laboratories Limited</t>
  </si>
  <si>
    <t>INE571A01038</t>
  </si>
  <si>
    <t>Bayer Cropscience Limited</t>
  </si>
  <si>
    <t>INE462A01022</t>
  </si>
  <si>
    <t>Dr. Lal Path Labs Ltd.</t>
  </si>
  <si>
    <t>INE600L01024</t>
  </si>
  <si>
    <t>Healthcare Services</t>
  </si>
  <si>
    <t>Sanofi India Limited</t>
  </si>
  <si>
    <t>INE058A01010</t>
  </si>
  <si>
    <t>Pfizer Limited</t>
  </si>
  <si>
    <t>INE182A01018</t>
  </si>
  <si>
    <t>Vinati Organics Limited</t>
  </si>
  <si>
    <t>INE410B01037</t>
  </si>
  <si>
    <t>Honeywell Automation India Limited</t>
  </si>
  <si>
    <t>INE671A01010</t>
  </si>
  <si>
    <t>Industrial Manufacturing</t>
  </si>
  <si>
    <t>3M India Limited</t>
  </si>
  <si>
    <t>INE470A01017</t>
  </si>
  <si>
    <t>Diversified</t>
  </si>
  <si>
    <t>Relaxo Footwears Limited</t>
  </si>
  <si>
    <t>INE131B01039</t>
  </si>
  <si>
    <t>Sun TV Network Limited</t>
  </si>
  <si>
    <t>INE424H01027</t>
  </si>
  <si>
    <t>Entertainment</t>
  </si>
  <si>
    <t>Nippon Life India Asset Management Limited</t>
  </si>
  <si>
    <t>INE298J01013</t>
  </si>
  <si>
    <t>Alkyl Amines Chemicals Limited</t>
  </si>
  <si>
    <t>INE150B01039</t>
  </si>
  <si>
    <t>Kansai Nerolac Paints Limited</t>
  </si>
  <si>
    <t>INE531A01024</t>
  </si>
  <si>
    <t>Whirlpool of India Limited</t>
  </si>
  <si>
    <t>INE716A01013</t>
  </si>
  <si>
    <t>Alembic Pharmaceuticals Limited</t>
  </si>
  <si>
    <t>INE901L01018</t>
  </si>
  <si>
    <t>Benchmark Riskometer: NIFTY Midcap150 Quality 50 TRI</t>
  </si>
  <si>
    <t>DSP Global Innovation Fund of Fund</t>
  </si>
  <si>
    <t>Overseas Mutual Funds</t>
  </si>
  <si>
    <t>iShares NASDAQ 100 UCITS ETF</t>
  </si>
  <si>
    <t>IE00B53SZB19</t>
  </si>
  <si>
    <t>Foreign Security</t>
  </si>
  <si>
    <t>Bluebox Global Technology Fund</t>
  </si>
  <si>
    <t>LU1793346666</t>
  </si>
  <si>
    <t>iShares PHLX Semiconductor ETF</t>
  </si>
  <si>
    <t>US4642875235</t>
  </si>
  <si>
    <t>BGF Next Generation Technology Fund</t>
  </si>
  <si>
    <t>LU1861216197</t>
  </si>
  <si>
    <t>DSP NIFTY MIDCAP 150 QUALITY 50 ETF</t>
  </si>
  <si>
    <t>DSP NIFTY 50 ETF</t>
  </si>
  <si>
    <t>Reliance Industries Limited</t>
  </si>
  <si>
    <t>INE002A01018</t>
  </si>
  <si>
    <t>Petroleum Products</t>
  </si>
  <si>
    <t>Housing Development Finance Corporation Limited</t>
  </si>
  <si>
    <t>INE001A01036</t>
  </si>
  <si>
    <t>Infosys Limited</t>
  </si>
  <si>
    <t>INE009A01021</t>
  </si>
  <si>
    <t>ITC Limited</t>
  </si>
  <si>
    <t>INE154A01025</t>
  </si>
  <si>
    <t>Diversified FMCG</t>
  </si>
  <si>
    <t>Tata Consultancy Services Limited</t>
  </si>
  <si>
    <t>INE467B01029</t>
  </si>
  <si>
    <t>Larsen &amp; Toubro Limited</t>
  </si>
  <si>
    <t>INE018A01030</t>
  </si>
  <si>
    <t>Construction</t>
  </si>
  <si>
    <t>Hindustan Unilever Limited</t>
  </si>
  <si>
    <t>INE030A01027</t>
  </si>
  <si>
    <t>Bharti Airtel Limited</t>
  </si>
  <si>
    <t>INE397D01024</t>
  </si>
  <si>
    <t>Telecom - Services</t>
  </si>
  <si>
    <t>Bajaj Finance Limited</t>
  </si>
  <si>
    <t>INE296A01024</t>
  </si>
  <si>
    <t>Asian Paints Limited</t>
  </si>
  <si>
    <t>INE021A01026</t>
  </si>
  <si>
    <t>Maruti Suzuki India Limited</t>
  </si>
  <si>
    <t>INE585B01010</t>
  </si>
  <si>
    <t>Automobiles</t>
  </si>
  <si>
    <t>HCL Technologies Limited</t>
  </si>
  <si>
    <t>INE860A01027</t>
  </si>
  <si>
    <t>Titan Company Limited</t>
  </si>
  <si>
    <t>INE280A01028</t>
  </si>
  <si>
    <t>Mahindra &amp; Mahindra Limited</t>
  </si>
  <si>
    <t>INE101A01026</t>
  </si>
  <si>
    <t>Sun Pharmaceutical Industries Limited</t>
  </si>
  <si>
    <t>INE044A01036</t>
  </si>
  <si>
    <t>UltraTech Cement Limited</t>
  </si>
  <si>
    <t>INE481G01011</t>
  </si>
  <si>
    <t>Cement &amp; Cement Products</t>
  </si>
  <si>
    <t>Tata Steel Limited</t>
  </si>
  <si>
    <t>INE081A01020</t>
  </si>
  <si>
    <t>Ferrous Metals</t>
  </si>
  <si>
    <t>Tata Motors Limited</t>
  </si>
  <si>
    <t>INE155A01022</t>
  </si>
  <si>
    <t>NTPC Limited</t>
  </si>
  <si>
    <t>INE733E01010</t>
  </si>
  <si>
    <t>Power</t>
  </si>
  <si>
    <t>Power Grid Corporation of India Limited</t>
  </si>
  <si>
    <t>INE752E01010</t>
  </si>
  <si>
    <t>Nestle India Limited</t>
  </si>
  <si>
    <t>INE239A01016</t>
  </si>
  <si>
    <t>Food Products</t>
  </si>
  <si>
    <t>Bajaj Finserv Limited</t>
  </si>
  <si>
    <t>INE918I01026</t>
  </si>
  <si>
    <t>JSW Steel Limited</t>
  </si>
  <si>
    <t>INE019A01038</t>
  </si>
  <si>
    <t>Tech Mahindra Limited</t>
  </si>
  <si>
    <t>INE669C01036</t>
  </si>
  <si>
    <t>Hindalco Industries Limited</t>
  </si>
  <si>
    <t>INE038A01020</t>
  </si>
  <si>
    <t>Grasim Industries Limited</t>
  </si>
  <si>
    <t>INE047A01021</t>
  </si>
  <si>
    <t>Oil &amp; Natural Gas Corporation Limited</t>
  </si>
  <si>
    <t>INE213A01029</t>
  </si>
  <si>
    <t>Oil</t>
  </si>
  <si>
    <t>Dr. Reddy's Laboratories Limited</t>
  </si>
  <si>
    <t>INE089A01023</t>
  </si>
  <si>
    <t>Wipro Limited</t>
  </si>
  <si>
    <t>INE075A01022</t>
  </si>
  <si>
    <t>Britannia Industries Limited</t>
  </si>
  <si>
    <t>INE216A01030</t>
  </si>
  <si>
    <t>Adani Enterprises Limited</t>
  </si>
  <si>
    <t>INE423A01024</t>
  </si>
  <si>
    <t>Metals &amp; Minerals Trading</t>
  </si>
  <si>
    <t>HDFC Life Insurance Company Limited</t>
  </si>
  <si>
    <t>INE795G01014</t>
  </si>
  <si>
    <t>Insurance</t>
  </si>
  <si>
    <t>Adani Ports and Special Economic Zone Limited</t>
  </si>
  <si>
    <t>INE742F01042</t>
  </si>
  <si>
    <t>Transport Infrastructure</t>
  </si>
  <si>
    <t>SBI Life Insurance Company Limited</t>
  </si>
  <si>
    <t>INE123W01016</t>
  </si>
  <si>
    <t>Bajaj Auto Limited</t>
  </si>
  <si>
    <t>INE917I01010</t>
  </si>
  <si>
    <t>Coal India Limited</t>
  </si>
  <si>
    <t>INE522F01014</t>
  </si>
  <si>
    <t>Consumable Fuels</t>
  </si>
  <si>
    <t>Cipla Limited</t>
  </si>
  <si>
    <t>INE059A01026</t>
  </si>
  <si>
    <t>Apollo Hospitals Enterprise Limited</t>
  </si>
  <si>
    <t>INE437A01024</t>
  </si>
  <si>
    <t>TATA CONSUMER PRODUCTS LIMITED</t>
  </si>
  <si>
    <t>INE192A01025</t>
  </si>
  <si>
    <t>Agricultural Food &amp; other Products</t>
  </si>
  <si>
    <t>Eicher Motors Limited</t>
  </si>
  <si>
    <t>INE066A01021</t>
  </si>
  <si>
    <t>Divi's Laboratories Limited</t>
  </si>
  <si>
    <t>INE361B01024</t>
  </si>
  <si>
    <t>UPL Limited</t>
  </si>
  <si>
    <t>INE628A01036</t>
  </si>
  <si>
    <t>Bharat Petroleum Corporation Limited</t>
  </si>
  <si>
    <t>INE029A01011</t>
  </si>
  <si>
    <t>Hero MotoCorp Limited</t>
  </si>
  <si>
    <t>INE158A01026</t>
  </si>
  <si>
    <t>Benchmark Riskometer: Nifty 50 TRI</t>
  </si>
  <si>
    <t>Benchmark Riskometer: Nifty 50 Equal Weight TRI</t>
  </si>
  <si>
    <t>DSP Value Fund</t>
  </si>
  <si>
    <t>Ambuja Cements Limited</t>
  </si>
  <si>
    <t>INE079A01024</t>
  </si>
  <si>
    <t>Hindustan Aeronautics Limited</t>
  </si>
  <si>
    <t>INE066F01012</t>
  </si>
  <si>
    <t>Aerospace &amp; Defense</t>
  </si>
  <si>
    <t>Radico Khaitan Limited</t>
  </si>
  <si>
    <t>INE944F01028</t>
  </si>
  <si>
    <t>Beverages</t>
  </si>
  <si>
    <t>Alkem Laboratories Limited</t>
  </si>
  <si>
    <t>INE540L01014</t>
  </si>
  <si>
    <t>Bharat Electronics Limited</t>
  </si>
  <si>
    <t>INE263A01024</t>
  </si>
  <si>
    <t>Hindustan Petroleum Corporation Limited</t>
  </si>
  <si>
    <t>INE094A01015</t>
  </si>
  <si>
    <t>Apollo Tyres Limited</t>
  </si>
  <si>
    <t>INE438A01022</t>
  </si>
  <si>
    <t>LTIMindtree Limited</t>
  </si>
  <si>
    <t>INE214T01019</t>
  </si>
  <si>
    <t>Cyient Limited</t>
  </si>
  <si>
    <t>INE136B01020</t>
  </si>
  <si>
    <t>IDFC Limited</t>
  </si>
  <si>
    <t>INE043D01016</t>
  </si>
  <si>
    <t>Chambal Fertilizers &amp; Chemicals Limited</t>
  </si>
  <si>
    <t>INE085A01013</t>
  </si>
  <si>
    <t>Kalpataru Power Transmission Limited</t>
  </si>
  <si>
    <t>INE220B01022</t>
  </si>
  <si>
    <t>Vardhman Textiles Limited</t>
  </si>
  <si>
    <t>INE825A01020</t>
  </si>
  <si>
    <t>MphasiS Limited</t>
  </si>
  <si>
    <t>INE356A01018</t>
  </si>
  <si>
    <t>PCBL LIMITED</t>
  </si>
  <si>
    <t>INE602A01031</t>
  </si>
  <si>
    <t>ACC Limited</t>
  </si>
  <si>
    <t>INE012A01025</t>
  </si>
  <si>
    <t>Gujarat Ambuja Exports Limited</t>
  </si>
  <si>
    <t>INE036B01030</t>
  </si>
  <si>
    <t>CESC Limited</t>
  </si>
  <si>
    <t>INE486A01021</t>
  </si>
  <si>
    <t>DCM Shriram Limited</t>
  </si>
  <si>
    <t>INE499A01024</t>
  </si>
  <si>
    <t>Godrej Properties Limited</t>
  </si>
  <si>
    <t>INE484J01027</t>
  </si>
  <si>
    <t>Realty</t>
  </si>
  <si>
    <t>Triveni Engineering &amp; Industries Limited</t>
  </si>
  <si>
    <t>INE256C01024</t>
  </si>
  <si>
    <t>eClerx Services Limited</t>
  </si>
  <si>
    <t>INE738I01010</t>
  </si>
  <si>
    <t>Commercial Services &amp; Supplies</t>
  </si>
  <si>
    <t>Avanti Feeds Limited</t>
  </si>
  <si>
    <t>INE871C01038</t>
  </si>
  <si>
    <t>Aarti Drugs Limited</t>
  </si>
  <si>
    <t>INE767A01016</t>
  </si>
  <si>
    <t>Balaji Amines Limited</t>
  </si>
  <si>
    <t>INE050E01027</t>
  </si>
  <si>
    <t>Tata Power Company Limited</t>
  </si>
  <si>
    <t>INE245A01021</t>
  </si>
  <si>
    <t>Steel Authority of India Limited</t>
  </si>
  <si>
    <t>INE114A01011</t>
  </si>
  <si>
    <t>The Indian Hotels Company Limited</t>
  </si>
  <si>
    <t>INE053A01029</t>
  </si>
  <si>
    <t>Leisure Services</t>
  </si>
  <si>
    <t>Jindal Steel &amp; Power Limited</t>
  </si>
  <si>
    <t>INE749A01030</t>
  </si>
  <si>
    <t>Nilkamal Limited</t>
  </si>
  <si>
    <t>INE310A01015</t>
  </si>
  <si>
    <t>BIRLASOFT LIMITED</t>
  </si>
  <si>
    <t>INE836A01035</t>
  </si>
  <si>
    <t>Biocon Limited</t>
  </si>
  <si>
    <t>INE376G01013</t>
  </si>
  <si>
    <t>Foreign Securities and/or overseas ETF(s)</t>
  </si>
  <si>
    <t>Berkshire Hathaway Inc - Class B</t>
  </si>
  <si>
    <t>US0846707026</t>
  </si>
  <si>
    <t>DERIVATIVES</t>
  </si>
  <si>
    <t>Petronet LNG Limited May23**</t>
  </si>
  <si>
    <t>Stock Futures</t>
  </si>
  <si>
    <t>UltraTech Cement Limited May23**</t>
  </si>
  <si>
    <t>ICICI Bank Limited May23**</t>
  </si>
  <si>
    <t>Gujarat Gas Limited May23**</t>
  </si>
  <si>
    <t>Biocon Limited May23**</t>
  </si>
  <si>
    <t>Hindustan Unilever Limited May23**</t>
  </si>
  <si>
    <t>Birlasoft Limited May23**</t>
  </si>
  <si>
    <t>Adani Ports and Special Economic Zone Limited May23**</t>
  </si>
  <si>
    <t>ACC Limited May23**</t>
  </si>
  <si>
    <t>Hindustan Petroleum Corporation Limited May23**</t>
  </si>
  <si>
    <t>Reliance Industries Limited May23**</t>
  </si>
  <si>
    <t>Jindal Steel &amp; Power Limited May23**</t>
  </si>
  <si>
    <t>Bharti Airtel Limited May23**</t>
  </si>
  <si>
    <t>The Indian Hotels Company Limited May23**</t>
  </si>
  <si>
    <t>Steel Authority of India Limited May23**</t>
  </si>
  <si>
    <t>Tata Power Company Limited May23**</t>
  </si>
  <si>
    <t>Infosys Limited May23**</t>
  </si>
  <si>
    <t>Punjab National Bank May23**</t>
  </si>
  <si>
    <t>Godrej Properties Limited May23**</t>
  </si>
  <si>
    <t>IDFC Limited May23**</t>
  </si>
  <si>
    <t>Kotak Mahindra Bank Limited May23**</t>
  </si>
  <si>
    <t>Ambuja Cements Limited May23**</t>
  </si>
  <si>
    <t>HDFC Bank Limited May23**</t>
  </si>
  <si>
    <t>Veritas Global Focus Fund</t>
  </si>
  <si>
    <t>IE0030741650</t>
  </si>
  <si>
    <t>Lindsell Train Global Equity Fund</t>
  </si>
  <si>
    <t>IE00BK4Z4V95</t>
  </si>
  <si>
    <t>Harding Loevner Global Equity Fund</t>
  </si>
  <si>
    <t>IE00B1WL5L32</t>
  </si>
  <si>
    <t>WCM GLOBAL EQUITY FUND</t>
  </si>
  <si>
    <t>IE00BYZ0B213</t>
  </si>
  <si>
    <t>Cash Margin</t>
  </si>
  <si>
    <t>Benchmark Riskometer: Nifty 500 TRI</t>
  </si>
  <si>
    <t>DSP Quant Fund</t>
  </si>
  <si>
    <t>Havells India Limited</t>
  </si>
  <si>
    <t>INE176B01034</t>
  </si>
  <si>
    <t>Colgate Palmolive (India) Limited</t>
  </si>
  <si>
    <t>INE259A01022</t>
  </si>
  <si>
    <t>Marico Limited</t>
  </si>
  <si>
    <t>INE196A01026</t>
  </si>
  <si>
    <t>ICICI Lombard General Insurance Company Limited</t>
  </si>
  <si>
    <t>INE765G01017</t>
  </si>
  <si>
    <t>Cummins India Limited</t>
  </si>
  <si>
    <t>INE298A01020</t>
  </si>
  <si>
    <t>Pidilite Industries Limited</t>
  </si>
  <si>
    <t>INE318A01026</t>
  </si>
  <si>
    <t>Dabur India Limited</t>
  </si>
  <si>
    <t>INE016A01026</t>
  </si>
  <si>
    <t>Torrent Pharmaceuticals Limited</t>
  </si>
  <si>
    <t>INE685A01028</t>
  </si>
  <si>
    <t>KOTAKBANK Call 2000 May23**</t>
  </si>
  <si>
    <t>Equity Options</t>
  </si>
  <si>
    <t>*</t>
  </si>
  <si>
    <t>ITC Call 430 May23**</t>
  </si>
  <si>
    <t>NESTLEIND Call 22000 May23**</t>
  </si>
  <si>
    <t>BAJAJAUTO Call 4300 May23**</t>
  </si>
  <si>
    <t>* Less than 0.01%</t>
  </si>
  <si>
    <t>Benchmark Riskometer: S&amp;P BSE 200 TRI</t>
  </si>
  <si>
    <t>DSP Nifty Next 50 Index Fund</t>
  </si>
  <si>
    <t>SRF Limited</t>
  </si>
  <si>
    <t>INE647A01010</t>
  </si>
  <si>
    <t>Cholamandalam Investment and Finance Company Limited</t>
  </si>
  <si>
    <t>INE121A01024</t>
  </si>
  <si>
    <t>Godrej Consumer Products Limited</t>
  </si>
  <si>
    <t>INE102D01028</t>
  </si>
  <si>
    <t>Shree Cement Limited</t>
  </si>
  <si>
    <t>INE070A01015</t>
  </si>
  <si>
    <t>Vedanta Limited</t>
  </si>
  <si>
    <t>INE205A01025</t>
  </si>
  <si>
    <t>Diversified Metals</t>
  </si>
  <si>
    <t>Siemens Limited</t>
  </si>
  <si>
    <t>INE003A01024</t>
  </si>
  <si>
    <t>Electrical Equipment</t>
  </si>
  <si>
    <t>Indian Oil Corporation Limited</t>
  </si>
  <si>
    <t>INE242A01010</t>
  </si>
  <si>
    <t>Info Edge (India) Limited</t>
  </si>
  <si>
    <t>INE663F01024</t>
  </si>
  <si>
    <t>Retailing</t>
  </si>
  <si>
    <t>GAIL (India) Limited</t>
  </si>
  <si>
    <t>INE129A01019</t>
  </si>
  <si>
    <t>PI Industries Limited</t>
  </si>
  <si>
    <t>INE603J01030</t>
  </si>
  <si>
    <t>DLF Limited</t>
  </si>
  <si>
    <t>INE271C01023</t>
  </si>
  <si>
    <t>SBI Cards and Payment Services Limited</t>
  </si>
  <si>
    <t>INE018E01016</t>
  </si>
  <si>
    <t>United Spirits Limited</t>
  </si>
  <si>
    <t>INE854D01024</t>
  </si>
  <si>
    <t>Interglobe Aviation Limited</t>
  </si>
  <si>
    <t>INE646L01027</t>
  </si>
  <si>
    <t>Transport Services</t>
  </si>
  <si>
    <t>Canara Bank</t>
  </si>
  <si>
    <t>INE476A01014</t>
  </si>
  <si>
    <t>Avenue Supermarts Limited</t>
  </si>
  <si>
    <t>INE192R01011</t>
  </si>
  <si>
    <t>Indian Railway Catering And Tourism Corporation Limited</t>
  </si>
  <si>
    <t>INE335Y01020</t>
  </si>
  <si>
    <t>ABB India Limited</t>
  </si>
  <si>
    <t>INE117A01022</t>
  </si>
  <si>
    <t>ICICI Prudential Life Insurance Company Limited</t>
  </si>
  <si>
    <t>INE726G01019</t>
  </si>
  <si>
    <t>Bosch Limited</t>
  </si>
  <si>
    <t>INE323A01026</t>
  </si>
  <si>
    <t>Samvardhana Motherson International Limited</t>
  </si>
  <si>
    <t>INE775A01035</t>
  </si>
  <si>
    <t>Berger Paints (I) Limited</t>
  </si>
  <si>
    <t>INE463A01038</t>
  </si>
  <si>
    <t>HDFC Asset Management Company Limited</t>
  </si>
  <si>
    <t>INE127D01025</t>
  </si>
  <si>
    <t>Varun Beverages Limited</t>
  </si>
  <si>
    <t>INE200M01013</t>
  </si>
  <si>
    <t>Indus Towers Limited</t>
  </si>
  <si>
    <t>INE121J01017</t>
  </si>
  <si>
    <t>Bajaj Holdings &amp; Investment Limited</t>
  </si>
  <si>
    <t>INE118A01012</t>
  </si>
  <si>
    <t>Adani Transmission Limited</t>
  </si>
  <si>
    <t>INE931S01010</t>
  </si>
  <si>
    <t>Muthoot Finance Limited</t>
  </si>
  <si>
    <t>INE414G01012</t>
  </si>
  <si>
    <t>Adani Green Energy Limited</t>
  </si>
  <si>
    <t>INE364U01010</t>
  </si>
  <si>
    <t>Zomato Limited</t>
  </si>
  <si>
    <t>INE758T01015</t>
  </si>
  <si>
    <t>Adani Total Gas Limited</t>
  </si>
  <si>
    <t>INE399L01023</t>
  </si>
  <si>
    <t>FSN E-Commerce Ventures Limited</t>
  </si>
  <si>
    <t>INE388Y01029</t>
  </si>
  <si>
    <t>Procter &amp; Gamble Hygiene and Health Care Limited</t>
  </si>
  <si>
    <t>INE179A01014</t>
  </si>
  <si>
    <t>Life Insurance Corporation of India</t>
  </si>
  <si>
    <t>INE0J1Y01017</t>
  </si>
  <si>
    <t>Adani Wilmar Limited</t>
  </si>
  <si>
    <t>INE699H01024</t>
  </si>
  <si>
    <t>Benchmark Riskometer: Nifty Next 50 TRI</t>
  </si>
  <si>
    <t>DSP Nifty 50 Index Fund</t>
  </si>
  <si>
    <t>DSP Healthcare Fund</t>
  </si>
  <si>
    <t>Procter &amp; Gamble Health Limited</t>
  </si>
  <si>
    <t>INE199A01012</t>
  </si>
  <si>
    <t>Lupin Limited</t>
  </si>
  <si>
    <t>INE326A01037</t>
  </si>
  <si>
    <t>Suven Pharmaceuticals Limited</t>
  </si>
  <si>
    <t>INE03QK01018</t>
  </si>
  <si>
    <t>Mankind Pharma Limited^</t>
  </si>
  <si>
    <t>INE634S01028</t>
  </si>
  <si>
    <t>Indoco Remedies Limited</t>
  </si>
  <si>
    <t>INE873D01024</t>
  </si>
  <si>
    <t>Zydus Lifesciences Limited</t>
  </si>
  <si>
    <t>INE010B01027</t>
  </si>
  <si>
    <t>Vijaya Diagnostic Centre Limited</t>
  </si>
  <si>
    <t>INE043W01024</t>
  </si>
  <si>
    <t>Syngene International Limited</t>
  </si>
  <si>
    <t>INE398R01022</t>
  </si>
  <si>
    <t>Kovai Medical Center and Hospital Limited</t>
  </si>
  <si>
    <t>INE177F01017</t>
  </si>
  <si>
    <t>Medplus Health Services Limited</t>
  </si>
  <si>
    <t>INE804L01022</t>
  </si>
  <si>
    <t>Intuitive Surgical Inc</t>
  </si>
  <si>
    <t>US46120E6023</t>
  </si>
  <si>
    <t>Healthcare Equipment &amp; Supplies</t>
  </si>
  <si>
    <t>Globus Medical Inc</t>
  </si>
  <si>
    <t>US3795772082</t>
  </si>
  <si>
    <t>Abbott Laboratories</t>
  </si>
  <si>
    <t>US0028241000</t>
  </si>
  <si>
    <t>Illumina Inc</t>
  </si>
  <si>
    <t>US4523271090</t>
  </si>
  <si>
    <t>Taro Pharmaceutical Industries Limited</t>
  </si>
  <si>
    <t>IL0010827181</t>
  </si>
  <si>
    <t>Global X Funds - Global X Genomics &amp; Biotechnology ETF</t>
  </si>
  <si>
    <t>US37954Y4347</t>
  </si>
  <si>
    <t>^ Pending Listing</t>
  </si>
  <si>
    <t>DSP NIFTY 1D Rate Liquid ETF</t>
  </si>
  <si>
    <t>Benchmark Riskometer: Nifty 1D Rate Index</t>
  </si>
  <si>
    <t>DSP Arbitrage Fund</t>
  </si>
  <si>
    <t>Zee Entertainment Enterprises Limited</t>
  </si>
  <si>
    <t>INE256A01028</t>
  </si>
  <si>
    <t>Vodafone Idea Limited</t>
  </si>
  <si>
    <t>INE669E01016</t>
  </si>
  <si>
    <t>Piramal Enterprises Limited</t>
  </si>
  <si>
    <t>INE140A01024</t>
  </si>
  <si>
    <t>Indiabulls Housing Finance Limited</t>
  </si>
  <si>
    <t>INE148I01020</t>
  </si>
  <si>
    <t>Oberoi Realty Limited</t>
  </si>
  <si>
    <t>INE093I01010</t>
  </si>
  <si>
    <t>Aarti Industries Limited</t>
  </si>
  <si>
    <t>INE769A01020</t>
  </si>
  <si>
    <t>Max Financial Services Limited</t>
  </si>
  <si>
    <t>INE180A01020</t>
  </si>
  <si>
    <t>Bata India Limited</t>
  </si>
  <si>
    <t>INE176A01028</t>
  </si>
  <si>
    <t>Gujarat Narmada Valley Fertilizers and Chemicals Limited</t>
  </si>
  <si>
    <t>INE113A01013</t>
  </si>
  <si>
    <t>Bharat Heavy Electricals Limited</t>
  </si>
  <si>
    <t>INE257A01026</t>
  </si>
  <si>
    <t>GMR Airports Infrastructure Limited</t>
  </si>
  <si>
    <t>INE776C01039</t>
  </si>
  <si>
    <t>Dalmia Bharat Limited</t>
  </si>
  <si>
    <t>INE00R701025</t>
  </si>
  <si>
    <t>Indraprastha Gas Limited</t>
  </si>
  <si>
    <t>INE203G01027</t>
  </si>
  <si>
    <t>Granules India Limited</t>
  </si>
  <si>
    <t>INE101D01020</t>
  </si>
  <si>
    <t>L&amp;T Finance Holdings Limited</t>
  </si>
  <si>
    <t>INE498L01015</t>
  </si>
  <si>
    <t>Aditya Birla Fashion and Retail Limited</t>
  </si>
  <si>
    <t>INE647O01011</t>
  </si>
  <si>
    <t>Power Finance Corporation Limited</t>
  </si>
  <si>
    <t>INE134E01011</t>
  </si>
  <si>
    <t>Manappuram Finance Limited</t>
  </si>
  <si>
    <t>INE522D01027</t>
  </si>
  <si>
    <t>PVR INOX Limited</t>
  </si>
  <si>
    <t>INE191H01014</t>
  </si>
  <si>
    <t>Can Fin Homes Limited</t>
  </si>
  <si>
    <t>INE477A01020</t>
  </si>
  <si>
    <t>RBL Bank Limited</t>
  </si>
  <si>
    <t>INE976G01028</t>
  </si>
  <si>
    <t>Glenmark Pharmaceuticals Limited</t>
  </si>
  <si>
    <t>INE935A01035</t>
  </si>
  <si>
    <t>Container Corporation of India Limited</t>
  </si>
  <si>
    <t>INE111A01025</t>
  </si>
  <si>
    <t>Tata Chemicals Limited</t>
  </si>
  <si>
    <t>INE092A01019</t>
  </si>
  <si>
    <t>Hindustan Copper Limited</t>
  </si>
  <si>
    <t>INE531E01026</t>
  </si>
  <si>
    <t>Tata Communications Limited</t>
  </si>
  <si>
    <t>INE151A01013</t>
  </si>
  <si>
    <t>Trent Limited</t>
  </si>
  <si>
    <t>INE849A01020</t>
  </si>
  <si>
    <t>Intellect Design Arena Limited</t>
  </si>
  <si>
    <t>INE306R01017</t>
  </si>
  <si>
    <t>The India Cements Limited</t>
  </si>
  <si>
    <t>INE383A01012</t>
  </si>
  <si>
    <t>City Union Bank Limited</t>
  </si>
  <si>
    <t>INE491A01021</t>
  </si>
  <si>
    <t>LIC Housing Finance Limited</t>
  </si>
  <si>
    <t>INE115A01026</t>
  </si>
  <si>
    <t>REC Limited</t>
  </si>
  <si>
    <t>INE020B01018</t>
  </si>
  <si>
    <t>Rain Industries Limited</t>
  </si>
  <si>
    <t>INE855B01025</t>
  </si>
  <si>
    <t>National Aluminium Company Limited</t>
  </si>
  <si>
    <t>INE139A01034</t>
  </si>
  <si>
    <t>Delta Corp Limited</t>
  </si>
  <si>
    <t>INE124G01033</t>
  </si>
  <si>
    <t>Balrampur Chini Mills Limited</t>
  </si>
  <si>
    <t>INE119A01028</t>
  </si>
  <si>
    <t>NMDC Limited</t>
  </si>
  <si>
    <t>INE584A01023</t>
  </si>
  <si>
    <t>Minerals &amp; Mining</t>
  </si>
  <si>
    <t>Ashok Leyland Limited</t>
  </si>
  <si>
    <t>INE208A01029</t>
  </si>
  <si>
    <t>Agricultural, Commercial &amp; Construction Vehicles</t>
  </si>
  <si>
    <t>Aurobindo Pharma Limited</t>
  </si>
  <si>
    <t>INE406A01037</t>
  </si>
  <si>
    <t>Aurobindo Pharma Limited May23**</t>
  </si>
  <si>
    <t>Ashok Leyland Limited May23**</t>
  </si>
  <si>
    <t>SBI Life Insurance Company Limited May23**</t>
  </si>
  <si>
    <t>Voltas Limited May23**</t>
  </si>
  <si>
    <t>Samvardhana Motherson International Limited May23**</t>
  </si>
  <si>
    <t>Indian Railway Catering And Tourism Corporation Limited May23**</t>
  </si>
  <si>
    <t>Oil &amp; Natural Gas Corporation Limited May23**</t>
  </si>
  <si>
    <t>Chambal Fertilizers &amp; Chemicals Limited May23**</t>
  </si>
  <si>
    <t>NMDC Limited May23**</t>
  </si>
  <si>
    <t>Crompton Greaves Consumer Electricals Limited May23**</t>
  </si>
  <si>
    <t>ICICI Lombard General Insurance Company Limited May23**</t>
  </si>
  <si>
    <t>DLF Limited May23**</t>
  </si>
  <si>
    <t>Tech Mahindra Limited May23**</t>
  </si>
  <si>
    <t>Torrent Pharmaceuticals Limited May23**</t>
  </si>
  <si>
    <t>Balrampur Chini Mills Limited May23**</t>
  </si>
  <si>
    <t>TATA CONSUMER PRODUCTS LIMITED May23**</t>
  </si>
  <si>
    <t>Alkem Laboratories Limited May23**</t>
  </si>
  <si>
    <t>GAIL (India) Limited May23**</t>
  </si>
  <si>
    <t>Delta Corp Limited May23**</t>
  </si>
  <si>
    <t>Asian Paints Limited May23**</t>
  </si>
  <si>
    <t>Abbott India Limited May23**</t>
  </si>
  <si>
    <t>Bosch Limited May23**</t>
  </si>
  <si>
    <t>National Aluminium Company Limited May23**</t>
  </si>
  <si>
    <t>Rain Industries Limited May23**</t>
  </si>
  <si>
    <t>REC Limited May23**</t>
  </si>
  <si>
    <t>Dr. Reddy's Laboratories Limited May23**</t>
  </si>
  <si>
    <t>LIC Housing Finance Limited May23**</t>
  </si>
  <si>
    <t>Bajaj Finance Limited May23**</t>
  </si>
  <si>
    <t>City Union Bank Limited May23**</t>
  </si>
  <si>
    <t>The India Cements Limited May23**</t>
  </si>
  <si>
    <t>Intellect Design Arena Limited May23**</t>
  </si>
  <si>
    <t>Trent Limited May23**</t>
  </si>
  <si>
    <t>Tata Communications Limited May23**</t>
  </si>
  <si>
    <t>InterGlobe Aviation Limited May23**</t>
  </si>
  <si>
    <t>Dabur India Limited May23**</t>
  </si>
  <si>
    <t>Hindustan Copper Limited May23**</t>
  </si>
  <si>
    <t>Bharat Electronics Limited May23**</t>
  </si>
  <si>
    <t>Marico Limited May23**</t>
  </si>
  <si>
    <t>Tata Chemicals Limited May23**</t>
  </si>
  <si>
    <t>Sun Pharmaceutical Industries Limited May23**</t>
  </si>
  <si>
    <t>Container Corporation of India Limited May23**</t>
  </si>
  <si>
    <t>Glenmark Pharmaceuticals Limited May23**</t>
  </si>
  <si>
    <t>PI Industries Limited May23**</t>
  </si>
  <si>
    <t>RBL Bank Limited May23**</t>
  </si>
  <si>
    <t>Hero MotoCorp Limited May23**</t>
  </si>
  <si>
    <t>Can Fin Homes Limited May23**</t>
  </si>
  <si>
    <t>Power Grid Corporation of India Limited May23**</t>
  </si>
  <si>
    <t>Godrej Consumer Products Limited May23**</t>
  </si>
  <si>
    <t>Canara Bank May23**</t>
  </si>
  <si>
    <t>PVR INOX Limited May23**</t>
  </si>
  <si>
    <t>Grasim Industries Limited May23**</t>
  </si>
  <si>
    <t>Lupin Limited May23**</t>
  </si>
  <si>
    <t>Eicher Motors Limited May23**</t>
  </si>
  <si>
    <t>Britannia Industries Limited May23**</t>
  </si>
  <si>
    <t>Manappuram Finance Limited May23**</t>
  </si>
  <si>
    <t>Power Finance Corporation Limited May23**</t>
  </si>
  <si>
    <t>SHREE CEMENT LIMITED May23**</t>
  </si>
  <si>
    <t>Siemens Limited May23**</t>
  </si>
  <si>
    <t>Aditya Birla Fashion and Retail Limited May23**</t>
  </si>
  <si>
    <t>Apollo Tyres Limited May23**</t>
  </si>
  <si>
    <t>L&amp;T Finance Holdings Limited May23**</t>
  </si>
  <si>
    <t>Nestle India Limited May23**</t>
  </si>
  <si>
    <t>Indraprastha Gas Limited May23**</t>
  </si>
  <si>
    <t>Granules India Limited May23**</t>
  </si>
  <si>
    <t>Dalmia Bharat Limited May23**</t>
  </si>
  <si>
    <t>SRF Limited May23**</t>
  </si>
  <si>
    <t>Page Industries Limited May23**</t>
  </si>
  <si>
    <t>GMR Airports Infrastructure Limited May23**</t>
  </si>
  <si>
    <t>Tata Consultancy Services Limited May23**</t>
  </si>
  <si>
    <t>HDFC Asset Management Company Limited May23**</t>
  </si>
  <si>
    <t>Bandhan Bank Limited May23**</t>
  </si>
  <si>
    <t>ABB India Limited May23**</t>
  </si>
  <si>
    <t>ICICI Prudential Life Insurance Company Limited May23**</t>
  </si>
  <si>
    <t>Pidilite Industries Limited May23**</t>
  </si>
  <si>
    <t>Bharat Heavy Electricals Limited May23**</t>
  </si>
  <si>
    <t>United Spirits Limited May23**</t>
  </si>
  <si>
    <t>Indian Oil Corporation Limited May23**</t>
  </si>
  <si>
    <t>Gujarat Narmada Valley Fertilizers and Chemicals Limited May23**</t>
  </si>
  <si>
    <t>Cipla Limited May23**</t>
  </si>
  <si>
    <t>Bata India Limited May23**</t>
  </si>
  <si>
    <t>Tata Motors Limited May23**</t>
  </si>
  <si>
    <t>Max Financial Services Limited May23**</t>
  </si>
  <si>
    <t>LTIMindtree Limited May23**</t>
  </si>
  <si>
    <t>Larsen &amp; Toubro Limited May23**</t>
  </si>
  <si>
    <t>Adani Enterprises Limited May23**</t>
  </si>
  <si>
    <t>Aarti Industries Limited May23**</t>
  </si>
  <si>
    <t>Oberoi Realty Limited May23**</t>
  </si>
  <si>
    <t>Tata Steel Limited May23**</t>
  </si>
  <si>
    <t>Indiabulls Housing Finance Limited May23**</t>
  </si>
  <si>
    <t>Piramal Enterprises Limited May23**</t>
  </si>
  <si>
    <t>IndusInd Bank Limited May23**</t>
  </si>
  <si>
    <t>Vodafone Idea Limited May23**</t>
  </si>
  <si>
    <t>Indian Energy Exchange Limited May23**</t>
  </si>
  <si>
    <t>Zee Entertainment Enterprises Limited May23**</t>
  </si>
  <si>
    <t>Bajaj Finserv Limited May23**</t>
  </si>
  <si>
    <t>Certificate of Deposit</t>
  </si>
  <si>
    <t>State Bank of India**</t>
  </si>
  <si>
    <t>INE062A16465</t>
  </si>
  <si>
    <t>IND A1+</t>
  </si>
  <si>
    <t>Axis Bank Limited**</t>
  </si>
  <si>
    <t>INE238AD6280</t>
  </si>
  <si>
    <t>CRISIL A1+</t>
  </si>
  <si>
    <t>Commercial Papers</t>
  </si>
  <si>
    <t>Housing Development Finance Corporation Limited**</t>
  </si>
  <si>
    <t>INE001A14ZK9</t>
  </si>
  <si>
    <t>Treasury Bill</t>
  </si>
  <si>
    <t>364 DAYS T-BILL 2023</t>
  </si>
  <si>
    <t>IN002022Z168</t>
  </si>
  <si>
    <t>Sovereign</t>
  </si>
  <si>
    <t>Mutual Funds</t>
  </si>
  <si>
    <t>DSP Savings Fund - Direct Plan - Growth</t>
  </si>
  <si>
    <t>INF740K01NU2</t>
  </si>
  <si>
    <t>** Non Traded / Thinly Traded and illiquid securities in case of Equity instruments and Non Traded in case of Debt Instruments in accordance with SEBI Regulations.</t>
  </si>
  <si>
    <t>Benchmark Riskometer: Nifty 50 Arbitrage Index</t>
  </si>
  <si>
    <t>DSP Nifty 50 Equal Weight Index Fund</t>
  </si>
  <si>
    <t>DSP Equity Savings Fund</t>
  </si>
  <si>
    <t>Sharda Cropchem Limited</t>
  </si>
  <si>
    <t>INE221J01015</t>
  </si>
  <si>
    <t>Eureka Forbes Limited</t>
  </si>
  <si>
    <t>INE0KCE01017</t>
  </si>
  <si>
    <t>Teamlease Services Limited</t>
  </si>
  <si>
    <t>INE985S01024</t>
  </si>
  <si>
    <t>NIFTY 16500 Put Jun23**</t>
  </si>
  <si>
    <t>Index Options</t>
  </si>
  <si>
    <t>UPL Limited May23**</t>
  </si>
  <si>
    <t>Maruti Suzuki India Limited May23**</t>
  </si>
  <si>
    <t>Bharat Petroleum Corporation Limited May23**</t>
  </si>
  <si>
    <t>Zydus Lifesciences Limited May23**</t>
  </si>
  <si>
    <t>NTPC Limited May23**</t>
  </si>
  <si>
    <t>Apollo Hospitals Enterprise Limited May23**</t>
  </si>
  <si>
    <t>Units issued by REITs &amp; InvITs</t>
  </si>
  <si>
    <t>Powergrid Infrastructure Investment Trust</t>
  </si>
  <si>
    <t>INE0GGX23010</t>
  </si>
  <si>
    <t>India Grid Trust</t>
  </si>
  <si>
    <t>INE219X23014</t>
  </si>
  <si>
    <t>DEBT INSTRUMENTS</t>
  </si>
  <si>
    <t>Government Securities (Central/State)</t>
  </si>
  <si>
    <t>7.38% GOI 2027</t>
  </si>
  <si>
    <t>IN0020220037</t>
  </si>
  <si>
    <t>5.74% GOI 2026</t>
  </si>
  <si>
    <t>IN0020210186</t>
  </si>
  <si>
    <t>INE238AD6389</t>
  </si>
  <si>
    <t>Benchmark Riskometer: NIFTY Equity Savings Index</t>
  </si>
  <si>
    <t>DSP Global Allocation Fund</t>
  </si>
  <si>
    <t>BlackRock Global Funds - Global Allocation Fund ^^</t>
  </si>
  <si>
    <t>LU0368249560</t>
  </si>
  <si>
    <t>^^Fund domiciled in Luxembourg</t>
  </si>
  <si>
    <t>Additional Disclosure</t>
  </si>
  <si>
    <t>DSP Global Allocation Fund (FOF) as of 31-Mar-2023</t>
  </si>
  <si>
    <t>BlackRock Global Funds - Global Allocation Fund (Class I2 USD Shares)^^</t>
  </si>
  <si>
    <t>TOTAL</t>
  </si>
  <si>
    <t>BlackRock Global Funds - Global Allocation Fund (Underlying Fund) as of 31-Mar-2023</t>
  </si>
  <si>
    <t>Top 10 Equity Holdings</t>
  </si>
  <si>
    <t>Security</t>
  </si>
  <si>
    <t>MICROSOFT CORP</t>
  </si>
  <si>
    <t>APPLE INC</t>
  </si>
  <si>
    <t>ALPHABET INC CLASS C</t>
  </si>
  <si>
    <t>AMAZON COM INC</t>
  </si>
  <si>
    <t>UNITEDHEALTH GROUP INC</t>
  </si>
  <si>
    <t>NESTLE SA</t>
  </si>
  <si>
    <t>MASTERCARD INC CLASS A</t>
  </si>
  <si>
    <t>LVMH</t>
  </si>
  <si>
    <t>ASML HOLDING NV</t>
  </si>
  <si>
    <t>BOSTON SCIENTIFIC CORP</t>
  </si>
  <si>
    <t>Others</t>
  </si>
  <si>
    <t>Cash</t>
  </si>
  <si>
    <t xml:space="preserve"> Equity Sector Allocation</t>
  </si>
  <si>
    <t>Information Technology</t>
  </si>
  <si>
    <t>Health Care</t>
  </si>
  <si>
    <t>Financials</t>
  </si>
  <si>
    <t>Consumer Discretionary</t>
  </si>
  <si>
    <t>Industrials</t>
  </si>
  <si>
    <t>Communication</t>
  </si>
  <si>
    <t>Consumer Staples</t>
  </si>
  <si>
    <t>Energy</t>
  </si>
  <si>
    <t>Materials</t>
  </si>
  <si>
    <t>Utilities</t>
  </si>
  <si>
    <t>Real Estate</t>
  </si>
  <si>
    <t>Index Related</t>
  </si>
  <si>
    <t>DSP Dynamic Asset Allocation Fund</t>
  </si>
  <si>
    <t>Century Plyboards (India) Limited</t>
  </si>
  <si>
    <t>INE348B01021</t>
  </si>
  <si>
    <t>Gujarat Fluorochemicals Limited</t>
  </si>
  <si>
    <t>INE09N301011</t>
  </si>
  <si>
    <t>Polycab India Limited</t>
  </si>
  <si>
    <t>INE455K01017</t>
  </si>
  <si>
    <t>UNO Minda Limited</t>
  </si>
  <si>
    <t>INE405E01023</t>
  </si>
  <si>
    <t>KEC International Limited</t>
  </si>
  <si>
    <t>INE389H01022</t>
  </si>
  <si>
    <t>Schaeffler India Limited</t>
  </si>
  <si>
    <t>INE513A01022</t>
  </si>
  <si>
    <t>JK Cement Limited</t>
  </si>
  <si>
    <t>INE823G01014</t>
  </si>
  <si>
    <t>CG Power and Industrial Solutions Limited</t>
  </si>
  <si>
    <t>INE067A01029</t>
  </si>
  <si>
    <t>Max Healthcare Institute Limited</t>
  </si>
  <si>
    <t>INE027H01010</t>
  </si>
  <si>
    <t>Laurus Labs Limited</t>
  </si>
  <si>
    <t>INE947Q01028</t>
  </si>
  <si>
    <t>Metropolis Healthcare Limited</t>
  </si>
  <si>
    <t>INE112L01020</t>
  </si>
  <si>
    <t>Mahanagar Gas Limited</t>
  </si>
  <si>
    <t>INE002S01010</t>
  </si>
  <si>
    <t>United Breweries Limited</t>
  </si>
  <si>
    <t>INE686F01025</t>
  </si>
  <si>
    <t>Indus Towers Limited May23**</t>
  </si>
  <si>
    <t>United Breweries Limited May23**</t>
  </si>
  <si>
    <t>Mahanagar Gas Limited May23**</t>
  </si>
  <si>
    <t>Syngene International Limited May23**</t>
  </si>
  <si>
    <t>Metropolis Healthcare Limited May23**</t>
  </si>
  <si>
    <t>Mahindra &amp; Mahindra Limited May23**</t>
  </si>
  <si>
    <t>Laurus Labs Limited May23**</t>
  </si>
  <si>
    <t>HCL Technologies Limited May23**</t>
  </si>
  <si>
    <t>Housing Development Finance Corporation Limited Jun23**</t>
  </si>
  <si>
    <t>Oracle Financial Services Software Limited May23**</t>
  </si>
  <si>
    <t>Astral Limited May23**</t>
  </si>
  <si>
    <t>State Bank of India May23**</t>
  </si>
  <si>
    <t>BOND &amp; NCD's</t>
  </si>
  <si>
    <t>Kotak Mahindra Prime Limited**</t>
  </si>
  <si>
    <t>INE916DA7RN1</t>
  </si>
  <si>
    <t>CRISIL AAA</t>
  </si>
  <si>
    <t>Hindustan Petroleum Corporation Limited**</t>
  </si>
  <si>
    <t>INE094A08036</t>
  </si>
  <si>
    <t>Small Industries Development Bank of India**</t>
  </si>
  <si>
    <t>INE556F08KE8</t>
  </si>
  <si>
    <t>ICRA AAA</t>
  </si>
  <si>
    <t>National Bank for Agriculture and Rural Development**</t>
  </si>
  <si>
    <t>INE261F08DK7</t>
  </si>
  <si>
    <t>Power Finance Corporation Limited**</t>
  </si>
  <si>
    <t>INE134E08LX5</t>
  </si>
  <si>
    <t>Bajaj Housing Finance Limited**</t>
  </si>
  <si>
    <t>INE377Y07318</t>
  </si>
  <si>
    <t>LIC Housing Finance Limited**</t>
  </si>
  <si>
    <t>INE115A07PW7</t>
  </si>
  <si>
    <t>INE556F08JZ5</t>
  </si>
  <si>
    <t>Bajaj Finance Limited**</t>
  </si>
  <si>
    <t>INE296A07SA5</t>
  </si>
  <si>
    <t>INE377Y07391</t>
  </si>
  <si>
    <t>INE115A07PU1</t>
  </si>
  <si>
    <t>REC Limited**</t>
  </si>
  <si>
    <t>INE020B08EH0</t>
  </si>
  <si>
    <t>INE115A07QB9</t>
  </si>
  <si>
    <t>INE020B08CM4</t>
  </si>
  <si>
    <t>Indian Oil Corporation Limited**</t>
  </si>
  <si>
    <t>INE242A08452</t>
  </si>
  <si>
    <t>INE556F08JU6</t>
  </si>
  <si>
    <t>CARE AAA</t>
  </si>
  <si>
    <t>INE261F08DI1</t>
  </si>
  <si>
    <t>INE020B08906</t>
  </si>
  <si>
    <t>INE134E08LK2</t>
  </si>
  <si>
    <t>INE556F08KF5</t>
  </si>
  <si>
    <t>Power Grid Corporation of India Limited**</t>
  </si>
  <si>
    <t>INE752E07LY4</t>
  </si>
  <si>
    <t>INE094A08127</t>
  </si>
  <si>
    <t>7.10% GOI 2029</t>
  </si>
  <si>
    <t>IN0020220011</t>
  </si>
  <si>
    <t>5.22% GOI 2025</t>
  </si>
  <si>
    <t>IN0020200112</t>
  </si>
  <si>
    <t>Piramal Capital &amp; Housing Finance Limited**</t>
  </si>
  <si>
    <t>INE516Y14CJ7</t>
  </si>
  <si>
    <t>IN002022Z366</t>
  </si>
  <si>
    <t>Benchmark Riskometer: CRISIL Hybrid 50+50 - Moderate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</si>
  <si>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</si>
  <si>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</si>
  <si>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</si>
  <si>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</si>
  <si>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TR Index</t>
  </si>
  <si>
    <t>DSP US Flexible Equity Fund (FOF) as of 31-Mar-2023</t>
  </si>
  <si>
    <t>BlackRock Global Funds - US Flexible Equity Fund (Class I2 USD Shares)^^</t>
  </si>
  <si>
    <t>BlackRock Global Funds - US Flexible Equity Fund (Underlying Fund) as of 31-Mar-2023</t>
  </si>
  <si>
    <t>Top 10 stocks</t>
  </si>
  <si>
    <t>MICROSOFT CORPORATION</t>
  </si>
  <si>
    <t>AMAZON.COM INC</t>
  </si>
  <si>
    <t>ALPHABET INC</t>
  </si>
  <si>
    <t>COMCAST CORPORATION</t>
  </si>
  <si>
    <t>SANOFI SA</t>
  </si>
  <si>
    <t>BERKSHIRE HATHAWAY INC</t>
  </si>
  <si>
    <t>META PLATFORMS INC</t>
  </si>
  <si>
    <t>CORTEVA INC</t>
  </si>
  <si>
    <t>APPLIED MATERIALS INC</t>
  </si>
  <si>
    <t>Sector Allocation</t>
  </si>
  <si>
    <t>Cons. Discretionary</t>
  </si>
  <si>
    <t>Cons. Staples</t>
  </si>
  <si>
    <t>Cash and/or Derivatives</t>
  </si>
  <si>
    <t>DSP World Mining Fund</t>
  </si>
  <si>
    <t>BlackRock Global Funds - World Mining Fund ^^</t>
  </si>
  <si>
    <t>LU0368260294</t>
  </si>
  <si>
    <t>DSP World Mining Fund (FOF) as of 31-Mar-2023</t>
  </si>
  <si>
    <t>BlackRock Global Funds - World Mining Fund (Class I2 USD Shares)^^</t>
  </si>
  <si>
    <t>BlackRock Global Funds - World Mining Fund (Underlying Fund) as of 31-Mar-2023</t>
  </si>
  <si>
    <t>BHP GROUP LTD</t>
  </si>
  <si>
    <t>VALE SA</t>
  </si>
  <si>
    <t>GLENCORE PLC</t>
  </si>
  <si>
    <t>TECK RESOURCES LTD</t>
  </si>
  <si>
    <t>FREEPORT-MCMORAN INC</t>
  </si>
  <si>
    <t>RIO TINTO PLC</t>
  </si>
  <si>
    <t>WHEATON PRECIOUS METALS CORP</t>
  </si>
  <si>
    <t>NEWMONT CORPORATION</t>
  </si>
  <si>
    <t>FRANCO-NEVADA CORP</t>
  </si>
  <si>
    <t>ARCELORMITTAL SA</t>
  </si>
  <si>
    <t>Gold</t>
  </si>
  <si>
    <t>Copper</t>
  </si>
  <si>
    <t>Steel</t>
  </si>
  <si>
    <t>Industrial Minerals</t>
  </si>
  <si>
    <t>Aluminium</t>
  </si>
  <si>
    <t>Iron Ore</t>
  </si>
  <si>
    <t>Nickel</t>
  </si>
  <si>
    <t>Platinum Grp. Met.</t>
  </si>
  <si>
    <t>Mineral Services</t>
  </si>
  <si>
    <t>Uranium</t>
  </si>
  <si>
    <t>Tin</t>
  </si>
  <si>
    <t>Coal</t>
  </si>
  <si>
    <t>Zinc</t>
  </si>
  <si>
    <t>Silver</t>
  </si>
  <si>
    <t>Molybdenum</t>
  </si>
  <si>
    <t>DSP Focus Fund</t>
  </si>
  <si>
    <t>Bharat Forge Limited</t>
  </si>
  <si>
    <t>INE465A01025</t>
  </si>
  <si>
    <t>The Phoenix Mills Limited</t>
  </si>
  <si>
    <t>INE211B01039</t>
  </si>
  <si>
    <t>Jubilant Foodworks Limited</t>
  </si>
  <si>
    <t>INE797F01020</t>
  </si>
  <si>
    <t>Ratnamani Metals &amp; Tubes Limited</t>
  </si>
  <si>
    <t>INE703B01027</t>
  </si>
  <si>
    <t>Linde India Limited</t>
  </si>
  <si>
    <t>INE473A01011</t>
  </si>
  <si>
    <t>Sheela Foam Limited</t>
  </si>
  <si>
    <t>INE916U01025</t>
  </si>
  <si>
    <t>DSP World Energy Fund</t>
  </si>
  <si>
    <t>BlackRock Global Funds - Sustainable Energy Fund ^^</t>
  </si>
  <si>
    <t>LU0534476519</t>
  </si>
  <si>
    <t>DSP World Energy Fund (FOF) as of 31-Mar-2023</t>
  </si>
  <si>
    <t>BlackRock Global Funds - World Energy Fund (Class I2 USD Shares)^^</t>
  </si>
  <si>
    <t xml:space="preserve"> </t>
  </si>
  <si>
    <t>BlackRock Global Funds - Sustainable Energy Fund (Class I2 USD Shares)^^</t>
  </si>
  <si>
    <t xml:space="preserve">BlackRock Global Funds - Sustainable Energy Fund (Underlying Fund) </t>
  </si>
  <si>
    <t>NEXTERA ENERGY INC</t>
  </si>
  <si>
    <t>ENEL SPA</t>
  </si>
  <si>
    <t>RWE AG</t>
  </si>
  <si>
    <t>EDP - ENERGIAS DE PORTUGAL SA</t>
  </si>
  <si>
    <t>SAMSUNG SDI CO LTD</t>
  </si>
  <si>
    <t>LG CHEM LTD</t>
  </si>
  <si>
    <t>LINDE PLC</t>
  </si>
  <si>
    <t>ANALOG DEVICES INC</t>
  </si>
  <si>
    <t>L AIR LIQUIDE SA POUR L ETUDE ET L EXPLO DES PROCEDES GEORGES CLAUDE SA</t>
  </si>
  <si>
    <t>VESTAS WIND SYSTEMS A/S</t>
  </si>
  <si>
    <t>DSP Natural Resources &amp; New Energy Fund</t>
  </si>
  <si>
    <t>NMDC Steel Limited</t>
  </si>
  <si>
    <t>INE0NNS01018</t>
  </si>
  <si>
    <t>BlackRock Global Funds - World Energy Fund ^^</t>
  </si>
  <si>
    <t>LU0368250907</t>
  </si>
  <si>
    <t>DSP Natural Resources and New Energy Fund as of 31-Mar-2023</t>
  </si>
  <si>
    <t>Equity &amp; Equity Related</t>
  </si>
  <si>
    <t>Foreign Securities</t>
  </si>
  <si>
    <t>BlackRock Global Funds - World Energy Fund (Underlying Fund) as of 31-Mar-2023</t>
  </si>
  <si>
    <t>SHELL PLC</t>
  </si>
  <si>
    <t>TOTALENERGIES SE</t>
  </si>
  <si>
    <t>EXXON MOBIL CORP</t>
  </si>
  <si>
    <t>CHEVRON CORP</t>
  </si>
  <si>
    <t>BP PLC</t>
  </si>
  <si>
    <t>EOG RESOURCES INC</t>
  </si>
  <si>
    <t>CANADIAN NATURAL RESOURCES LTD</t>
  </si>
  <si>
    <t>CONOCOPHILLIPS</t>
  </si>
  <si>
    <t>VALERO ENERGY CORPORATION</t>
  </si>
  <si>
    <t>WILLIAMS COMPANIES INC</t>
  </si>
  <si>
    <t>Integrated</t>
  </si>
  <si>
    <t>Exploration and Prod.</t>
  </si>
  <si>
    <t>Distribution</t>
  </si>
  <si>
    <t>Refining and Mktg.</t>
  </si>
  <si>
    <t>Oil Services</t>
  </si>
  <si>
    <t>Coal and Uranium</t>
  </si>
  <si>
    <t>DSP World Gold Fund of Fund</t>
  </si>
  <si>
    <t>BlackRock Global Funds -  World Gold Fund ^^</t>
  </si>
  <si>
    <t>LU0368252358</t>
  </si>
  <si>
    <t>Vaceck Gold Miners ETF</t>
  </si>
  <si>
    <t>US92189F1066</t>
  </si>
  <si>
    <t>Benchmark Riskometer: FTSE Gold Mines Index</t>
  </si>
  <si>
    <t>DSP World Gold Fund (FOF) as of 31-Mar-2023</t>
  </si>
  <si>
    <t>BlackRock Global Funds -  World Gold Fund (Class I2 USD Shares)^^</t>
  </si>
  <si>
    <t>BlackRock Global Funds -  World Gold Fund (Underlying Fund) as of 31-Mar-2023</t>
  </si>
  <si>
    <t>BARRICK GOLD CORP</t>
  </si>
  <si>
    <t>ENDEAVOUR MINING PLC</t>
  </si>
  <si>
    <t>NEWCREST MINING LTD</t>
  </si>
  <si>
    <t>B2GOLD CORP</t>
  </si>
  <si>
    <t>NORTHERN STAR RESOURCES LTD</t>
  </si>
  <si>
    <t>ALAMOS GOLD INC</t>
  </si>
  <si>
    <t>AGNICO EAGLE MINES LTD</t>
  </si>
  <si>
    <t>DSP Small Cap Fund</t>
  </si>
  <si>
    <t>Suprajit Engineering Limited</t>
  </si>
  <si>
    <t>INE399C01030</t>
  </si>
  <si>
    <t>La Opala RG Limited</t>
  </si>
  <si>
    <t>INE059D01020</t>
  </si>
  <si>
    <t>GHCL Limited</t>
  </si>
  <si>
    <t>INE539A01019</t>
  </si>
  <si>
    <t>Mold-Tek Packaging Limited</t>
  </si>
  <si>
    <t>INE893J01029</t>
  </si>
  <si>
    <t>Safari Industries (India) Limited</t>
  </si>
  <si>
    <t>INE429E01023</t>
  </si>
  <si>
    <t>Equitas Small Finance Bank Limited</t>
  </si>
  <si>
    <t>INE063P01018</t>
  </si>
  <si>
    <t>Swaraj Engines Limited</t>
  </si>
  <si>
    <t>INE277A01016</t>
  </si>
  <si>
    <t>DCB Bank Limited</t>
  </si>
  <si>
    <t>INE503A01015</t>
  </si>
  <si>
    <t>Westlife Foodworld Limited</t>
  </si>
  <si>
    <t>INE274F01020</t>
  </si>
  <si>
    <t>Narayana Hrudayalaya Ltd.</t>
  </si>
  <si>
    <t>INE410P01011</t>
  </si>
  <si>
    <t>Techno Electric &amp; Engineering Company Limited</t>
  </si>
  <si>
    <t>INE285K01026</t>
  </si>
  <si>
    <t>Lumax Auto Technologies Limited</t>
  </si>
  <si>
    <t>INE872H01027</t>
  </si>
  <si>
    <t>Kalyani Steels Limited</t>
  </si>
  <si>
    <t>INE907A01026</t>
  </si>
  <si>
    <t>Dhanuka Agritech Limited</t>
  </si>
  <si>
    <t>INE435G01025</t>
  </si>
  <si>
    <t>Engineers India Limited</t>
  </si>
  <si>
    <t>INE510A01028</t>
  </si>
  <si>
    <t>VST Industries Limited</t>
  </si>
  <si>
    <t>INE710A01016</t>
  </si>
  <si>
    <t>Cigarettes &amp; Tobacco Products</t>
  </si>
  <si>
    <t>Shoppers Stop Limited</t>
  </si>
  <si>
    <t>INE498B01024</t>
  </si>
  <si>
    <t>Jubilant Ingrevia Limited</t>
  </si>
  <si>
    <t>INE0BY001018</t>
  </si>
  <si>
    <t>Finolex Industries Limited</t>
  </si>
  <si>
    <t>INE183A01024</t>
  </si>
  <si>
    <t>LT Foods Limited</t>
  </si>
  <si>
    <t>INE818H01020</t>
  </si>
  <si>
    <t>Voltamp Transformers Limited</t>
  </si>
  <si>
    <t>INE540H01012</t>
  </si>
  <si>
    <t>Rolex Rings Limited</t>
  </si>
  <si>
    <t>INE645S01016</t>
  </si>
  <si>
    <t>Paradeep Phosphates Limited</t>
  </si>
  <si>
    <t>INE088F01024</t>
  </si>
  <si>
    <t>Rainbow Childrens Medicare Limited</t>
  </si>
  <si>
    <t>INE961O01016</t>
  </si>
  <si>
    <t>TTK Prestige Limited</t>
  </si>
  <si>
    <t>INE690A01028</t>
  </si>
  <si>
    <t>Welspun Corp Limited</t>
  </si>
  <si>
    <t>INE191B01025</t>
  </si>
  <si>
    <t>Archean Chemical Industries Limited</t>
  </si>
  <si>
    <t>INE128X01021</t>
  </si>
  <si>
    <t>Amrutanjan Health Care Limited</t>
  </si>
  <si>
    <t>INE098F01031</t>
  </si>
  <si>
    <t>Prince Pipes And Fittings Limited</t>
  </si>
  <si>
    <t>INE689W01016</t>
  </si>
  <si>
    <t>KNR Constructions Limited</t>
  </si>
  <si>
    <t>INE634I01029</t>
  </si>
  <si>
    <t>Heritage Foods Limited</t>
  </si>
  <si>
    <t>INE978A01027</t>
  </si>
  <si>
    <t>Dodla Dairy Limited</t>
  </si>
  <si>
    <t>INE021O01019</t>
  </si>
  <si>
    <t>Greenlam Industries Limited</t>
  </si>
  <si>
    <t>INE544R01021</t>
  </si>
  <si>
    <t>S. P. Apparels Limited</t>
  </si>
  <si>
    <t>INE212I01016</t>
  </si>
  <si>
    <t>Subros Limited</t>
  </si>
  <si>
    <t>INE287B01021</t>
  </si>
  <si>
    <t>Anand Rathi Wealth Limited</t>
  </si>
  <si>
    <t>INE463V01026</t>
  </si>
  <si>
    <t>Just Dial Limited</t>
  </si>
  <si>
    <t>INE599M01018</t>
  </si>
  <si>
    <t>Thangamayil Jewellery Limited</t>
  </si>
  <si>
    <t>INE085J01014</t>
  </si>
  <si>
    <t>Kirloskar Oil Engines Limited</t>
  </si>
  <si>
    <t>INE146L01010</t>
  </si>
  <si>
    <t>PRUDENT CORPORATE ADVISORY SERVICES Limited</t>
  </si>
  <si>
    <t>INE00F201020</t>
  </si>
  <si>
    <t>Dwarikesh Sugar Industries Limited</t>
  </si>
  <si>
    <t>INE366A01041</t>
  </si>
  <si>
    <t>Finolex Cables Limited</t>
  </si>
  <si>
    <t>INE235A01022</t>
  </si>
  <si>
    <t>V-Mart Retail Limited</t>
  </si>
  <si>
    <t>INE665J01013</t>
  </si>
  <si>
    <t>Graphite India Limited</t>
  </si>
  <si>
    <t>INE371A01025</t>
  </si>
  <si>
    <t>Hindware Home Innovation Limited</t>
  </si>
  <si>
    <t>INE05AN01011</t>
  </si>
  <si>
    <t>Sandhar Technologies Limited</t>
  </si>
  <si>
    <t>INE278H01035</t>
  </si>
  <si>
    <t>TCPL Packaging Limited</t>
  </si>
  <si>
    <t>INE822C01015</t>
  </si>
  <si>
    <t>Amber Enterprises India Limited</t>
  </si>
  <si>
    <t>INE371P01015</t>
  </si>
  <si>
    <t>Siyaram Silk Mills Limited</t>
  </si>
  <si>
    <t>INE076B01028</t>
  </si>
  <si>
    <t>Harsha Engineers International Limited</t>
  </si>
  <si>
    <t>INE0JUS01029</t>
  </si>
  <si>
    <t>Repco Home Finance Limited</t>
  </si>
  <si>
    <t>INE612J01015</t>
  </si>
  <si>
    <t>Himatsingka Seide Limited</t>
  </si>
  <si>
    <t>INE049A01027</t>
  </si>
  <si>
    <t>Campus Activewear Limited</t>
  </si>
  <si>
    <t>INE278Y01022</t>
  </si>
  <si>
    <t>GHCL Textiles Limited^</t>
  </si>
  <si>
    <t>INE0PA801013</t>
  </si>
  <si>
    <t>Benchmark Riskometer: S&amp;P BSE 250 Small Cap Index TRI</t>
  </si>
  <si>
    <t>DSP World Agriculture Fund</t>
  </si>
  <si>
    <t>BlackRock Global Funds - Nutrition Fund ^^</t>
  </si>
  <si>
    <t>LU0673439724</t>
  </si>
  <si>
    <t>Benchmark Riskometer: MSCI ACWI Net Total Return Index</t>
  </si>
  <si>
    <t>DSP World Agriculture Fund (FOF) as of 31-Mar-2023</t>
  </si>
  <si>
    <t>BlackRock Global Funds - Nutrition Fund (Class I2 USD Shares)^^</t>
  </si>
  <si>
    <t>BlackRock Global Funds - Nutrition Fun (Underlying Fund) as of 31-Mar-2023</t>
  </si>
  <si>
    <t>BARRY CALLEBAUT AG</t>
  </si>
  <si>
    <t>SALMAR ASA</t>
  </si>
  <si>
    <t>KERRY GROUP PLC</t>
  </si>
  <si>
    <t>GRAPHIC PACKAGING HOLDING CO</t>
  </si>
  <si>
    <t>FMC CORPORATION</t>
  </si>
  <si>
    <t>JOHN BEAN TECHNOLOGIES CORP</t>
  </si>
  <si>
    <t>ZOETIS INC</t>
  </si>
  <si>
    <t>GROCERY OUTLET HOLDING CORP</t>
  </si>
  <si>
    <t>KONINKLIJKE DSM NV</t>
  </si>
  <si>
    <t>Ingredients</t>
  </si>
  <si>
    <t>Machinery</t>
  </si>
  <si>
    <t>Nutritech</t>
  </si>
  <si>
    <t>Packaging</t>
  </si>
  <si>
    <t>Food Producer</t>
  </si>
  <si>
    <t>Alternative Protein</t>
  </si>
  <si>
    <t>Supply Chain</t>
  </si>
  <si>
    <t>Food Retailer</t>
  </si>
  <si>
    <t>Fertiliser</t>
  </si>
  <si>
    <t>Seafood Producer</t>
  </si>
  <si>
    <t>Ag Chemical</t>
  </si>
  <si>
    <t>Dairy Processor</t>
  </si>
  <si>
    <t>Dieting &amp; Wellness</t>
  </si>
  <si>
    <t>Restaurants</t>
  </si>
  <si>
    <t>Commodity Processor</t>
  </si>
  <si>
    <t>Palm Oil</t>
  </si>
  <si>
    <t>Animal Feed</t>
  </si>
  <si>
    <t>Seed Producer</t>
  </si>
  <si>
    <t>Farming &amp; Land</t>
  </si>
  <si>
    <t>Infant Formula</t>
  </si>
  <si>
    <t>EM Food Producer</t>
  </si>
  <si>
    <t>Food Distributor</t>
  </si>
  <si>
    <t>Protein Producer</t>
  </si>
  <si>
    <t>Beverage Producer</t>
  </si>
  <si>
    <t>EM Protein Producer</t>
  </si>
  <si>
    <t>Agri Biotech &amp; Science</t>
  </si>
  <si>
    <t>Pet Wellness &amp; Nutrition</t>
  </si>
  <si>
    <t>DSP Tax Saver Fund</t>
  </si>
  <si>
    <t>Ahluwalia Contracts (India) Limited</t>
  </si>
  <si>
    <t>INE758C01029</t>
  </si>
  <si>
    <t>G R Infraprojects Limited</t>
  </si>
  <si>
    <t>INE201P01022</t>
  </si>
  <si>
    <t>Bharti Airtel Limited - Partly Paid Shares</t>
  </si>
  <si>
    <t>IN9397D01014</t>
  </si>
  <si>
    <t>DSP Mid Cap Fund</t>
  </si>
  <si>
    <t>Hatsun Agro Product Limited</t>
  </si>
  <si>
    <t>INE473B01035</t>
  </si>
  <si>
    <t>Thermax Limited</t>
  </si>
  <si>
    <t>INE152A01029</t>
  </si>
  <si>
    <t>Timken India Limited</t>
  </si>
  <si>
    <t>INE325A01013</t>
  </si>
  <si>
    <t>Dixon Technologies (India) Limited</t>
  </si>
  <si>
    <t>INE935N01020</t>
  </si>
  <si>
    <t>Aptus Value Housing Finance India Limited</t>
  </si>
  <si>
    <t>INE852O01025</t>
  </si>
  <si>
    <t>Benchmark Riskometer: Nifty Midcap 150 TRI</t>
  </si>
  <si>
    <t>DSP India T.I.G.E.R. Fund (The Infrastructure Growth and Economic Reforms Fund)</t>
  </si>
  <si>
    <t>Apar Industries Limited</t>
  </si>
  <si>
    <t>INE372A01015</t>
  </si>
  <si>
    <t>JK Lakshmi Cement Limited</t>
  </si>
  <si>
    <t>INE786A01032</t>
  </si>
  <si>
    <t>Kirloskar Pneumatic Company Limited</t>
  </si>
  <si>
    <t>INE811A01020</t>
  </si>
  <si>
    <t>Carborundum Universal Limited</t>
  </si>
  <si>
    <t>INE120A01034</t>
  </si>
  <si>
    <t>Mishra Dhatu Nigam Limited</t>
  </si>
  <si>
    <t>INE099Z01011</t>
  </si>
  <si>
    <t>PNC Infratech Limited</t>
  </si>
  <si>
    <t>INE195J01029</t>
  </si>
  <si>
    <t>NHPC Limited</t>
  </si>
  <si>
    <t>INE848E01016</t>
  </si>
  <si>
    <t>H.G. Infra Engineering Limited</t>
  </si>
  <si>
    <t>INE926X01010</t>
  </si>
  <si>
    <t>Bharat Dynamics Limited</t>
  </si>
  <si>
    <t>INE171Z01018</t>
  </si>
  <si>
    <t>Esab India Limited</t>
  </si>
  <si>
    <t>INE284A01012</t>
  </si>
  <si>
    <t>Benchmark Riskometer: S&amp;P BSE India Infrastructure TRI</t>
  </si>
  <si>
    <t>DSP Equity Opportunities Fund</t>
  </si>
  <si>
    <t>City Online Services Ltd**</t>
  </si>
  <si>
    <t>INE158C01014</t>
  </si>
  <si>
    <t>Benchmark Riskometer: NIFTY Large Midcap 250 TRI</t>
  </si>
  <si>
    <t>DSP Top 100 Equity Fund</t>
  </si>
  <si>
    <t>Benchmark Riskometer: S&amp;P BSE 100 TRI</t>
  </si>
  <si>
    <t>DSP Flexi Cap Fund</t>
  </si>
  <si>
    <t>Ganesha Ecosphere Limited</t>
  </si>
  <si>
    <t>INE845D01014</t>
  </si>
  <si>
    <t>Unlisted</t>
  </si>
  <si>
    <t>SIP Technologies &amp; Export Limited**</t>
  </si>
  <si>
    <t>INE468B01019</t>
  </si>
  <si>
    <t>Magnasound (India) Limited**</t>
  </si>
  <si>
    <t>DSP Equity &amp; Bond Fund</t>
  </si>
  <si>
    <t>Indian Railway Finance Corporation Limited**</t>
  </si>
  <si>
    <t>INE053F07BB3</t>
  </si>
  <si>
    <t>INE001A07QG0</t>
  </si>
  <si>
    <t>INE001A07TL4</t>
  </si>
  <si>
    <t>INE261F08DV4</t>
  </si>
  <si>
    <t>INE261F08DX0</t>
  </si>
  <si>
    <t>INE556F08JW2</t>
  </si>
  <si>
    <t>PU - 18-Mar-2024 CA - 18-Mar-2024</t>
  </si>
  <si>
    <t>NTPC Limited**</t>
  </si>
  <si>
    <t>INE733E08213</t>
  </si>
  <si>
    <t>Green Infra Wind Energy Limited**</t>
  </si>
  <si>
    <t>INE477K07018</t>
  </si>
  <si>
    <t>CRISIL AA+</t>
  </si>
  <si>
    <t>Bharti Telecom Limited**</t>
  </si>
  <si>
    <t>INE403D08165</t>
  </si>
  <si>
    <t>INE134E08GY3</t>
  </si>
  <si>
    <t>INE261F08DO9</t>
  </si>
  <si>
    <t>INE377Y07375</t>
  </si>
  <si>
    <t>INE916DA7SH1</t>
  </si>
  <si>
    <t>Muthoot Finance Limited**</t>
  </si>
  <si>
    <t>INE414G07IF1</t>
  </si>
  <si>
    <t>PU - 25-May-2026</t>
  </si>
  <si>
    <t>National Housing Bank**</t>
  </si>
  <si>
    <t>INE557F08FL1</t>
  </si>
  <si>
    <t>INE261F08CK9</t>
  </si>
  <si>
    <t>Oil &amp; Natural Gas Corporation Limited**</t>
  </si>
  <si>
    <t>INE213A08032</t>
  </si>
  <si>
    <t>INE134E08GL0</t>
  </si>
  <si>
    <t>INE752E07LQ0</t>
  </si>
  <si>
    <t>7.59% GOI 2026</t>
  </si>
  <si>
    <t>IN0020150093</t>
  </si>
  <si>
    <t>5.15% GOI 2025</t>
  </si>
  <si>
    <t>IN0020200278</t>
  </si>
  <si>
    <t>7.17% GOI 2028</t>
  </si>
  <si>
    <t>IN0020170174</t>
  </si>
  <si>
    <t>0% GOI 2025</t>
  </si>
  <si>
    <t>IN000325C042</t>
  </si>
  <si>
    <t>IN000925C049</t>
  </si>
  <si>
    <t>IN001025C039</t>
  </si>
  <si>
    <t>5.63% GOI 2026</t>
  </si>
  <si>
    <t>IN0020210012</t>
  </si>
  <si>
    <t>5.39% Gujarat SDL 2024</t>
  </si>
  <si>
    <t>IN1520200313</t>
  </si>
  <si>
    <t>0% GOI 2026</t>
  </si>
  <si>
    <t>IN000426C030</t>
  </si>
  <si>
    <t>IN000426P016</t>
  </si>
  <si>
    <t>8.60% GOI 2028</t>
  </si>
  <si>
    <t>IN0020140011</t>
  </si>
  <si>
    <t>7.27% GOI 2026</t>
  </si>
  <si>
    <t>IN0020190016</t>
  </si>
  <si>
    <t>Bank of Baroda**</t>
  </si>
  <si>
    <t>INE028A16CT7</t>
  </si>
  <si>
    <t>Benchmark Riskometer: CRISIL Hybrid 35+65 - Aggressive Index</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</si>
  <si>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</si>
  <si>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</si>
  <si>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</si>
  <si>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</si>
  <si>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</si>
  <si>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Additional Disclosure of Overseas Mutual Fund Holdings</t>
  </si>
  <si>
    <t xml:space="preserve">BGF Next Generation Technology Fund </t>
  </si>
  <si>
    <t xml:space="preserve">Bluebox Global Technology Fund </t>
  </si>
  <si>
    <t>** Non Traded in accordance with SEBI Regulations</t>
  </si>
  <si>
    <t>** Non Traded and illiquid securities in accordance with SEBI Regulations</t>
  </si>
  <si>
    <t>Benchmark Riskometer: S&amp;P BSE Healthcare TRI</t>
  </si>
  <si>
    <t>Benchmark Riskometer: 35% S&amp;P BSE Oil &amp; Gas Index + 30% S&amp;P BSE Metal Index + 35% MSCI World Energy 30% Buffer 10/40 Net Total Return</t>
  </si>
  <si>
    <t>Benchmark Riskometer: 50% MSCI World Energy 30% Buffer 10/40 Net Total Return + 50% MSCI World (Net) – Net &amp; Expressed in INR</t>
  </si>
  <si>
    <t>Benchmark Riskometer: MSCI ACWI Net Total Return</t>
  </si>
  <si>
    <t>Benchmark Riskometer: Domestic Price of Physical Silver(based on LBMA Silver daily spot fixing price)</t>
  </si>
  <si>
    <t>Benchmark Riskometer: Domestic Price of Physical Gold (based on LBMA Gold daily spot fixing price)</t>
  </si>
  <si>
    <t>Pursuant to SEBI circular SEBI/HO/IMD/DF4/CIR/P/2019/102  dated September 24, 2019 read with circular no. SEBI/HO/IMD/DF4/CIR/P/2019/41 dated March 22, 2019. Below are the details of the securities in case of which issuer has defaulted beyond its maturity date.</t>
  </si>
  <si>
    <t>DSP Nifty 50 Equal Weight ETF Fund</t>
  </si>
  <si>
    <t>** Non Traded / Thinly Traded and illiquid securities in case of Equity instruments in accordance with SEBI Regulations</t>
  </si>
  <si>
    <t xml:space="preserve">GOLD .995 </t>
  </si>
  <si>
    <t>GOLD .999</t>
  </si>
  <si>
    <t>Benchmark Riskometer: MSCI ACWI Net 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</si>
</sst>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 #,##0.00_-;_-* &quot;-&quot;??_-;_-@_-"/>
    <numFmt numFmtId="165" formatCode="_(* #,##0.00_);_(* \(#,##0.00\);"/>
    <numFmt numFmtId="166" formatCode="_(* #,##0_);_(* \(#,##0\);"/>
    <numFmt numFmtId="167" formatCode="0.000%"/>
  </numFmts>
  <fonts count="12" x14ac:knownFonts="1">
    <font>
      <sz val="11"/>
      <color theme="1"/>
      <name val="Calibri"/>
      <family val="2"/>
      <scheme val="minor"/>
    </font>
    <font>
      <sz val="10"/>
      <color theme="1"/>
      <name val="trebuchet MS"/>
      <family val="2"/>
    </font>
    <font>
      <b/>
      <sz val="14"/>
      <color rgb="FFFFFFFF"/>
      <name val="trebuchet MS"/>
      <family val="2"/>
    </font>
    <font>
      <b/>
      <sz val="10"/>
      <color theme="1"/>
      <name val="trebuchet MS"/>
      <family val="2"/>
    </font>
    <font>
      <b/>
      <sz val="10"/>
      <color rgb="FFFFFFFF"/>
      <name val="trebuchet MS"/>
      <family val="2"/>
    </font>
    <font>
      <sz val="10"/>
      <color rgb="FF000000"/>
      <name val="trebuchet MS"/>
      <family val="2"/>
    </font>
    <font>
      <sz val="11"/>
      <color theme="1"/>
      <name val="Calibri"/>
      <family val="2"/>
      <scheme val="minor"/>
    </font>
    <font>
      <sz val="10"/>
      <color indexed="8"/>
      <name val="Trebuchet MS"/>
      <family val="2"/>
    </font>
    <font>
      <sz val="10"/>
      <name val="Trebuchet MS"/>
      <family val="2"/>
    </font>
    <font>
      <u/>
      <sz val="11"/>
      <color theme="10"/>
      <name val="Calibri"/>
      <family val="2"/>
      <scheme val="minor"/>
    </font>
    <font>
      <b/>
      <sz val="11"/>
      <color theme="1"/>
      <name val="trebuchet MS"/>
      <family val="2"/>
    </font>
    <font>
      <sz val="10"/>
      <color indexed="8"/>
      <name val="Trebuchet MS"/>
    </font>
  </fonts>
  <fills count="5">
    <fill>
      <patternFill patternType="none"/>
    </fill>
    <fill>
      <patternFill patternType="gray125"/>
    </fill>
    <fill>
      <patternFill patternType="solid">
        <fgColor rgb="FF000000"/>
        <bgColor indexed="64"/>
      </patternFill>
    </fill>
    <fill>
      <patternFill patternType="solid">
        <fgColor rgb="FFC0C0C0"/>
        <bgColor indexed="64"/>
      </patternFill>
    </fill>
    <fill>
      <patternFill patternType="solid">
        <fgColor rgb="FFDBDBDB"/>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6" fillId="0" borderId="0" applyFont="0" applyFill="0" applyBorder="0" applyAlignment="0" applyProtection="0"/>
    <xf numFmtId="0" fontId="9" fillId="0" borderId="0" applyNumberFormat="0" applyFill="0" applyBorder="0" applyAlignment="0" applyProtection="0"/>
  </cellStyleXfs>
  <cellXfs count="44">
    <xf numFmtId="0" fontId="0" fillId="0" borderId="0" xfId="0"/>
    <xf numFmtId="0" fontId="1" fillId="0" borderId="0" xfId="0" applyFont="1"/>
    <xf numFmtId="0" fontId="2" fillId="2" borderId="0" xfId="0" applyFont="1" applyFill="1"/>
    <xf numFmtId="0" fontId="3" fillId="0" borderId="0" xfId="0" applyFont="1"/>
    <xf numFmtId="0" fontId="4" fillId="2" borderId="0" xfId="0" applyFont="1" applyFill="1"/>
    <xf numFmtId="165" fontId="1" fillId="0" borderId="0" xfId="0" applyNumberFormat="1" applyFont="1"/>
    <xf numFmtId="10" fontId="1" fillId="0" borderId="0" xfId="0" applyNumberFormat="1" applyFont="1"/>
    <xf numFmtId="15" fontId="1" fillId="0" borderId="0" xfId="0" applyNumberFormat="1" applyFont="1"/>
    <xf numFmtId="0" fontId="3" fillId="3" borderId="0" xfId="0" applyFont="1" applyFill="1"/>
    <xf numFmtId="165" fontId="3" fillId="3" borderId="0" xfId="0" applyNumberFormat="1" applyFont="1" applyFill="1"/>
    <xf numFmtId="10" fontId="3" fillId="3" borderId="0" xfId="0" applyNumberFormat="1" applyFont="1" applyFill="1"/>
    <xf numFmtId="166" fontId="1" fillId="0" borderId="0" xfId="0" applyNumberFormat="1" applyFont="1"/>
    <xf numFmtId="165" fontId="4" fillId="2" borderId="0" xfId="0" applyNumberFormat="1" applyFont="1" applyFill="1"/>
    <xf numFmtId="10" fontId="4" fillId="2" borderId="0" xfId="0" applyNumberFormat="1" applyFont="1" applyFill="1"/>
    <xf numFmtId="0" fontId="5" fillId="0" borderId="0" xfId="0" applyFont="1"/>
    <xf numFmtId="0" fontId="5" fillId="0" borderId="0" xfId="0" applyFont="1" applyAlignment="1">
      <alignment wrapText="1"/>
    </xf>
    <xf numFmtId="0" fontId="1" fillId="0" borderId="1" xfId="0" applyFont="1" applyBorder="1"/>
    <xf numFmtId="0" fontId="3" fillId="0" borderId="1" xfId="0" applyFont="1" applyBorder="1"/>
    <xf numFmtId="10" fontId="3" fillId="4" borderId="1" xfId="0" applyNumberFormat="1" applyFont="1" applyFill="1" applyBorder="1" applyAlignment="1">
      <alignment horizontal="left"/>
    </xf>
    <xf numFmtId="10" fontId="1" fillId="0" borderId="1" xfId="0" applyNumberFormat="1" applyFont="1" applyBorder="1"/>
    <xf numFmtId="10" fontId="3" fillId="0" borderId="1" xfId="0" applyNumberFormat="1" applyFont="1" applyBorder="1"/>
    <xf numFmtId="10" fontId="3" fillId="0" borderId="0" xfId="0" applyNumberFormat="1" applyFont="1"/>
    <xf numFmtId="0" fontId="7"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7" fillId="0" borderId="0" xfId="0" applyFont="1" applyAlignment="1">
      <alignment wrapText="1"/>
    </xf>
    <xf numFmtId="0" fontId="10" fillId="0" borderId="0" xfId="0" applyFont="1"/>
    <xf numFmtId="9" fontId="1" fillId="0" borderId="0" xfId="0" applyNumberFormat="1" applyFont="1"/>
    <xf numFmtId="0" fontId="9" fillId="0" borderId="0" xfId="2" applyBorder="1"/>
    <xf numFmtId="164" fontId="1" fillId="0" borderId="0" xfId="0" applyNumberFormat="1" applyFont="1"/>
    <xf numFmtId="167" fontId="1" fillId="0" borderId="0" xfId="0" applyNumberFormat="1" applyFont="1"/>
    <xf numFmtId="4" fontId="1" fillId="0" borderId="0" xfId="0" applyNumberFormat="1" applyFont="1"/>
    <xf numFmtId="10" fontId="11" fillId="0" borderId="0" xfId="0" applyNumberFormat="1" applyFont="1"/>
    <xf numFmtId="0" fontId="2" fillId="2" borderId="0" xfId="0" applyFont="1" applyFill="1"/>
    <xf numFmtId="0" fontId="0" fillId="0" borderId="0" xfId="0"/>
    <xf numFmtId="0" fontId="7" fillId="0" borderId="0" xfId="0" applyFont="1" applyAlignment="1">
      <alignment horizontal="left" vertical="top" wrapText="1"/>
    </xf>
    <xf numFmtId="0" fontId="7" fillId="0" borderId="1" xfId="0" applyFont="1" applyBorder="1" applyAlignment="1">
      <alignment horizontal="center" vertical="top" wrapText="1"/>
    </xf>
    <xf numFmtId="0" fontId="3" fillId="4" borderId="1" xfId="0" applyFont="1" applyFill="1" applyBorder="1" applyAlignment="1">
      <alignment horizontal="center"/>
    </xf>
    <xf numFmtId="0" fontId="0" fillId="0" borderId="1" xfId="0" applyBorder="1" applyAlignment="1">
      <alignment horizontal="center"/>
    </xf>
    <xf numFmtId="10" fontId="0" fillId="0" borderId="1" xfId="0" applyNumberFormat="1" applyBorder="1" applyAlignment="1">
      <alignment horizontal="center"/>
    </xf>
    <xf numFmtId="0" fontId="3" fillId="4" borderId="1" xfId="0" applyFont="1" applyFill="1" applyBorder="1" applyAlignment="1">
      <alignment horizontal="left"/>
    </xf>
    <xf numFmtId="0" fontId="0" fillId="0" borderId="1" xfId="0" applyBorder="1" applyAlignment="1">
      <alignment horizontal="left"/>
    </xf>
    <xf numFmtId="0" fontId="7" fillId="0" borderId="0" xfId="0" applyFont="1" applyAlignment="1">
      <alignment horizontal="left" wrapText="1"/>
    </xf>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140</xdr:row>
      <xdr:rowOff>0</xdr:rowOff>
    </xdr:from>
    <xdr:to>
      <xdr:col>1</xdr:col>
      <xdr:colOff>3390900</xdr:colOff>
      <xdr:row>150</xdr:row>
      <xdr:rowOff>0</xdr:rowOff>
    </xdr:to>
    <xdr:pic>
      <xdr:nvPicPr>
        <xdr:cNvPr id="2" name="Picture 1" descr="Picture">
          <a:extLst>
            <a:ext uri="{FF2B5EF4-FFF2-40B4-BE49-F238E27FC236}">
              <a16:creationId xmlns:a16="http://schemas.microsoft.com/office/drawing/2014/main" id="{518ECD2F-45F0-47F6-B3FC-70641BBEEC4D}"/>
            </a:ext>
          </a:extLst>
        </xdr:cNvPr>
        <xdr:cNvPicPr>
          <a:picLocks noChangeAspect="1"/>
        </xdr:cNvPicPr>
      </xdr:nvPicPr>
      <xdr:blipFill>
        <a:blip xmlns:r="http://schemas.openxmlformats.org/officeDocument/2006/relationships" r:embed="rId1"/>
        <a:stretch>
          <a:fillRect/>
        </a:stretch>
      </xdr:blipFill>
      <xdr:spPr>
        <a:xfrm>
          <a:off x="481853" y="28059529"/>
          <a:ext cx="3390900" cy="1905000"/>
        </a:xfrm>
        <a:prstGeom prst="rect">
          <a:avLst/>
        </a:prstGeom>
      </xdr:spPr>
    </xdr:pic>
    <xdr:clientData/>
  </xdr:twoCellAnchor>
  <xdr:twoCellAnchor>
    <xdr:from>
      <xdr:col>1</xdr:col>
      <xdr:colOff>0</xdr:colOff>
      <xdr:row>154</xdr:row>
      <xdr:rowOff>0</xdr:rowOff>
    </xdr:from>
    <xdr:to>
      <xdr:col>1</xdr:col>
      <xdr:colOff>3390900</xdr:colOff>
      <xdr:row>164</xdr:row>
      <xdr:rowOff>0</xdr:rowOff>
    </xdr:to>
    <xdr:pic>
      <xdr:nvPicPr>
        <xdr:cNvPr id="4" name="Picture 1" descr="Picture">
          <a:extLst>
            <a:ext uri="{FF2B5EF4-FFF2-40B4-BE49-F238E27FC236}">
              <a16:creationId xmlns:a16="http://schemas.microsoft.com/office/drawing/2014/main" id="{D18AE9A6-0D84-4ACD-BB11-79C90EA12010}"/>
            </a:ext>
          </a:extLst>
        </xdr:cNvPr>
        <xdr:cNvPicPr>
          <a:picLocks noChangeAspect="1"/>
        </xdr:cNvPicPr>
      </xdr:nvPicPr>
      <xdr:blipFill>
        <a:blip xmlns:r="http://schemas.openxmlformats.org/officeDocument/2006/relationships" r:embed="rId2"/>
        <a:stretch>
          <a:fillRect/>
        </a:stretch>
      </xdr:blipFill>
      <xdr:spPr>
        <a:xfrm>
          <a:off x="481853" y="30748941"/>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459441</xdr:colOff>
      <xdr:row>84</xdr:row>
      <xdr:rowOff>112059</xdr:rowOff>
    </xdr:from>
    <xdr:to>
      <xdr:col>1</xdr:col>
      <xdr:colOff>3368488</xdr:colOff>
      <xdr:row>94</xdr:row>
      <xdr:rowOff>112059</xdr:rowOff>
    </xdr:to>
    <xdr:pic>
      <xdr:nvPicPr>
        <xdr:cNvPr id="2" name="Picture 1" descr="Picture">
          <a:extLst>
            <a:ext uri="{FF2B5EF4-FFF2-40B4-BE49-F238E27FC236}">
              <a16:creationId xmlns:a16="http://schemas.microsoft.com/office/drawing/2014/main" id="{60193755-1EC0-4EA2-BCFC-923187906CD1}"/>
            </a:ext>
          </a:extLst>
        </xdr:cNvPr>
        <xdr:cNvPicPr>
          <a:picLocks noChangeAspect="1"/>
        </xdr:cNvPicPr>
      </xdr:nvPicPr>
      <xdr:blipFill>
        <a:blip xmlns:r="http://schemas.openxmlformats.org/officeDocument/2006/relationships" r:embed="rId1"/>
        <a:stretch>
          <a:fillRect/>
        </a:stretch>
      </xdr:blipFill>
      <xdr:spPr>
        <a:xfrm>
          <a:off x="459441" y="16181294"/>
          <a:ext cx="3390900" cy="1905000"/>
        </a:xfrm>
        <a:prstGeom prst="rect">
          <a:avLst/>
        </a:prstGeom>
      </xdr:spPr>
    </xdr:pic>
    <xdr:clientData/>
  </xdr:twoCellAnchor>
  <xdr:twoCellAnchor>
    <xdr:from>
      <xdr:col>0</xdr:col>
      <xdr:colOff>470647</xdr:colOff>
      <xdr:row>99</xdr:row>
      <xdr:rowOff>44824</xdr:rowOff>
    </xdr:from>
    <xdr:to>
      <xdr:col>1</xdr:col>
      <xdr:colOff>3379694</xdr:colOff>
      <xdr:row>109</xdr:row>
      <xdr:rowOff>44824</xdr:rowOff>
    </xdr:to>
    <xdr:pic>
      <xdr:nvPicPr>
        <xdr:cNvPr id="4" name="Picture 1" descr="Picture">
          <a:extLst>
            <a:ext uri="{FF2B5EF4-FFF2-40B4-BE49-F238E27FC236}">
              <a16:creationId xmlns:a16="http://schemas.microsoft.com/office/drawing/2014/main" id="{414CA5D8-F173-476C-AEB9-A177EA42AA67}"/>
            </a:ext>
          </a:extLst>
        </xdr:cNvPr>
        <xdr:cNvPicPr>
          <a:picLocks noChangeAspect="1"/>
        </xdr:cNvPicPr>
      </xdr:nvPicPr>
      <xdr:blipFill>
        <a:blip xmlns:r="http://schemas.openxmlformats.org/officeDocument/2006/relationships" r:embed="rId2"/>
        <a:stretch>
          <a:fillRect/>
        </a:stretch>
      </xdr:blipFill>
      <xdr:spPr>
        <a:xfrm>
          <a:off x="470647" y="18993971"/>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58</xdr:row>
      <xdr:rowOff>0</xdr:rowOff>
    </xdr:from>
    <xdr:to>
      <xdr:col>1</xdr:col>
      <xdr:colOff>3390900</xdr:colOff>
      <xdr:row>68</xdr:row>
      <xdr:rowOff>0</xdr:rowOff>
    </xdr:to>
    <xdr:pic>
      <xdr:nvPicPr>
        <xdr:cNvPr id="2" name="Picture 1" descr="Picture">
          <a:extLst>
            <a:ext uri="{FF2B5EF4-FFF2-40B4-BE49-F238E27FC236}">
              <a16:creationId xmlns:a16="http://schemas.microsoft.com/office/drawing/2014/main" id="{B87338FB-0B8B-4801-BAAF-B074087869EA}"/>
            </a:ext>
          </a:extLst>
        </xdr:cNvPr>
        <xdr:cNvPicPr>
          <a:picLocks noChangeAspect="1"/>
        </xdr:cNvPicPr>
      </xdr:nvPicPr>
      <xdr:blipFill>
        <a:blip xmlns:r="http://schemas.openxmlformats.org/officeDocument/2006/relationships" r:embed="rId1"/>
        <a:stretch>
          <a:fillRect/>
        </a:stretch>
      </xdr:blipFill>
      <xdr:spPr>
        <a:xfrm>
          <a:off x="481853" y="11116235"/>
          <a:ext cx="3390900" cy="1905000"/>
        </a:xfrm>
        <a:prstGeom prst="rect">
          <a:avLst/>
        </a:prstGeom>
      </xdr:spPr>
    </xdr:pic>
    <xdr:clientData/>
  </xdr:twoCellAnchor>
  <xdr:twoCellAnchor>
    <xdr:from>
      <xdr:col>1</xdr:col>
      <xdr:colOff>0</xdr:colOff>
      <xdr:row>73</xdr:row>
      <xdr:rowOff>0</xdr:rowOff>
    </xdr:from>
    <xdr:to>
      <xdr:col>1</xdr:col>
      <xdr:colOff>3390900</xdr:colOff>
      <xdr:row>83</xdr:row>
      <xdr:rowOff>0</xdr:rowOff>
    </xdr:to>
    <xdr:pic>
      <xdr:nvPicPr>
        <xdr:cNvPr id="4" name="Picture 1" descr="Picture">
          <a:extLst>
            <a:ext uri="{FF2B5EF4-FFF2-40B4-BE49-F238E27FC236}">
              <a16:creationId xmlns:a16="http://schemas.microsoft.com/office/drawing/2014/main" id="{19145854-8AB2-4348-A78A-61CCB7734DE1}"/>
            </a:ext>
          </a:extLst>
        </xdr:cNvPr>
        <xdr:cNvPicPr>
          <a:picLocks noChangeAspect="1"/>
        </xdr:cNvPicPr>
      </xdr:nvPicPr>
      <xdr:blipFill>
        <a:blip xmlns:r="http://schemas.openxmlformats.org/officeDocument/2006/relationships" r:embed="rId2"/>
        <a:stretch>
          <a:fillRect/>
        </a:stretch>
      </xdr:blipFill>
      <xdr:spPr>
        <a:xfrm>
          <a:off x="481853" y="13996147"/>
          <a:ext cx="33909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459442</xdr:colOff>
      <xdr:row>95</xdr:row>
      <xdr:rowOff>56029</xdr:rowOff>
    </xdr:from>
    <xdr:to>
      <xdr:col>1</xdr:col>
      <xdr:colOff>3368489</xdr:colOff>
      <xdr:row>105</xdr:row>
      <xdr:rowOff>56029</xdr:rowOff>
    </xdr:to>
    <xdr:pic>
      <xdr:nvPicPr>
        <xdr:cNvPr id="2" name="Picture 1" descr="Picture">
          <a:extLst>
            <a:ext uri="{FF2B5EF4-FFF2-40B4-BE49-F238E27FC236}">
              <a16:creationId xmlns:a16="http://schemas.microsoft.com/office/drawing/2014/main" id="{04AD8A03-3AC7-4EFA-815E-0894EAA7AF83}"/>
            </a:ext>
          </a:extLst>
        </xdr:cNvPr>
        <xdr:cNvPicPr>
          <a:picLocks noChangeAspect="1"/>
        </xdr:cNvPicPr>
      </xdr:nvPicPr>
      <xdr:blipFill>
        <a:blip xmlns:r="http://schemas.openxmlformats.org/officeDocument/2006/relationships" r:embed="rId1"/>
        <a:stretch>
          <a:fillRect/>
        </a:stretch>
      </xdr:blipFill>
      <xdr:spPr>
        <a:xfrm>
          <a:off x="459442" y="18220764"/>
          <a:ext cx="3390900" cy="1905000"/>
        </a:xfrm>
        <a:prstGeom prst="rect">
          <a:avLst/>
        </a:prstGeom>
      </xdr:spPr>
    </xdr:pic>
    <xdr:clientData/>
  </xdr:twoCellAnchor>
  <xdr:twoCellAnchor>
    <xdr:from>
      <xdr:col>1</xdr:col>
      <xdr:colOff>11207</xdr:colOff>
      <xdr:row>109</xdr:row>
      <xdr:rowOff>123264</xdr:rowOff>
    </xdr:from>
    <xdr:to>
      <xdr:col>1</xdr:col>
      <xdr:colOff>3402107</xdr:colOff>
      <xdr:row>119</xdr:row>
      <xdr:rowOff>123264</xdr:rowOff>
    </xdr:to>
    <xdr:pic>
      <xdr:nvPicPr>
        <xdr:cNvPr id="4" name="Picture 1" descr="Picture">
          <a:extLst>
            <a:ext uri="{FF2B5EF4-FFF2-40B4-BE49-F238E27FC236}">
              <a16:creationId xmlns:a16="http://schemas.microsoft.com/office/drawing/2014/main" id="{2E0BA434-9B8F-40E1-8F8D-AACFEEBDE507}"/>
            </a:ext>
          </a:extLst>
        </xdr:cNvPr>
        <xdr:cNvPicPr>
          <a:picLocks noChangeAspect="1"/>
        </xdr:cNvPicPr>
      </xdr:nvPicPr>
      <xdr:blipFill>
        <a:blip xmlns:r="http://schemas.openxmlformats.org/officeDocument/2006/relationships" r:embed="rId2"/>
        <a:stretch>
          <a:fillRect/>
        </a:stretch>
      </xdr:blipFill>
      <xdr:spPr>
        <a:xfrm>
          <a:off x="493060" y="20977411"/>
          <a:ext cx="33909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87</xdr:row>
      <xdr:rowOff>0</xdr:rowOff>
    </xdr:from>
    <xdr:to>
      <xdr:col>1</xdr:col>
      <xdr:colOff>3390900</xdr:colOff>
      <xdr:row>97</xdr:row>
      <xdr:rowOff>0</xdr:rowOff>
    </xdr:to>
    <xdr:pic>
      <xdr:nvPicPr>
        <xdr:cNvPr id="2" name="Picture 1" descr="Picture">
          <a:extLst>
            <a:ext uri="{FF2B5EF4-FFF2-40B4-BE49-F238E27FC236}">
              <a16:creationId xmlns:a16="http://schemas.microsoft.com/office/drawing/2014/main" id="{CF91BFE6-742E-4624-9C54-B14DCEF3BE69}"/>
            </a:ext>
          </a:extLst>
        </xdr:cNvPr>
        <xdr:cNvPicPr>
          <a:picLocks noChangeAspect="1"/>
        </xdr:cNvPicPr>
      </xdr:nvPicPr>
      <xdr:blipFill>
        <a:blip xmlns:r="http://schemas.openxmlformats.org/officeDocument/2006/relationships" r:embed="rId1"/>
        <a:stretch>
          <a:fillRect/>
        </a:stretch>
      </xdr:blipFill>
      <xdr:spPr>
        <a:xfrm>
          <a:off x="481853" y="16640735"/>
          <a:ext cx="3390900" cy="1905000"/>
        </a:xfrm>
        <a:prstGeom prst="rect">
          <a:avLst/>
        </a:prstGeom>
      </xdr:spPr>
    </xdr:pic>
    <xdr:clientData/>
  </xdr:twoCellAnchor>
  <xdr:twoCellAnchor>
    <xdr:from>
      <xdr:col>1</xdr:col>
      <xdr:colOff>0</xdr:colOff>
      <xdr:row>101</xdr:row>
      <xdr:rowOff>0</xdr:rowOff>
    </xdr:from>
    <xdr:to>
      <xdr:col>1</xdr:col>
      <xdr:colOff>3390900</xdr:colOff>
      <xdr:row>111</xdr:row>
      <xdr:rowOff>0</xdr:rowOff>
    </xdr:to>
    <xdr:pic>
      <xdr:nvPicPr>
        <xdr:cNvPr id="4" name="Picture 1" descr="Picture">
          <a:extLst>
            <a:ext uri="{FF2B5EF4-FFF2-40B4-BE49-F238E27FC236}">
              <a16:creationId xmlns:a16="http://schemas.microsoft.com/office/drawing/2014/main" id="{1245B10D-5CE7-40DF-AF81-F72ACCF2C9E2}"/>
            </a:ext>
          </a:extLst>
        </xdr:cNvPr>
        <xdr:cNvPicPr>
          <a:picLocks noChangeAspect="1"/>
        </xdr:cNvPicPr>
      </xdr:nvPicPr>
      <xdr:blipFill>
        <a:blip xmlns:r="http://schemas.openxmlformats.org/officeDocument/2006/relationships" r:embed="rId2"/>
        <a:stretch>
          <a:fillRect/>
        </a:stretch>
      </xdr:blipFill>
      <xdr:spPr>
        <a:xfrm>
          <a:off x="481853" y="19330147"/>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470647</xdr:colOff>
      <xdr:row>76</xdr:row>
      <xdr:rowOff>145677</xdr:rowOff>
    </xdr:from>
    <xdr:to>
      <xdr:col>1</xdr:col>
      <xdr:colOff>3379694</xdr:colOff>
      <xdr:row>86</xdr:row>
      <xdr:rowOff>145677</xdr:rowOff>
    </xdr:to>
    <xdr:pic>
      <xdr:nvPicPr>
        <xdr:cNvPr id="2" name="Picture 1" descr="Picture">
          <a:extLst>
            <a:ext uri="{FF2B5EF4-FFF2-40B4-BE49-F238E27FC236}">
              <a16:creationId xmlns:a16="http://schemas.microsoft.com/office/drawing/2014/main" id="{EDDC2983-4CF0-4A45-A15C-4535BA93E948}"/>
            </a:ext>
          </a:extLst>
        </xdr:cNvPr>
        <xdr:cNvPicPr>
          <a:picLocks noChangeAspect="1"/>
        </xdr:cNvPicPr>
      </xdr:nvPicPr>
      <xdr:blipFill>
        <a:blip xmlns:r="http://schemas.openxmlformats.org/officeDocument/2006/relationships" r:embed="rId1"/>
        <a:stretch>
          <a:fillRect/>
        </a:stretch>
      </xdr:blipFill>
      <xdr:spPr>
        <a:xfrm>
          <a:off x="470647" y="14690912"/>
          <a:ext cx="3390900" cy="1905000"/>
        </a:xfrm>
        <a:prstGeom prst="rect">
          <a:avLst/>
        </a:prstGeom>
      </xdr:spPr>
    </xdr:pic>
    <xdr:clientData/>
  </xdr:twoCellAnchor>
  <xdr:twoCellAnchor>
    <xdr:from>
      <xdr:col>0</xdr:col>
      <xdr:colOff>414618</xdr:colOff>
      <xdr:row>91</xdr:row>
      <xdr:rowOff>100853</xdr:rowOff>
    </xdr:from>
    <xdr:to>
      <xdr:col>1</xdr:col>
      <xdr:colOff>3323665</xdr:colOff>
      <xdr:row>101</xdr:row>
      <xdr:rowOff>100853</xdr:rowOff>
    </xdr:to>
    <xdr:pic>
      <xdr:nvPicPr>
        <xdr:cNvPr id="4" name="Picture 1" descr="Picture">
          <a:extLst>
            <a:ext uri="{FF2B5EF4-FFF2-40B4-BE49-F238E27FC236}">
              <a16:creationId xmlns:a16="http://schemas.microsoft.com/office/drawing/2014/main" id="{39F4356F-8734-4D4C-BCED-38583FE7CA02}"/>
            </a:ext>
          </a:extLst>
        </xdr:cNvPr>
        <xdr:cNvPicPr>
          <a:picLocks noChangeAspect="1"/>
        </xdr:cNvPicPr>
      </xdr:nvPicPr>
      <xdr:blipFill>
        <a:blip xmlns:r="http://schemas.openxmlformats.org/officeDocument/2006/relationships" r:embed="rId2"/>
        <a:stretch>
          <a:fillRect/>
        </a:stretch>
      </xdr:blipFill>
      <xdr:spPr>
        <a:xfrm>
          <a:off x="414618" y="17526000"/>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459442</xdr:colOff>
      <xdr:row>90</xdr:row>
      <xdr:rowOff>44823</xdr:rowOff>
    </xdr:from>
    <xdr:to>
      <xdr:col>1</xdr:col>
      <xdr:colOff>3368489</xdr:colOff>
      <xdr:row>100</xdr:row>
      <xdr:rowOff>44823</xdr:rowOff>
    </xdr:to>
    <xdr:pic>
      <xdr:nvPicPr>
        <xdr:cNvPr id="2" name="Picture 1" descr="Picture">
          <a:extLst>
            <a:ext uri="{FF2B5EF4-FFF2-40B4-BE49-F238E27FC236}">
              <a16:creationId xmlns:a16="http://schemas.microsoft.com/office/drawing/2014/main" id="{4B6C17C7-6489-407E-8FFF-63D845F7FE7D}"/>
            </a:ext>
          </a:extLst>
        </xdr:cNvPr>
        <xdr:cNvPicPr>
          <a:picLocks noChangeAspect="1"/>
        </xdr:cNvPicPr>
      </xdr:nvPicPr>
      <xdr:blipFill>
        <a:blip xmlns:r="http://schemas.openxmlformats.org/officeDocument/2006/relationships" r:embed="rId1"/>
        <a:stretch>
          <a:fillRect/>
        </a:stretch>
      </xdr:blipFill>
      <xdr:spPr>
        <a:xfrm>
          <a:off x="459442" y="17257058"/>
          <a:ext cx="3390900" cy="1905000"/>
        </a:xfrm>
        <a:prstGeom prst="rect">
          <a:avLst/>
        </a:prstGeom>
      </xdr:spPr>
    </xdr:pic>
    <xdr:clientData/>
  </xdr:twoCellAnchor>
  <xdr:twoCellAnchor>
    <xdr:from>
      <xdr:col>1</xdr:col>
      <xdr:colOff>33618</xdr:colOff>
      <xdr:row>104</xdr:row>
      <xdr:rowOff>44824</xdr:rowOff>
    </xdr:from>
    <xdr:to>
      <xdr:col>1</xdr:col>
      <xdr:colOff>3424518</xdr:colOff>
      <xdr:row>114</xdr:row>
      <xdr:rowOff>44824</xdr:rowOff>
    </xdr:to>
    <xdr:pic>
      <xdr:nvPicPr>
        <xdr:cNvPr id="4" name="Picture 1" descr="Picture">
          <a:extLst>
            <a:ext uri="{FF2B5EF4-FFF2-40B4-BE49-F238E27FC236}">
              <a16:creationId xmlns:a16="http://schemas.microsoft.com/office/drawing/2014/main" id="{882719A9-27D0-4D8F-9E3E-6F94406B2B0A}"/>
            </a:ext>
          </a:extLst>
        </xdr:cNvPr>
        <xdr:cNvPicPr>
          <a:picLocks noChangeAspect="1"/>
        </xdr:cNvPicPr>
      </xdr:nvPicPr>
      <xdr:blipFill>
        <a:blip xmlns:r="http://schemas.openxmlformats.org/officeDocument/2006/relationships" r:embed="rId2"/>
        <a:stretch>
          <a:fillRect/>
        </a:stretch>
      </xdr:blipFill>
      <xdr:spPr>
        <a:xfrm>
          <a:off x="515471" y="19946471"/>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27</xdr:row>
      <xdr:rowOff>0</xdr:rowOff>
    </xdr:from>
    <xdr:to>
      <xdr:col>1</xdr:col>
      <xdr:colOff>3390900</xdr:colOff>
      <xdr:row>37</xdr:row>
      <xdr:rowOff>0</xdr:rowOff>
    </xdr:to>
    <xdr:pic>
      <xdr:nvPicPr>
        <xdr:cNvPr id="2" name="Picture 1" descr="Picture">
          <a:extLst>
            <a:ext uri="{FF2B5EF4-FFF2-40B4-BE49-F238E27FC236}">
              <a16:creationId xmlns:a16="http://schemas.microsoft.com/office/drawing/2014/main" id="{C95EB766-6F38-4EAF-B818-F359588C4B6B}"/>
            </a:ext>
          </a:extLst>
        </xdr:cNvPr>
        <xdr:cNvPicPr>
          <a:picLocks noChangeAspect="1"/>
        </xdr:cNvPicPr>
      </xdr:nvPicPr>
      <xdr:blipFill>
        <a:blip xmlns:r="http://schemas.openxmlformats.org/officeDocument/2006/relationships" r:embed="rId1"/>
        <a:stretch>
          <a:fillRect/>
        </a:stretch>
      </xdr:blipFill>
      <xdr:spPr>
        <a:xfrm>
          <a:off x="481853" y="5210735"/>
          <a:ext cx="3390900" cy="1905000"/>
        </a:xfrm>
        <a:prstGeom prst="rect">
          <a:avLst/>
        </a:prstGeom>
      </xdr:spPr>
    </xdr:pic>
    <xdr:clientData/>
  </xdr:twoCellAnchor>
  <xdr:twoCellAnchor>
    <xdr:from>
      <xdr:col>1</xdr:col>
      <xdr:colOff>0</xdr:colOff>
      <xdr:row>42</xdr:row>
      <xdr:rowOff>0</xdr:rowOff>
    </xdr:from>
    <xdr:to>
      <xdr:col>1</xdr:col>
      <xdr:colOff>3390900</xdr:colOff>
      <xdr:row>52</xdr:row>
      <xdr:rowOff>0</xdr:rowOff>
    </xdr:to>
    <xdr:pic>
      <xdr:nvPicPr>
        <xdr:cNvPr id="4" name="Picture 1" descr="Picture">
          <a:extLst>
            <a:ext uri="{FF2B5EF4-FFF2-40B4-BE49-F238E27FC236}">
              <a16:creationId xmlns:a16="http://schemas.microsoft.com/office/drawing/2014/main" id="{33EBD390-C542-47B6-B9D4-BD1FC3746ECF}"/>
            </a:ext>
          </a:extLst>
        </xdr:cNvPr>
        <xdr:cNvPicPr>
          <a:picLocks noChangeAspect="1"/>
        </xdr:cNvPicPr>
      </xdr:nvPicPr>
      <xdr:blipFill>
        <a:blip xmlns:r="http://schemas.openxmlformats.org/officeDocument/2006/relationships" r:embed="rId2"/>
        <a:stretch>
          <a:fillRect/>
        </a:stretch>
      </xdr:blipFill>
      <xdr:spPr>
        <a:xfrm>
          <a:off x="481853" y="8090647"/>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437029</xdr:colOff>
      <xdr:row>99</xdr:row>
      <xdr:rowOff>78441</xdr:rowOff>
    </xdr:from>
    <xdr:to>
      <xdr:col>1</xdr:col>
      <xdr:colOff>3346076</xdr:colOff>
      <xdr:row>109</xdr:row>
      <xdr:rowOff>78441</xdr:rowOff>
    </xdr:to>
    <xdr:pic>
      <xdr:nvPicPr>
        <xdr:cNvPr id="2" name="Picture 1" descr="Picture">
          <a:extLst>
            <a:ext uri="{FF2B5EF4-FFF2-40B4-BE49-F238E27FC236}">
              <a16:creationId xmlns:a16="http://schemas.microsoft.com/office/drawing/2014/main" id="{33FBD6AE-6F69-424C-94AA-4CAC57E4B4E3}"/>
            </a:ext>
          </a:extLst>
        </xdr:cNvPr>
        <xdr:cNvPicPr>
          <a:picLocks noChangeAspect="1"/>
        </xdr:cNvPicPr>
      </xdr:nvPicPr>
      <xdr:blipFill>
        <a:blip xmlns:r="http://schemas.openxmlformats.org/officeDocument/2006/relationships" r:embed="rId1"/>
        <a:stretch>
          <a:fillRect/>
        </a:stretch>
      </xdr:blipFill>
      <xdr:spPr>
        <a:xfrm>
          <a:off x="437029" y="19005176"/>
          <a:ext cx="3390900" cy="1905000"/>
        </a:xfrm>
        <a:prstGeom prst="rect">
          <a:avLst/>
        </a:prstGeom>
      </xdr:spPr>
    </xdr:pic>
    <xdr:clientData/>
  </xdr:twoCellAnchor>
  <xdr:twoCellAnchor>
    <xdr:from>
      <xdr:col>1</xdr:col>
      <xdr:colOff>0</xdr:colOff>
      <xdr:row>114</xdr:row>
      <xdr:rowOff>0</xdr:rowOff>
    </xdr:from>
    <xdr:to>
      <xdr:col>1</xdr:col>
      <xdr:colOff>3390900</xdr:colOff>
      <xdr:row>124</xdr:row>
      <xdr:rowOff>0</xdr:rowOff>
    </xdr:to>
    <xdr:pic>
      <xdr:nvPicPr>
        <xdr:cNvPr id="4" name="Picture 1" descr="Picture">
          <a:extLst>
            <a:ext uri="{FF2B5EF4-FFF2-40B4-BE49-F238E27FC236}">
              <a16:creationId xmlns:a16="http://schemas.microsoft.com/office/drawing/2014/main" id="{2FD2D505-FC0F-4CC1-B1AF-CE6C44E4008D}"/>
            </a:ext>
          </a:extLst>
        </xdr:cNvPr>
        <xdr:cNvPicPr>
          <a:picLocks noChangeAspect="1"/>
        </xdr:cNvPicPr>
      </xdr:nvPicPr>
      <xdr:blipFill>
        <a:blip xmlns:r="http://schemas.openxmlformats.org/officeDocument/2006/relationships" r:embed="rId2"/>
        <a:stretch>
          <a:fillRect/>
        </a:stretch>
      </xdr:blipFill>
      <xdr:spPr>
        <a:xfrm>
          <a:off x="481853" y="21806647"/>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1</xdr:col>
      <xdr:colOff>3390900</xdr:colOff>
      <xdr:row>38</xdr:row>
      <xdr:rowOff>0</xdr:rowOff>
    </xdr:to>
    <xdr:pic>
      <xdr:nvPicPr>
        <xdr:cNvPr id="2" name="Picture 1" descr="Picture">
          <a:extLst>
            <a:ext uri="{FF2B5EF4-FFF2-40B4-BE49-F238E27FC236}">
              <a16:creationId xmlns:a16="http://schemas.microsoft.com/office/drawing/2014/main" id="{C2C308E4-A3F3-427C-8A89-A641C44F3C24}"/>
            </a:ext>
          </a:extLst>
        </xdr:cNvPr>
        <xdr:cNvPicPr>
          <a:picLocks noChangeAspect="1"/>
        </xdr:cNvPicPr>
      </xdr:nvPicPr>
      <xdr:blipFill>
        <a:blip xmlns:r="http://schemas.openxmlformats.org/officeDocument/2006/relationships" r:embed="rId1"/>
        <a:stretch>
          <a:fillRect/>
        </a:stretch>
      </xdr:blipFill>
      <xdr:spPr>
        <a:xfrm>
          <a:off x="481853" y="5401235"/>
          <a:ext cx="3390900" cy="1905000"/>
        </a:xfrm>
        <a:prstGeom prst="rect">
          <a:avLst/>
        </a:prstGeom>
      </xdr:spPr>
    </xdr:pic>
    <xdr:clientData/>
  </xdr:twoCellAnchor>
  <xdr:twoCellAnchor>
    <xdr:from>
      <xdr:col>1</xdr:col>
      <xdr:colOff>0</xdr:colOff>
      <xdr:row>42</xdr:row>
      <xdr:rowOff>0</xdr:rowOff>
    </xdr:from>
    <xdr:to>
      <xdr:col>1</xdr:col>
      <xdr:colOff>3390900</xdr:colOff>
      <xdr:row>52</xdr:row>
      <xdr:rowOff>0</xdr:rowOff>
    </xdr:to>
    <xdr:pic>
      <xdr:nvPicPr>
        <xdr:cNvPr id="4" name="Picture 1" descr="Picture">
          <a:extLst>
            <a:ext uri="{FF2B5EF4-FFF2-40B4-BE49-F238E27FC236}">
              <a16:creationId xmlns:a16="http://schemas.microsoft.com/office/drawing/2014/main" id="{291ADEB8-4643-404D-BCF3-B248A6A1F8F0}"/>
            </a:ext>
          </a:extLst>
        </xdr:cNvPr>
        <xdr:cNvPicPr>
          <a:picLocks noChangeAspect="1"/>
        </xdr:cNvPicPr>
      </xdr:nvPicPr>
      <xdr:blipFill>
        <a:blip xmlns:r="http://schemas.openxmlformats.org/officeDocument/2006/relationships" r:embed="rId2"/>
        <a:stretch>
          <a:fillRect/>
        </a:stretch>
      </xdr:blipFill>
      <xdr:spPr>
        <a:xfrm>
          <a:off x="481853" y="8090647"/>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437029</xdr:colOff>
      <xdr:row>49</xdr:row>
      <xdr:rowOff>179294</xdr:rowOff>
    </xdr:from>
    <xdr:to>
      <xdr:col>1</xdr:col>
      <xdr:colOff>3346076</xdr:colOff>
      <xdr:row>59</xdr:row>
      <xdr:rowOff>179294</xdr:rowOff>
    </xdr:to>
    <xdr:pic>
      <xdr:nvPicPr>
        <xdr:cNvPr id="2" name="Picture 1" descr="Picture">
          <a:extLst>
            <a:ext uri="{FF2B5EF4-FFF2-40B4-BE49-F238E27FC236}">
              <a16:creationId xmlns:a16="http://schemas.microsoft.com/office/drawing/2014/main" id="{83B67AE7-D504-48B0-BE1E-AD15D846F7A1}"/>
            </a:ext>
          </a:extLst>
        </xdr:cNvPr>
        <xdr:cNvPicPr>
          <a:picLocks noChangeAspect="1"/>
        </xdr:cNvPicPr>
      </xdr:nvPicPr>
      <xdr:blipFill>
        <a:blip xmlns:r="http://schemas.openxmlformats.org/officeDocument/2006/relationships" r:embed="rId1"/>
        <a:stretch>
          <a:fillRect/>
        </a:stretch>
      </xdr:blipFill>
      <xdr:spPr>
        <a:xfrm>
          <a:off x="437029" y="9581029"/>
          <a:ext cx="3390900" cy="1905000"/>
        </a:xfrm>
        <a:prstGeom prst="rect">
          <a:avLst/>
        </a:prstGeom>
      </xdr:spPr>
    </xdr:pic>
    <xdr:clientData/>
  </xdr:twoCellAnchor>
  <xdr:twoCellAnchor>
    <xdr:from>
      <xdr:col>1</xdr:col>
      <xdr:colOff>56030</xdr:colOff>
      <xdr:row>64</xdr:row>
      <xdr:rowOff>56030</xdr:rowOff>
    </xdr:from>
    <xdr:to>
      <xdr:col>1</xdr:col>
      <xdr:colOff>3446930</xdr:colOff>
      <xdr:row>74</xdr:row>
      <xdr:rowOff>56030</xdr:rowOff>
    </xdr:to>
    <xdr:pic>
      <xdr:nvPicPr>
        <xdr:cNvPr id="4" name="Picture 1" descr="Picture">
          <a:extLst>
            <a:ext uri="{FF2B5EF4-FFF2-40B4-BE49-F238E27FC236}">
              <a16:creationId xmlns:a16="http://schemas.microsoft.com/office/drawing/2014/main" id="{09C1B32A-AAA2-4E6A-A750-7EB309F175A0}"/>
            </a:ext>
          </a:extLst>
        </xdr:cNvPr>
        <xdr:cNvPicPr>
          <a:picLocks noChangeAspect="1"/>
        </xdr:cNvPicPr>
      </xdr:nvPicPr>
      <xdr:blipFill>
        <a:blip xmlns:r="http://schemas.openxmlformats.org/officeDocument/2006/relationships" r:embed="rId2"/>
        <a:stretch>
          <a:fillRect/>
        </a:stretch>
      </xdr:blipFill>
      <xdr:spPr>
        <a:xfrm>
          <a:off x="537883" y="12315265"/>
          <a:ext cx="339090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26</xdr:row>
      <xdr:rowOff>156883</xdr:rowOff>
    </xdr:from>
    <xdr:to>
      <xdr:col>1</xdr:col>
      <xdr:colOff>3390900</xdr:colOff>
      <xdr:row>36</xdr:row>
      <xdr:rowOff>156883</xdr:rowOff>
    </xdr:to>
    <xdr:pic>
      <xdr:nvPicPr>
        <xdr:cNvPr id="2" name="Picture 1" descr="Picture">
          <a:extLst>
            <a:ext uri="{FF2B5EF4-FFF2-40B4-BE49-F238E27FC236}">
              <a16:creationId xmlns:a16="http://schemas.microsoft.com/office/drawing/2014/main" id="{1FAD1BC7-B654-462F-923A-A7B9F07FF2B5}"/>
            </a:ext>
          </a:extLst>
        </xdr:cNvPr>
        <xdr:cNvPicPr>
          <a:picLocks noChangeAspect="1"/>
        </xdr:cNvPicPr>
      </xdr:nvPicPr>
      <xdr:blipFill>
        <a:blip xmlns:r="http://schemas.openxmlformats.org/officeDocument/2006/relationships" r:embed="rId1"/>
        <a:stretch>
          <a:fillRect/>
        </a:stretch>
      </xdr:blipFill>
      <xdr:spPr>
        <a:xfrm>
          <a:off x="481853" y="5177118"/>
          <a:ext cx="3390900" cy="1905000"/>
        </a:xfrm>
        <a:prstGeom prst="rect">
          <a:avLst/>
        </a:prstGeom>
      </xdr:spPr>
    </xdr:pic>
    <xdr:clientData/>
  </xdr:twoCellAnchor>
  <xdr:twoCellAnchor>
    <xdr:from>
      <xdr:col>1</xdr:col>
      <xdr:colOff>0</xdr:colOff>
      <xdr:row>42</xdr:row>
      <xdr:rowOff>0</xdr:rowOff>
    </xdr:from>
    <xdr:to>
      <xdr:col>1</xdr:col>
      <xdr:colOff>3390900</xdr:colOff>
      <xdr:row>52</xdr:row>
      <xdr:rowOff>0</xdr:rowOff>
    </xdr:to>
    <xdr:pic>
      <xdr:nvPicPr>
        <xdr:cNvPr id="4" name="Picture 1" descr="Picture">
          <a:extLst>
            <a:ext uri="{FF2B5EF4-FFF2-40B4-BE49-F238E27FC236}">
              <a16:creationId xmlns:a16="http://schemas.microsoft.com/office/drawing/2014/main" id="{F64AF07D-C5B6-49EE-905C-C4B759B32D6A}"/>
            </a:ext>
          </a:extLst>
        </xdr:cNvPr>
        <xdr:cNvPicPr>
          <a:picLocks noChangeAspect="1"/>
        </xdr:cNvPicPr>
      </xdr:nvPicPr>
      <xdr:blipFill>
        <a:blip xmlns:r="http://schemas.openxmlformats.org/officeDocument/2006/relationships" r:embed="rId2"/>
        <a:stretch>
          <a:fillRect/>
        </a:stretch>
      </xdr:blipFill>
      <xdr:spPr>
        <a:xfrm>
          <a:off x="481853" y="8068235"/>
          <a:ext cx="339090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54</xdr:row>
      <xdr:rowOff>0</xdr:rowOff>
    </xdr:from>
    <xdr:to>
      <xdr:col>1</xdr:col>
      <xdr:colOff>3390900</xdr:colOff>
      <xdr:row>64</xdr:row>
      <xdr:rowOff>0</xdr:rowOff>
    </xdr:to>
    <xdr:pic>
      <xdr:nvPicPr>
        <xdr:cNvPr id="2" name="Picture 1" descr="Picture">
          <a:extLst>
            <a:ext uri="{FF2B5EF4-FFF2-40B4-BE49-F238E27FC236}">
              <a16:creationId xmlns:a16="http://schemas.microsoft.com/office/drawing/2014/main" id="{16EBDEC5-8E6F-43C2-AAE7-BA716CD9BD28}"/>
            </a:ext>
          </a:extLst>
        </xdr:cNvPr>
        <xdr:cNvPicPr>
          <a:picLocks noChangeAspect="1"/>
        </xdr:cNvPicPr>
      </xdr:nvPicPr>
      <xdr:blipFill>
        <a:blip xmlns:r="http://schemas.openxmlformats.org/officeDocument/2006/relationships" r:embed="rId1"/>
        <a:stretch>
          <a:fillRect/>
        </a:stretch>
      </xdr:blipFill>
      <xdr:spPr>
        <a:xfrm>
          <a:off x="481853" y="10354235"/>
          <a:ext cx="3390900" cy="1905000"/>
        </a:xfrm>
        <a:prstGeom prst="rect">
          <a:avLst/>
        </a:prstGeom>
      </xdr:spPr>
    </xdr:pic>
    <xdr:clientData/>
  </xdr:twoCellAnchor>
  <xdr:twoCellAnchor>
    <xdr:from>
      <xdr:col>1</xdr:col>
      <xdr:colOff>0</xdr:colOff>
      <xdr:row>68</xdr:row>
      <xdr:rowOff>0</xdr:rowOff>
    </xdr:from>
    <xdr:to>
      <xdr:col>1</xdr:col>
      <xdr:colOff>3390900</xdr:colOff>
      <xdr:row>78</xdr:row>
      <xdr:rowOff>0</xdr:rowOff>
    </xdr:to>
    <xdr:pic>
      <xdr:nvPicPr>
        <xdr:cNvPr id="4" name="Picture 1" descr="Picture">
          <a:extLst>
            <a:ext uri="{FF2B5EF4-FFF2-40B4-BE49-F238E27FC236}">
              <a16:creationId xmlns:a16="http://schemas.microsoft.com/office/drawing/2014/main" id="{DDF26ACB-1BDC-42EF-A259-52EDA7909DBF}"/>
            </a:ext>
          </a:extLst>
        </xdr:cNvPr>
        <xdr:cNvPicPr>
          <a:picLocks noChangeAspect="1"/>
        </xdr:cNvPicPr>
      </xdr:nvPicPr>
      <xdr:blipFill>
        <a:blip xmlns:r="http://schemas.openxmlformats.org/officeDocument/2006/relationships" r:embed="rId2"/>
        <a:stretch>
          <a:fillRect/>
        </a:stretch>
      </xdr:blipFill>
      <xdr:spPr>
        <a:xfrm>
          <a:off x="481853" y="13043647"/>
          <a:ext cx="33909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78441</xdr:colOff>
      <xdr:row>26</xdr:row>
      <xdr:rowOff>179294</xdr:rowOff>
    </xdr:from>
    <xdr:to>
      <xdr:col>1</xdr:col>
      <xdr:colOff>3469341</xdr:colOff>
      <xdr:row>36</xdr:row>
      <xdr:rowOff>179294</xdr:rowOff>
    </xdr:to>
    <xdr:pic>
      <xdr:nvPicPr>
        <xdr:cNvPr id="2" name="Picture 1" descr="Picture">
          <a:extLst>
            <a:ext uri="{FF2B5EF4-FFF2-40B4-BE49-F238E27FC236}">
              <a16:creationId xmlns:a16="http://schemas.microsoft.com/office/drawing/2014/main" id="{7E353872-586E-4D35-BB55-85FCE02FE8F7}"/>
            </a:ext>
          </a:extLst>
        </xdr:cNvPr>
        <xdr:cNvPicPr>
          <a:picLocks noChangeAspect="1"/>
        </xdr:cNvPicPr>
      </xdr:nvPicPr>
      <xdr:blipFill>
        <a:blip xmlns:r="http://schemas.openxmlformats.org/officeDocument/2006/relationships" r:embed="rId1"/>
        <a:stretch>
          <a:fillRect/>
        </a:stretch>
      </xdr:blipFill>
      <xdr:spPr>
        <a:xfrm>
          <a:off x="560294" y="5199529"/>
          <a:ext cx="3390900" cy="1905000"/>
        </a:xfrm>
        <a:prstGeom prst="rect">
          <a:avLst/>
        </a:prstGeom>
      </xdr:spPr>
    </xdr:pic>
    <xdr:clientData/>
  </xdr:twoCellAnchor>
  <xdr:twoCellAnchor>
    <xdr:from>
      <xdr:col>1</xdr:col>
      <xdr:colOff>100853</xdr:colOff>
      <xdr:row>41</xdr:row>
      <xdr:rowOff>67235</xdr:rowOff>
    </xdr:from>
    <xdr:to>
      <xdr:col>1</xdr:col>
      <xdr:colOff>3491753</xdr:colOff>
      <xdr:row>51</xdr:row>
      <xdr:rowOff>67235</xdr:rowOff>
    </xdr:to>
    <xdr:pic>
      <xdr:nvPicPr>
        <xdr:cNvPr id="4" name="Picture 1" descr="Picture">
          <a:extLst>
            <a:ext uri="{FF2B5EF4-FFF2-40B4-BE49-F238E27FC236}">
              <a16:creationId xmlns:a16="http://schemas.microsoft.com/office/drawing/2014/main" id="{7D3CFF89-8F4B-4F7F-81EA-008209838498}"/>
            </a:ext>
          </a:extLst>
        </xdr:cNvPr>
        <xdr:cNvPicPr>
          <a:picLocks noChangeAspect="1"/>
        </xdr:cNvPicPr>
      </xdr:nvPicPr>
      <xdr:blipFill>
        <a:blip xmlns:r="http://schemas.openxmlformats.org/officeDocument/2006/relationships" r:embed="rId2"/>
        <a:stretch>
          <a:fillRect/>
        </a:stretch>
      </xdr:blipFill>
      <xdr:spPr>
        <a:xfrm>
          <a:off x="582706" y="7967382"/>
          <a:ext cx="33909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28</xdr:row>
      <xdr:rowOff>0</xdr:rowOff>
    </xdr:from>
    <xdr:to>
      <xdr:col>1</xdr:col>
      <xdr:colOff>3390900</xdr:colOff>
      <xdr:row>38</xdr:row>
      <xdr:rowOff>0</xdr:rowOff>
    </xdr:to>
    <xdr:pic>
      <xdr:nvPicPr>
        <xdr:cNvPr id="2" name="Picture 1" descr="Picture">
          <a:extLst>
            <a:ext uri="{FF2B5EF4-FFF2-40B4-BE49-F238E27FC236}">
              <a16:creationId xmlns:a16="http://schemas.microsoft.com/office/drawing/2014/main" id="{65BA286C-A464-4CA1-98CC-6C0B9578C95E}"/>
            </a:ext>
          </a:extLst>
        </xdr:cNvPr>
        <xdr:cNvPicPr>
          <a:picLocks noChangeAspect="1"/>
        </xdr:cNvPicPr>
      </xdr:nvPicPr>
      <xdr:blipFill>
        <a:blip xmlns:r="http://schemas.openxmlformats.org/officeDocument/2006/relationships" r:embed="rId1"/>
        <a:stretch>
          <a:fillRect/>
        </a:stretch>
      </xdr:blipFill>
      <xdr:spPr>
        <a:xfrm>
          <a:off x="481853" y="6163235"/>
          <a:ext cx="3390900" cy="1905000"/>
        </a:xfrm>
        <a:prstGeom prst="rect">
          <a:avLst/>
        </a:prstGeom>
      </xdr:spPr>
    </xdr:pic>
    <xdr:clientData/>
  </xdr:twoCellAnchor>
  <xdr:twoCellAnchor>
    <xdr:from>
      <xdr:col>1</xdr:col>
      <xdr:colOff>0</xdr:colOff>
      <xdr:row>43</xdr:row>
      <xdr:rowOff>56030</xdr:rowOff>
    </xdr:from>
    <xdr:to>
      <xdr:col>1</xdr:col>
      <xdr:colOff>3390900</xdr:colOff>
      <xdr:row>53</xdr:row>
      <xdr:rowOff>56030</xdr:rowOff>
    </xdr:to>
    <xdr:pic>
      <xdr:nvPicPr>
        <xdr:cNvPr id="4" name="Picture 1" descr="Picture">
          <a:extLst>
            <a:ext uri="{FF2B5EF4-FFF2-40B4-BE49-F238E27FC236}">
              <a16:creationId xmlns:a16="http://schemas.microsoft.com/office/drawing/2014/main" id="{5E69FE11-939C-4795-AE1E-671512E35C9F}"/>
            </a:ext>
          </a:extLst>
        </xdr:cNvPr>
        <xdr:cNvPicPr>
          <a:picLocks noChangeAspect="1"/>
        </xdr:cNvPicPr>
      </xdr:nvPicPr>
      <xdr:blipFill>
        <a:blip xmlns:r="http://schemas.openxmlformats.org/officeDocument/2006/relationships" r:embed="rId2"/>
        <a:stretch>
          <a:fillRect/>
        </a:stretch>
      </xdr:blipFill>
      <xdr:spPr>
        <a:xfrm>
          <a:off x="481853" y="9099177"/>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306</xdr:row>
      <xdr:rowOff>0</xdr:rowOff>
    </xdr:from>
    <xdr:to>
      <xdr:col>1</xdr:col>
      <xdr:colOff>3390900</xdr:colOff>
      <xdr:row>316</xdr:row>
      <xdr:rowOff>0</xdr:rowOff>
    </xdr:to>
    <xdr:pic>
      <xdr:nvPicPr>
        <xdr:cNvPr id="2" name="Picture 1" descr="Picture">
          <a:extLst>
            <a:ext uri="{FF2B5EF4-FFF2-40B4-BE49-F238E27FC236}">
              <a16:creationId xmlns:a16="http://schemas.microsoft.com/office/drawing/2014/main" id="{9E337CFD-D830-4F2B-B920-916386163C15}"/>
            </a:ext>
          </a:extLst>
        </xdr:cNvPr>
        <xdr:cNvPicPr>
          <a:picLocks noChangeAspect="1"/>
        </xdr:cNvPicPr>
      </xdr:nvPicPr>
      <xdr:blipFill>
        <a:blip xmlns:r="http://schemas.openxmlformats.org/officeDocument/2006/relationships" r:embed="rId1"/>
        <a:stretch>
          <a:fillRect/>
        </a:stretch>
      </xdr:blipFill>
      <xdr:spPr>
        <a:xfrm>
          <a:off x="481853" y="58382647"/>
          <a:ext cx="3390900" cy="1905000"/>
        </a:xfrm>
        <a:prstGeom prst="rect">
          <a:avLst/>
        </a:prstGeom>
      </xdr:spPr>
    </xdr:pic>
    <xdr:clientData/>
  </xdr:twoCellAnchor>
  <xdr:twoCellAnchor editAs="oneCell">
    <xdr:from>
      <xdr:col>1</xdr:col>
      <xdr:colOff>214593</xdr:colOff>
      <xdr:row>291</xdr:row>
      <xdr:rowOff>148930</xdr:rowOff>
    </xdr:from>
    <xdr:to>
      <xdr:col>1</xdr:col>
      <xdr:colOff>3456267</xdr:colOff>
      <xdr:row>301</xdr:row>
      <xdr:rowOff>145677</xdr:rowOff>
    </xdr:to>
    <xdr:pic>
      <xdr:nvPicPr>
        <xdr:cNvPr id="3" name="Picture 2">
          <a:extLst>
            <a:ext uri="{FF2B5EF4-FFF2-40B4-BE49-F238E27FC236}">
              <a16:creationId xmlns:a16="http://schemas.microsoft.com/office/drawing/2014/main" id="{1F3185F2-43B2-4522-9FDD-5EE39721647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6446" y="55651665"/>
          <a:ext cx="3248024" cy="190174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27</xdr:row>
      <xdr:rowOff>0</xdr:rowOff>
    </xdr:from>
    <xdr:to>
      <xdr:col>1</xdr:col>
      <xdr:colOff>3390900</xdr:colOff>
      <xdr:row>37</xdr:row>
      <xdr:rowOff>0</xdr:rowOff>
    </xdr:to>
    <xdr:pic>
      <xdr:nvPicPr>
        <xdr:cNvPr id="2" name="Picture 1" descr="Picture">
          <a:extLst>
            <a:ext uri="{FF2B5EF4-FFF2-40B4-BE49-F238E27FC236}">
              <a16:creationId xmlns:a16="http://schemas.microsoft.com/office/drawing/2014/main" id="{998AEB9C-E044-46E1-B300-B8DE5A868886}"/>
            </a:ext>
          </a:extLst>
        </xdr:cNvPr>
        <xdr:cNvPicPr>
          <a:picLocks noChangeAspect="1"/>
        </xdr:cNvPicPr>
      </xdr:nvPicPr>
      <xdr:blipFill>
        <a:blip xmlns:r="http://schemas.openxmlformats.org/officeDocument/2006/relationships" r:embed="rId1"/>
        <a:stretch>
          <a:fillRect/>
        </a:stretch>
      </xdr:blipFill>
      <xdr:spPr>
        <a:xfrm>
          <a:off x="481853" y="5210735"/>
          <a:ext cx="3390900" cy="1905000"/>
        </a:xfrm>
        <a:prstGeom prst="rect">
          <a:avLst/>
        </a:prstGeom>
      </xdr:spPr>
    </xdr:pic>
    <xdr:clientData/>
  </xdr:twoCellAnchor>
  <xdr:twoCellAnchor>
    <xdr:from>
      <xdr:col>1</xdr:col>
      <xdr:colOff>0</xdr:colOff>
      <xdr:row>41</xdr:row>
      <xdr:rowOff>0</xdr:rowOff>
    </xdr:from>
    <xdr:to>
      <xdr:col>1</xdr:col>
      <xdr:colOff>3390900</xdr:colOff>
      <xdr:row>51</xdr:row>
      <xdr:rowOff>0</xdr:rowOff>
    </xdr:to>
    <xdr:pic>
      <xdr:nvPicPr>
        <xdr:cNvPr id="4" name="Picture 1" descr="Picture">
          <a:extLst>
            <a:ext uri="{FF2B5EF4-FFF2-40B4-BE49-F238E27FC236}">
              <a16:creationId xmlns:a16="http://schemas.microsoft.com/office/drawing/2014/main" id="{BC9F4076-24F4-47C3-8692-C7534664F945}"/>
            </a:ext>
          </a:extLst>
        </xdr:cNvPr>
        <xdr:cNvPicPr>
          <a:picLocks noChangeAspect="1"/>
        </xdr:cNvPicPr>
      </xdr:nvPicPr>
      <xdr:blipFill>
        <a:blip xmlns:r="http://schemas.openxmlformats.org/officeDocument/2006/relationships" r:embed="rId2"/>
        <a:stretch>
          <a:fillRect/>
        </a:stretch>
      </xdr:blipFill>
      <xdr:spPr>
        <a:xfrm>
          <a:off x="481853" y="787773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33617</xdr:colOff>
      <xdr:row>179</xdr:row>
      <xdr:rowOff>168088</xdr:rowOff>
    </xdr:from>
    <xdr:to>
      <xdr:col>1</xdr:col>
      <xdr:colOff>3424517</xdr:colOff>
      <xdr:row>189</xdr:row>
      <xdr:rowOff>168088</xdr:rowOff>
    </xdr:to>
    <xdr:pic>
      <xdr:nvPicPr>
        <xdr:cNvPr id="2" name="Picture 1" descr="Picture">
          <a:extLst>
            <a:ext uri="{FF2B5EF4-FFF2-40B4-BE49-F238E27FC236}">
              <a16:creationId xmlns:a16="http://schemas.microsoft.com/office/drawing/2014/main" id="{750CBABB-A998-4A0B-A3F2-E61342217856}"/>
            </a:ext>
          </a:extLst>
        </xdr:cNvPr>
        <xdr:cNvPicPr>
          <a:picLocks noChangeAspect="1"/>
        </xdr:cNvPicPr>
      </xdr:nvPicPr>
      <xdr:blipFill>
        <a:blip xmlns:r="http://schemas.openxmlformats.org/officeDocument/2006/relationships" r:embed="rId1"/>
        <a:stretch>
          <a:fillRect/>
        </a:stretch>
      </xdr:blipFill>
      <xdr:spPr>
        <a:xfrm>
          <a:off x="515470" y="34334823"/>
          <a:ext cx="3390900" cy="1905000"/>
        </a:xfrm>
        <a:prstGeom prst="rect">
          <a:avLst/>
        </a:prstGeom>
      </xdr:spPr>
    </xdr:pic>
    <xdr:clientData/>
  </xdr:twoCellAnchor>
  <xdr:twoCellAnchor>
    <xdr:from>
      <xdr:col>1</xdr:col>
      <xdr:colOff>190499</xdr:colOff>
      <xdr:row>194</xdr:row>
      <xdr:rowOff>156882</xdr:rowOff>
    </xdr:from>
    <xdr:to>
      <xdr:col>2</xdr:col>
      <xdr:colOff>73958</xdr:colOff>
      <xdr:row>204</xdr:row>
      <xdr:rowOff>156882</xdr:rowOff>
    </xdr:to>
    <xdr:pic>
      <xdr:nvPicPr>
        <xdr:cNvPr id="4" name="Picture 1" descr="Picture">
          <a:extLst>
            <a:ext uri="{FF2B5EF4-FFF2-40B4-BE49-F238E27FC236}">
              <a16:creationId xmlns:a16="http://schemas.microsoft.com/office/drawing/2014/main" id="{1729E709-C750-4466-877E-7B23792E322D}"/>
            </a:ext>
          </a:extLst>
        </xdr:cNvPr>
        <xdr:cNvPicPr>
          <a:picLocks noChangeAspect="1"/>
        </xdr:cNvPicPr>
      </xdr:nvPicPr>
      <xdr:blipFill>
        <a:blip xmlns:r="http://schemas.openxmlformats.org/officeDocument/2006/relationships" r:embed="rId2"/>
        <a:stretch>
          <a:fillRect/>
        </a:stretch>
      </xdr:blipFill>
      <xdr:spPr>
        <a:xfrm>
          <a:off x="672352" y="37203529"/>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E2122A7E-B979-4598-97AC-ADDC761F6AC1}"/>
            </a:ext>
          </a:extLst>
        </xdr:cNvPr>
        <xdr:cNvPicPr>
          <a:picLocks noChangeAspect="1"/>
        </xdr:cNvPicPr>
      </xdr:nvPicPr>
      <xdr:blipFill>
        <a:blip xmlns:r="http://schemas.openxmlformats.org/officeDocument/2006/relationships" r:embed="rId1"/>
        <a:stretch>
          <a:fillRect/>
        </a:stretch>
      </xdr:blipFill>
      <xdr:spPr>
        <a:xfrm>
          <a:off x="481853" y="15116735"/>
          <a:ext cx="3390900" cy="1905000"/>
        </a:xfrm>
        <a:prstGeom prst="rect">
          <a:avLst/>
        </a:prstGeom>
      </xdr:spPr>
    </xdr:pic>
    <xdr:clientData/>
  </xdr:twoCellAnchor>
  <xdr:twoCellAnchor>
    <xdr:from>
      <xdr:col>1</xdr:col>
      <xdr:colOff>0</xdr:colOff>
      <xdr:row>90</xdr:row>
      <xdr:rowOff>0</xdr:rowOff>
    </xdr:from>
    <xdr:to>
      <xdr:col>1</xdr:col>
      <xdr:colOff>3390900</xdr:colOff>
      <xdr:row>100</xdr:row>
      <xdr:rowOff>0</xdr:rowOff>
    </xdr:to>
    <xdr:pic>
      <xdr:nvPicPr>
        <xdr:cNvPr id="4" name="Picture 1" descr="Picture">
          <a:extLst>
            <a:ext uri="{FF2B5EF4-FFF2-40B4-BE49-F238E27FC236}">
              <a16:creationId xmlns:a16="http://schemas.microsoft.com/office/drawing/2014/main" id="{D005E0AD-5023-4383-9932-1B1C31D89376}"/>
            </a:ext>
          </a:extLst>
        </xdr:cNvPr>
        <xdr:cNvPicPr>
          <a:picLocks noChangeAspect="1"/>
        </xdr:cNvPicPr>
      </xdr:nvPicPr>
      <xdr:blipFill>
        <a:blip xmlns:r="http://schemas.openxmlformats.org/officeDocument/2006/relationships" r:embed="rId2"/>
        <a:stretch>
          <a:fillRect/>
        </a:stretch>
      </xdr:blipFill>
      <xdr:spPr>
        <a:xfrm>
          <a:off x="481853" y="17806147"/>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282</xdr:row>
      <xdr:rowOff>0</xdr:rowOff>
    </xdr:from>
    <xdr:to>
      <xdr:col>1</xdr:col>
      <xdr:colOff>3390900</xdr:colOff>
      <xdr:row>292</xdr:row>
      <xdr:rowOff>0</xdr:rowOff>
    </xdr:to>
    <xdr:pic>
      <xdr:nvPicPr>
        <xdr:cNvPr id="2" name="Picture 1" descr="Picture">
          <a:extLst>
            <a:ext uri="{FF2B5EF4-FFF2-40B4-BE49-F238E27FC236}">
              <a16:creationId xmlns:a16="http://schemas.microsoft.com/office/drawing/2014/main" id="{84B26AD6-3BCA-48F4-AA50-AD63CC61AA4D}"/>
            </a:ext>
          </a:extLst>
        </xdr:cNvPr>
        <xdr:cNvPicPr>
          <a:picLocks noChangeAspect="1"/>
        </xdr:cNvPicPr>
      </xdr:nvPicPr>
      <xdr:blipFill>
        <a:blip xmlns:r="http://schemas.openxmlformats.org/officeDocument/2006/relationships" r:embed="rId1"/>
        <a:stretch>
          <a:fillRect/>
        </a:stretch>
      </xdr:blipFill>
      <xdr:spPr>
        <a:xfrm>
          <a:off x="481853" y="53788235"/>
          <a:ext cx="3390900" cy="1905000"/>
        </a:xfrm>
        <a:prstGeom prst="rect">
          <a:avLst/>
        </a:prstGeom>
      </xdr:spPr>
    </xdr:pic>
    <xdr:clientData/>
  </xdr:twoCellAnchor>
  <xdr:twoCellAnchor>
    <xdr:from>
      <xdr:col>1</xdr:col>
      <xdr:colOff>0</xdr:colOff>
      <xdr:row>297</xdr:row>
      <xdr:rowOff>0</xdr:rowOff>
    </xdr:from>
    <xdr:to>
      <xdr:col>1</xdr:col>
      <xdr:colOff>3390900</xdr:colOff>
      <xdr:row>307</xdr:row>
      <xdr:rowOff>0</xdr:rowOff>
    </xdr:to>
    <xdr:pic>
      <xdr:nvPicPr>
        <xdr:cNvPr id="4" name="Picture 1" descr="Picture">
          <a:extLst>
            <a:ext uri="{FF2B5EF4-FFF2-40B4-BE49-F238E27FC236}">
              <a16:creationId xmlns:a16="http://schemas.microsoft.com/office/drawing/2014/main" id="{0D5531F9-BB4C-4B4D-84CB-9119AAC95A23}"/>
            </a:ext>
          </a:extLst>
        </xdr:cNvPr>
        <xdr:cNvPicPr>
          <a:picLocks noChangeAspect="1"/>
        </xdr:cNvPicPr>
      </xdr:nvPicPr>
      <xdr:blipFill>
        <a:blip xmlns:r="http://schemas.openxmlformats.org/officeDocument/2006/relationships" r:embed="rId2"/>
        <a:stretch>
          <a:fillRect/>
        </a:stretch>
      </xdr:blipFill>
      <xdr:spPr>
        <a:xfrm>
          <a:off x="481853" y="56668147"/>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21</xdr:row>
      <xdr:rowOff>0</xdr:rowOff>
    </xdr:from>
    <xdr:to>
      <xdr:col>1</xdr:col>
      <xdr:colOff>3390900</xdr:colOff>
      <xdr:row>31</xdr:row>
      <xdr:rowOff>0</xdr:rowOff>
    </xdr:to>
    <xdr:pic>
      <xdr:nvPicPr>
        <xdr:cNvPr id="2" name="Picture 1" descr="Picture">
          <a:extLst>
            <a:ext uri="{FF2B5EF4-FFF2-40B4-BE49-F238E27FC236}">
              <a16:creationId xmlns:a16="http://schemas.microsoft.com/office/drawing/2014/main" id="{A530BA66-F972-4064-9E76-CFDD4A5E13A5}"/>
            </a:ext>
          </a:extLst>
        </xdr:cNvPr>
        <xdr:cNvPicPr>
          <a:picLocks noChangeAspect="1"/>
        </xdr:cNvPicPr>
      </xdr:nvPicPr>
      <xdr:blipFill>
        <a:blip xmlns:r="http://schemas.openxmlformats.org/officeDocument/2006/relationships" r:embed="rId1"/>
        <a:stretch>
          <a:fillRect/>
        </a:stretch>
      </xdr:blipFill>
      <xdr:spPr>
        <a:xfrm>
          <a:off x="481853" y="4067735"/>
          <a:ext cx="3390900" cy="1905000"/>
        </a:xfrm>
        <a:prstGeom prst="rect">
          <a:avLst/>
        </a:prstGeom>
      </xdr:spPr>
    </xdr:pic>
    <xdr:clientData/>
  </xdr:twoCellAnchor>
  <xdr:twoCellAnchor>
    <xdr:from>
      <xdr:col>1</xdr:col>
      <xdr:colOff>0</xdr:colOff>
      <xdr:row>35</xdr:row>
      <xdr:rowOff>0</xdr:rowOff>
    </xdr:from>
    <xdr:to>
      <xdr:col>1</xdr:col>
      <xdr:colOff>3390900</xdr:colOff>
      <xdr:row>45</xdr:row>
      <xdr:rowOff>0</xdr:rowOff>
    </xdr:to>
    <xdr:pic>
      <xdr:nvPicPr>
        <xdr:cNvPr id="4" name="Picture 1" descr="Picture">
          <a:extLst>
            <a:ext uri="{FF2B5EF4-FFF2-40B4-BE49-F238E27FC236}">
              <a16:creationId xmlns:a16="http://schemas.microsoft.com/office/drawing/2014/main" id="{87294CE7-D5B3-4DA7-93AA-8C7C82E365BB}"/>
            </a:ext>
          </a:extLst>
        </xdr:cNvPr>
        <xdr:cNvPicPr>
          <a:picLocks noChangeAspect="1"/>
        </xdr:cNvPicPr>
      </xdr:nvPicPr>
      <xdr:blipFill>
        <a:blip xmlns:r="http://schemas.openxmlformats.org/officeDocument/2006/relationships" r:embed="rId2"/>
        <a:stretch>
          <a:fillRect/>
        </a:stretch>
      </xdr:blipFill>
      <xdr:spPr>
        <a:xfrm>
          <a:off x="481853" y="6757147"/>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60</xdr:row>
      <xdr:rowOff>0</xdr:rowOff>
    </xdr:from>
    <xdr:to>
      <xdr:col>1</xdr:col>
      <xdr:colOff>3390900</xdr:colOff>
      <xdr:row>70</xdr:row>
      <xdr:rowOff>0</xdr:rowOff>
    </xdr:to>
    <xdr:pic>
      <xdr:nvPicPr>
        <xdr:cNvPr id="2" name="Picture 1" descr="Picture">
          <a:extLst>
            <a:ext uri="{FF2B5EF4-FFF2-40B4-BE49-F238E27FC236}">
              <a16:creationId xmlns:a16="http://schemas.microsoft.com/office/drawing/2014/main" id="{B4040852-7CCA-499A-8450-FA8C3801DC7A}"/>
            </a:ext>
          </a:extLst>
        </xdr:cNvPr>
        <xdr:cNvPicPr>
          <a:picLocks noChangeAspect="1"/>
        </xdr:cNvPicPr>
      </xdr:nvPicPr>
      <xdr:blipFill>
        <a:blip xmlns:r="http://schemas.openxmlformats.org/officeDocument/2006/relationships" r:embed="rId1"/>
        <a:stretch>
          <a:fillRect/>
        </a:stretch>
      </xdr:blipFill>
      <xdr:spPr>
        <a:xfrm>
          <a:off x="481853" y="11497235"/>
          <a:ext cx="3390900" cy="1905000"/>
        </a:xfrm>
        <a:prstGeom prst="rect">
          <a:avLst/>
        </a:prstGeom>
      </xdr:spPr>
    </xdr:pic>
    <xdr:clientData/>
  </xdr:twoCellAnchor>
  <xdr:twoCellAnchor>
    <xdr:from>
      <xdr:col>1</xdr:col>
      <xdr:colOff>0</xdr:colOff>
      <xdr:row>76</xdr:row>
      <xdr:rowOff>0</xdr:rowOff>
    </xdr:from>
    <xdr:to>
      <xdr:col>1</xdr:col>
      <xdr:colOff>3390900</xdr:colOff>
      <xdr:row>86</xdr:row>
      <xdr:rowOff>0</xdr:rowOff>
    </xdr:to>
    <xdr:pic>
      <xdr:nvPicPr>
        <xdr:cNvPr id="4" name="Picture 1" descr="Picture">
          <a:extLst>
            <a:ext uri="{FF2B5EF4-FFF2-40B4-BE49-F238E27FC236}">
              <a16:creationId xmlns:a16="http://schemas.microsoft.com/office/drawing/2014/main" id="{634441A3-4690-4891-8602-E4856F0AC671}"/>
            </a:ext>
          </a:extLst>
        </xdr:cNvPr>
        <xdr:cNvPicPr>
          <a:picLocks noChangeAspect="1"/>
        </xdr:cNvPicPr>
      </xdr:nvPicPr>
      <xdr:blipFill>
        <a:blip xmlns:r="http://schemas.openxmlformats.org/officeDocument/2006/relationships" r:embed="rId2"/>
        <a:stretch>
          <a:fillRect/>
        </a:stretch>
      </xdr:blipFill>
      <xdr:spPr>
        <a:xfrm>
          <a:off x="481853" y="14567647"/>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DD3F1F3F-A0D6-4A3B-892C-12EF6F453703}"/>
            </a:ext>
          </a:extLst>
        </xdr:cNvPr>
        <xdr:cNvPicPr>
          <a:picLocks noChangeAspect="1"/>
        </xdr:cNvPicPr>
      </xdr:nvPicPr>
      <xdr:blipFill>
        <a:blip xmlns:r="http://schemas.openxmlformats.org/officeDocument/2006/relationships" r:embed="rId1"/>
        <a:stretch>
          <a:fillRect/>
        </a:stretch>
      </xdr:blipFill>
      <xdr:spPr>
        <a:xfrm>
          <a:off x="481853" y="15116735"/>
          <a:ext cx="3390900" cy="1905000"/>
        </a:xfrm>
        <a:prstGeom prst="rect">
          <a:avLst/>
        </a:prstGeom>
      </xdr:spPr>
    </xdr:pic>
    <xdr:clientData/>
  </xdr:twoCellAnchor>
  <xdr:twoCellAnchor>
    <xdr:from>
      <xdr:col>1</xdr:col>
      <xdr:colOff>0</xdr:colOff>
      <xdr:row>91</xdr:row>
      <xdr:rowOff>0</xdr:rowOff>
    </xdr:from>
    <xdr:to>
      <xdr:col>1</xdr:col>
      <xdr:colOff>3390900</xdr:colOff>
      <xdr:row>101</xdr:row>
      <xdr:rowOff>0</xdr:rowOff>
    </xdr:to>
    <xdr:pic>
      <xdr:nvPicPr>
        <xdr:cNvPr id="4" name="Picture 1" descr="Picture">
          <a:extLst>
            <a:ext uri="{FF2B5EF4-FFF2-40B4-BE49-F238E27FC236}">
              <a16:creationId xmlns:a16="http://schemas.microsoft.com/office/drawing/2014/main" id="{1296FB29-B233-4F87-9335-C72BF16BE343}"/>
            </a:ext>
          </a:extLst>
        </xdr:cNvPr>
        <xdr:cNvPicPr>
          <a:picLocks noChangeAspect="1"/>
        </xdr:cNvPicPr>
      </xdr:nvPicPr>
      <xdr:blipFill>
        <a:blip xmlns:r="http://schemas.openxmlformats.org/officeDocument/2006/relationships" r:embed="rId2"/>
        <a:stretch>
          <a:fillRect/>
        </a:stretch>
      </xdr:blipFill>
      <xdr:spPr>
        <a:xfrm>
          <a:off x="481853" y="17996647"/>
          <a:ext cx="33909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CDFCEB03-9ABC-41FF-A907-C9E4C1DF9112}"/>
            </a:ext>
          </a:extLst>
        </xdr:cNvPr>
        <xdr:cNvPicPr>
          <a:picLocks noChangeAspect="1"/>
        </xdr:cNvPicPr>
      </xdr:nvPicPr>
      <xdr:blipFill>
        <a:blip xmlns:r="http://schemas.openxmlformats.org/officeDocument/2006/relationships" r:embed="rId1"/>
        <a:stretch>
          <a:fillRect/>
        </a:stretch>
      </xdr:blipFill>
      <xdr:spPr>
        <a:xfrm>
          <a:off x="481853" y="15116735"/>
          <a:ext cx="3390900" cy="1905000"/>
        </a:xfrm>
        <a:prstGeom prst="rect">
          <a:avLst/>
        </a:prstGeom>
      </xdr:spPr>
    </xdr:pic>
    <xdr:clientData/>
  </xdr:twoCellAnchor>
  <xdr:twoCellAnchor>
    <xdr:from>
      <xdr:col>1</xdr:col>
      <xdr:colOff>0</xdr:colOff>
      <xdr:row>91</xdr:row>
      <xdr:rowOff>0</xdr:rowOff>
    </xdr:from>
    <xdr:to>
      <xdr:col>1</xdr:col>
      <xdr:colOff>3390900</xdr:colOff>
      <xdr:row>101</xdr:row>
      <xdr:rowOff>0</xdr:rowOff>
    </xdr:to>
    <xdr:pic>
      <xdr:nvPicPr>
        <xdr:cNvPr id="4" name="Picture 1" descr="Picture">
          <a:extLst>
            <a:ext uri="{FF2B5EF4-FFF2-40B4-BE49-F238E27FC236}">
              <a16:creationId xmlns:a16="http://schemas.microsoft.com/office/drawing/2014/main" id="{184216A3-EFF1-4667-ABFD-1120AB048564}"/>
            </a:ext>
          </a:extLst>
        </xdr:cNvPr>
        <xdr:cNvPicPr>
          <a:picLocks noChangeAspect="1"/>
        </xdr:cNvPicPr>
      </xdr:nvPicPr>
      <xdr:blipFill>
        <a:blip xmlns:r="http://schemas.openxmlformats.org/officeDocument/2006/relationships" r:embed="rId2"/>
        <a:stretch>
          <a:fillRect/>
        </a:stretch>
      </xdr:blipFill>
      <xdr:spPr>
        <a:xfrm>
          <a:off x="481853" y="17996647"/>
          <a:ext cx="33909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80</xdr:row>
      <xdr:rowOff>0</xdr:rowOff>
    </xdr:from>
    <xdr:to>
      <xdr:col>1</xdr:col>
      <xdr:colOff>3390900</xdr:colOff>
      <xdr:row>90</xdr:row>
      <xdr:rowOff>0</xdr:rowOff>
    </xdr:to>
    <xdr:pic>
      <xdr:nvPicPr>
        <xdr:cNvPr id="2" name="Picture 1" descr="Picture">
          <a:extLst>
            <a:ext uri="{FF2B5EF4-FFF2-40B4-BE49-F238E27FC236}">
              <a16:creationId xmlns:a16="http://schemas.microsoft.com/office/drawing/2014/main" id="{38F6CB24-1377-46CE-92DE-9E340042C8C1}"/>
            </a:ext>
          </a:extLst>
        </xdr:cNvPr>
        <xdr:cNvPicPr>
          <a:picLocks noChangeAspect="1"/>
        </xdr:cNvPicPr>
      </xdr:nvPicPr>
      <xdr:blipFill>
        <a:blip xmlns:r="http://schemas.openxmlformats.org/officeDocument/2006/relationships" r:embed="rId1"/>
        <a:stretch>
          <a:fillRect/>
        </a:stretch>
      </xdr:blipFill>
      <xdr:spPr>
        <a:xfrm>
          <a:off x="476250" y="15879536"/>
          <a:ext cx="3390900" cy="1905000"/>
        </a:xfrm>
        <a:prstGeom prst="rect">
          <a:avLst/>
        </a:prstGeom>
      </xdr:spPr>
    </xdr:pic>
    <xdr:clientData/>
  </xdr:twoCellAnchor>
  <xdr:twoCellAnchor>
    <xdr:from>
      <xdr:col>1</xdr:col>
      <xdr:colOff>0</xdr:colOff>
      <xdr:row>95</xdr:row>
      <xdr:rowOff>0</xdr:rowOff>
    </xdr:from>
    <xdr:to>
      <xdr:col>1</xdr:col>
      <xdr:colOff>3390900</xdr:colOff>
      <xdr:row>105</xdr:row>
      <xdr:rowOff>0</xdr:rowOff>
    </xdr:to>
    <xdr:pic>
      <xdr:nvPicPr>
        <xdr:cNvPr id="4" name="Picture 1" descr="Picture">
          <a:extLst>
            <a:ext uri="{FF2B5EF4-FFF2-40B4-BE49-F238E27FC236}">
              <a16:creationId xmlns:a16="http://schemas.microsoft.com/office/drawing/2014/main" id="{799EC719-403F-4848-AFC7-8385A6826A86}"/>
            </a:ext>
          </a:extLst>
        </xdr:cNvPr>
        <xdr:cNvPicPr>
          <a:picLocks noChangeAspect="1"/>
        </xdr:cNvPicPr>
      </xdr:nvPicPr>
      <xdr:blipFill>
        <a:blip xmlns:r="http://schemas.openxmlformats.org/officeDocument/2006/relationships" r:embed="rId2"/>
        <a:stretch>
          <a:fillRect/>
        </a:stretch>
      </xdr:blipFill>
      <xdr:spPr>
        <a:xfrm>
          <a:off x="476250" y="18750643"/>
          <a:ext cx="33909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129</xdr:row>
      <xdr:rowOff>0</xdr:rowOff>
    </xdr:from>
    <xdr:to>
      <xdr:col>1</xdr:col>
      <xdr:colOff>3390900</xdr:colOff>
      <xdr:row>139</xdr:row>
      <xdr:rowOff>0</xdr:rowOff>
    </xdr:to>
    <xdr:pic>
      <xdr:nvPicPr>
        <xdr:cNvPr id="2" name="Picture 1" descr="Picture">
          <a:extLst>
            <a:ext uri="{FF2B5EF4-FFF2-40B4-BE49-F238E27FC236}">
              <a16:creationId xmlns:a16="http://schemas.microsoft.com/office/drawing/2014/main" id="{A3070797-B8DD-49A8-87C1-5105F49BA16F}"/>
            </a:ext>
          </a:extLst>
        </xdr:cNvPr>
        <xdr:cNvPicPr>
          <a:picLocks noChangeAspect="1"/>
        </xdr:cNvPicPr>
      </xdr:nvPicPr>
      <xdr:blipFill>
        <a:blip xmlns:r="http://schemas.openxmlformats.org/officeDocument/2006/relationships" r:embed="rId1"/>
        <a:stretch>
          <a:fillRect/>
        </a:stretch>
      </xdr:blipFill>
      <xdr:spPr>
        <a:xfrm>
          <a:off x="476250" y="24642536"/>
          <a:ext cx="3390900" cy="1905000"/>
        </a:xfrm>
        <a:prstGeom prst="rect">
          <a:avLst/>
        </a:prstGeom>
      </xdr:spPr>
    </xdr:pic>
    <xdr:clientData/>
  </xdr:twoCellAnchor>
  <xdr:twoCellAnchor>
    <xdr:from>
      <xdr:col>1</xdr:col>
      <xdr:colOff>0</xdr:colOff>
      <xdr:row>144</xdr:row>
      <xdr:rowOff>0</xdr:rowOff>
    </xdr:from>
    <xdr:to>
      <xdr:col>1</xdr:col>
      <xdr:colOff>3390900</xdr:colOff>
      <xdr:row>154</xdr:row>
      <xdr:rowOff>0</xdr:rowOff>
    </xdr:to>
    <xdr:pic>
      <xdr:nvPicPr>
        <xdr:cNvPr id="4" name="Picture 1" descr="Picture">
          <a:extLst>
            <a:ext uri="{FF2B5EF4-FFF2-40B4-BE49-F238E27FC236}">
              <a16:creationId xmlns:a16="http://schemas.microsoft.com/office/drawing/2014/main" id="{07BBB233-796B-4570-BE43-C9E572CE1025}"/>
            </a:ext>
          </a:extLst>
        </xdr:cNvPr>
        <xdr:cNvPicPr>
          <a:picLocks noChangeAspect="1"/>
        </xdr:cNvPicPr>
      </xdr:nvPicPr>
      <xdr:blipFill>
        <a:blip xmlns:r="http://schemas.openxmlformats.org/officeDocument/2006/relationships" r:embed="rId2"/>
        <a:stretch>
          <a:fillRect/>
        </a:stretch>
      </xdr:blipFill>
      <xdr:spPr>
        <a:xfrm>
          <a:off x="476250" y="27513643"/>
          <a:ext cx="33909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13606</xdr:colOff>
      <xdr:row>76</xdr:row>
      <xdr:rowOff>13607</xdr:rowOff>
    </xdr:from>
    <xdr:to>
      <xdr:col>1</xdr:col>
      <xdr:colOff>3404506</xdr:colOff>
      <xdr:row>86</xdr:row>
      <xdr:rowOff>13607</xdr:rowOff>
    </xdr:to>
    <xdr:pic>
      <xdr:nvPicPr>
        <xdr:cNvPr id="2" name="Picture 1" descr="Picture">
          <a:extLst>
            <a:ext uri="{FF2B5EF4-FFF2-40B4-BE49-F238E27FC236}">
              <a16:creationId xmlns:a16="http://schemas.microsoft.com/office/drawing/2014/main" id="{F196262A-9F17-4454-8E0B-768F62A4BEC1}"/>
            </a:ext>
          </a:extLst>
        </xdr:cNvPr>
        <xdr:cNvPicPr>
          <a:picLocks noChangeAspect="1"/>
        </xdr:cNvPicPr>
      </xdr:nvPicPr>
      <xdr:blipFill>
        <a:blip xmlns:r="http://schemas.openxmlformats.org/officeDocument/2006/relationships" r:embed="rId1"/>
        <a:stretch>
          <a:fillRect/>
        </a:stretch>
      </xdr:blipFill>
      <xdr:spPr>
        <a:xfrm>
          <a:off x="489856" y="15131143"/>
          <a:ext cx="3390900" cy="1905000"/>
        </a:xfrm>
        <a:prstGeom prst="rect">
          <a:avLst/>
        </a:prstGeom>
      </xdr:spPr>
    </xdr:pic>
    <xdr:clientData/>
  </xdr:twoCellAnchor>
  <xdr:twoCellAnchor>
    <xdr:from>
      <xdr:col>1</xdr:col>
      <xdr:colOff>136071</xdr:colOff>
      <xdr:row>90</xdr:row>
      <xdr:rowOff>122465</xdr:rowOff>
    </xdr:from>
    <xdr:to>
      <xdr:col>2</xdr:col>
      <xdr:colOff>16328</xdr:colOff>
      <xdr:row>100</xdr:row>
      <xdr:rowOff>122465</xdr:rowOff>
    </xdr:to>
    <xdr:pic>
      <xdr:nvPicPr>
        <xdr:cNvPr id="4" name="Picture 1" descr="Picture">
          <a:extLst>
            <a:ext uri="{FF2B5EF4-FFF2-40B4-BE49-F238E27FC236}">
              <a16:creationId xmlns:a16="http://schemas.microsoft.com/office/drawing/2014/main" id="{AEDCDBF8-F982-4B04-B821-46F2E734756C}"/>
            </a:ext>
          </a:extLst>
        </xdr:cNvPr>
        <xdr:cNvPicPr>
          <a:picLocks noChangeAspect="1"/>
        </xdr:cNvPicPr>
      </xdr:nvPicPr>
      <xdr:blipFill>
        <a:blip xmlns:r="http://schemas.openxmlformats.org/officeDocument/2006/relationships" r:embed="rId2"/>
        <a:stretch>
          <a:fillRect/>
        </a:stretch>
      </xdr:blipFill>
      <xdr:spPr>
        <a:xfrm>
          <a:off x="612321" y="17920608"/>
          <a:ext cx="3390900" cy="1905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AF9FEB44-41D6-4203-BD2B-F4F445A53CF3}"/>
            </a:ext>
          </a:extLst>
        </xdr:cNvPr>
        <xdr:cNvPicPr>
          <a:picLocks noChangeAspect="1"/>
        </xdr:cNvPicPr>
      </xdr:nvPicPr>
      <xdr:blipFill>
        <a:blip xmlns:r="http://schemas.openxmlformats.org/officeDocument/2006/relationships" r:embed="rId1"/>
        <a:stretch>
          <a:fillRect/>
        </a:stretch>
      </xdr:blipFill>
      <xdr:spPr>
        <a:xfrm>
          <a:off x="476250" y="15117536"/>
          <a:ext cx="3390900" cy="1905000"/>
        </a:xfrm>
        <a:prstGeom prst="rect">
          <a:avLst/>
        </a:prstGeom>
      </xdr:spPr>
    </xdr:pic>
    <xdr:clientData/>
  </xdr:twoCellAnchor>
  <xdr:twoCellAnchor>
    <xdr:from>
      <xdr:col>1</xdr:col>
      <xdr:colOff>0</xdr:colOff>
      <xdr:row>93</xdr:row>
      <xdr:rowOff>0</xdr:rowOff>
    </xdr:from>
    <xdr:to>
      <xdr:col>1</xdr:col>
      <xdr:colOff>3390900</xdr:colOff>
      <xdr:row>103</xdr:row>
      <xdr:rowOff>0</xdr:rowOff>
    </xdr:to>
    <xdr:pic>
      <xdr:nvPicPr>
        <xdr:cNvPr id="4" name="Picture 1" descr="Picture">
          <a:extLst>
            <a:ext uri="{FF2B5EF4-FFF2-40B4-BE49-F238E27FC236}">
              <a16:creationId xmlns:a16="http://schemas.microsoft.com/office/drawing/2014/main" id="{688D67D4-004A-4F02-9912-F2DA6D272FEC}"/>
            </a:ext>
          </a:extLst>
        </xdr:cNvPr>
        <xdr:cNvPicPr>
          <a:picLocks noChangeAspect="1"/>
        </xdr:cNvPicPr>
      </xdr:nvPicPr>
      <xdr:blipFill>
        <a:blip xmlns:r="http://schemas.openxmlformats.org/officeDocument/2006/relationships" r:embed="rId2"/>
        <a:stretch>
          <a:fillRect/>
        </a:stretch>
      </xdr:blipFill>
      <xdr:spPr>
        <a:xfrm>
          <a:off x="476250" y="18369643"/>
          <a:ext cx="3390900" cy="1905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6886CE9E-DAD0-4827-9584-B57ECE0D2B9A}"/>
            </a:ext>
          </a:extLst>
        </xdr:cNvPr>
        <xdr:cNvPicPr>
          <a:picLocks noChangeAspect="1"/>
        </xdr:cNvPicPr>
      </xdr:nvPicPr>
      <xdr:blipFill>
        <a:blip xmlns:r="http://schemas.openxmlformats.org/officeDocument/2006/relationships" r:embed="rId1"/>
        <a:stretch>
          <a:fillRect/>
        </a:stretch>
      </xdr:blipFill>
      <xdr:spPr>
        <a:xfrm>
          <a:off x="476250" y="15117536"/>
          <a:ext cx="3390900" cy="1905000"/>
        </a:xfrm>
        <a:prstGeom prst="rect">
          <a:avLst/>
        </a:prstGeom>
      </xdr:spPr>
    </xdr:pic>
    <xdr:clientData/>
  </xdr:twoCellAnchor>
  <xdr:twoCellAnchor>
    <xdr:from>
      <xdr:col>1</xdr:col>
      <xdr:colOff>0</xdr:colOff>
      <xdr:row>91</xdr:row>
      <xdr:rowOff>0</xdr:rowOff>
    </xdr:from>
    <xdr:to>
      <xdr:col>1</xdr:col>
      <xdr:colOff>3390900</xdr:colOff>
      <xdr:row>101</xdr:row>
      <xdr:rowOff>0</xdr:rowOff>
    </xdr:to>
    <xdr:pic>
      <xdr:nvPicPr>
        <xdr:cNvPr id="4" name="Picture 1" descr="Picture">
          <a:extLst>
            <a:ext uri="{FF2B5EF4-FFF2-40B4-BE49-F238E27FC236}">
              <a16:creationId xmlns:a16="http://schemas.microsoft.com/office/drawing/2014/main" id="{432EDF71-3BB1-4653-8CF1-9C3577BA8944}"/>
            </a:ext>
          </a:extLst>
        </xdr:cNvPr>
        <xdr:cNvPicPr>
          <a:picLocks noChangeAspect="1"/>
        </xdr:cNvPicPr>
      </xdr:nvPicPr>
      <xdr:blipFill>
        <a:blip xmlns:r="http://schemas.openxmlformats.org/officeDocument/2006/relationships" r:embed="rId2"/>
        <a:stretch>
          <a:fillRect/>
        </a:stretch>
      </xdr:blipFill>
      <xdr:spPr>
        <a:xfrm>
          <a:off x="476250" y="17988643"/>
          <a:ext cx="3390900" cy="19050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32</xdr:row>
      <xdr:rowOff>0</xdr:rowOff>
    </xdr:from>
    <xdr:to>
      <xdr:col>1</xdr:col>
      <xdr:colOff>3390900</xdr:colOff>
      <xdr:row>42</xdr:row>
      <xdr:rowOff>0</xdr:rowOff>
    </xdr:to>
    <xdr:pic>
      <xdr:nvPicPr>
        <xdr:cNvPr id="2" name="Picture 1" descr="Picture">
          <a:extLst>
            <a:ext uri="{FF2B5EF4-FFF2-40B4-BE49-F238E27FC236}">
              <a16:creationId xmlns:a16="http://schemas.microsoft.com/office/drawing/2014/main" id="{D9D0D0E2-4A6A-4D79-9429-8BBAF7D4DC22}"/>
            </a:ext>
          </a:extLst>
        </xdr:cNvPr>
        <xdr:cNvPicPr>
          <a:picLocks noChangeAspect="1"/>
        </xdr:cNvPicPr>
      </xdr:nvPicPr>
      <xdr:blipFill>
        <a:blip xmlns:r="http://schemas.openxmlformats.org/officeDocument/2006/relationships" r:embed="rId1"/>
        <a:stretch>
          <a:fillRect/>
        </a:stretch>
      </xdr:blipFill>
      <xdr:spPr>
        <a:xfrm>
          <a:off x="476250" y="6218464"/>
          <a:ext cx="3390900" cy="1905000"/>
        </a:xfrm>
        <a:prstGeom prst="rect">
          <a:avLst/>
        </a:prstGeom>
      </xdr:spPr>
    </xdr:pic>
    <xdr:clientData/>
  </xdr:twoCellAnchor>
  <xdr:twoCellAnchor>
    <xdr:from>
      <xdr:col>1</xdr:col>
      <xdr:colOff>0</xdr:colOff>
      <xdr:row>47</xdr:row>
      <xdr:rowOff>0</xdr:rowOff>
    </xdr:from>
    <xdr:to>
      <xdr:col>1</xdr:col>
      <xdr:colOff>3390900</xdr:colOff>
      <xdr:row>57</xdr:row>
      <xdr:rowOff>0</xdr:rowOff>
    </xdr:to>
    <xdr:pic>
      <xdr:nvPicPr>
        <xdr:cNvPr id="4" name="Picture 1" descr="Picture">
          <a:extLst>
            <a:ext uri="{FF2B5EF4-FFF2-40B4-BE49-F238E27FC236}">
              <a16:creationId xmlns:a16="http://schemas.microsoft.com/office/drawing/2014/main" id="{CD99C944-61A1-41AF-B340-30560F41EFC9}"/>
            </a:ext>
          </a:extLst>
        </xdr:cNvPr>
        <xdr:cNvPicPr>
          <a:picLocks noChangeAspect="1"/>
        </xdr:cNvPicPr>
      </xdr:nvPicPr>
      <xdr:blipFill>
        <a:blip xmlns:r="http://schemas.openxmlformats.org/officeDocument/2006/relationships" r:embed="rId2"/>
        <a:stretch>
          <a:fillRect/>
        </a:stretch>
      </xdr:blipFill>
      <xdr:spPr>
        <a:xfrm>
          <a:off x="476250" y="9075964"/>
          <a:ext cx="3390900" cy="1905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76</xdr:row>
      <xdr:rowOff>0</xdr:rowOff>
    </xdr:from>
    <xdr:to>
      <xdr:col>1</xdr:col>
      <xdr:colOff>3390900</xdr:colOff>
      <xdr:row>86</xdr:row>
      <xdr:rowOff>0</xdr:rowOff>
    </xdr:to>
    <xdr:pic>
      <xdr:nvPicPr>
        <xdr:cNvPr id="2" name="Picture 1" descr="Picture">
          <a:extLst>
            <a:ext uri="{FF2B5EF4-FFF2-40B4-BE49-F238E27FC236}">
              <a16:creationId xmlns:a16="http://schemas.microsoft.com/office/drawing/2014/main" id="{C925C46C-AADC-4B8C-8C73-DD1BB71BCFE3}"/>
            </a:ext>
          </a:extLst>
        </xdr:cNvPr>
        <xdr:cNvPicPr>
          <a:picLocks noChangeAspect="1"/>
        </xdr:cNvPicPr>
      </xdr:nvPicPr>
      <xdr:blipFill>
        <a:blip xmlns:r="http://schemas.openxmlformats.org/officeDocument/2006/relationships" r:embed="rId1"/>
        <a:stretch>
          <a:fillRect/>
        </a:stretch>
      </xdr:blipFill>
      <xdr:spPr>
        <a:xfrm>
          <a:off x="476250" y="15117536"/>
          <a:ext cx="3390900" cy="1905000"/>
        </a:xfrm>
        <a:prstGeom prst="rect">
          <a:avLst/>
        </a:prstGeom>
      </xdr:spPr>
    </xdr:pic>
    <xdr:clientData/>
  </xdr:twoCellAnchor>
  <xdr:twoCellAnchor>
    <xdr:from>
      <xdr:col>1</xdr:col>
      <xdr:colOff>0</xdr:colOff>
      <xdr:row>90</xdr:row>
      <xdr:rowOff>0</xdr:rowOff>
    </xdr:from>
    <xdr:to>
      <xdr:col>1</xdr:col>
      <xdr:colOff>3390900</xdr:colOff>
      <xdr:row>100</xdr:row>
      <xdr:rowOff>0</xdr:rowOff>
    </xdr:to>
    <xdr:pic>
      <xdr:nvPicPr>
        <xdr:cNvPr id="4" name="Picture 1" descr="Picture">
          <a:extLst>
            <a:ext uri="{FF2B5EF4-FFF2-40B4-BE49-F238E27FC236}">
              <a16:creationId xmlns:a16="http://schemas.microsoft.com/office/drawing/2014/main" id="{C94EB2F5-E7F0-4D36-9F2E-C44EA0AC14F7}"/>
            </a:ext>
          </a:extLst>
        </xdr:cNvPr>
        <xdr:cNvPicPr>
          <a:picLocks noChangeAspect="1"/>
        </xdr:cNvPicPr>
      </xdr:nvPicPr>
      <xdr:blipFill>
        <a:blip xmlns:r="http://schemas.openxmlformats.org/officeDocument/2006/relationships" r:embed="rId2"/>
        <a:stretch>
          <a:fillRect/>
        </a:stretch>
      </xdr:blipFill>
      <xdr:spPr>
        <a:xfrm>
          <a:off x="476250" y="17798143"/>
          <a:ext cx="3390900" cy="19050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26</xdr:row>
      <xdr:rowOff>0</xdr:rowOff>
    </xdr:from>
    <xdr:to>
      <xdr:col>1</xdr:col>
      <xdr:colOff>3390900</xdr:colOff>
      <xdr:row>36</xdr:row>
      <xdr:rowOff>0</xdr:rowOff>
    </xdr:to>
    <xdr:pic>
      <xdr:nvPicPr>
        <xdr:cNvPr id="2" name="Picture 1" descr="Picture">
          <a:extLst>
            <a:ext uri="{FF2B5EF4-FFF2-40B4-BE49-F238E27FC236}">
              <a16:creationId xmlns:a16="http://schemas.microsoft.com/office/drawing/2014/main" id="{78B22288-FDFD-4510-9F50-8BB9A00922EF}"/>
            </a:ext>
          </a:extLst>
        </xdr:cNvPr>
        <xdr:cNvPicPr>
          <a:picLocks noChangeAspect="1"/>
        </xdr:cNvPicPr>
      </xdr:nvPicPr>
      <xdr:blipFill>
        <a:blip xmlns:r="http://schemas.openxmlformats.org/officeDocument/2006/relationships" r:embed="rId1"/>
        <a:stretch>
          <a:fillRect/>
        </a:stretch>
      </xdr:blipFill>
      <xdr:spPr>
        <a:xfrm>
          <a:off x="476250" y="5021036"/>
          <a:ext cx="3390900" cy="1905000"/>
        </a:xfrm>
        <a:prstGeom prst="rect">
          <a:avLst/>
        </a:prstGeom>
      </xdr:spPr>
    </xdr:pic>
    <xdr:clientData/>
  </xdr:twoCellAnchor>
  <xdr:twoCellAnchor>
    <xdr:from>
      <xdr:col>1</xdr:col>
      <xdr:colOff>0</xdr:colOff>
      <xdr:row>41</xdr:row>
      <xdr:rowOff>0</xdr:rowOff>
    </xdr:from>
    <xdr:to>
      <xdr:col>1</xdr:col>
      <xdr:colOff>3390900</xdr:colOff>
      <xdr:row>51</xdr:row>
      <xdr:rowOff>0</xdr:rowOff>
    </xdr:to>
    <xdr:pic>
      <xdr:nvPicPr>
        <xdr:cNvPr id="4" name="Picture 1" descr="Picture">
          <a:extLst>
            <a:ext uri="{FF2B5EF4-FFF2-40B4-BE49-F238E27FC236}">
              <a16:creationId xmlns:a16="http://schemas.microsoft.com/office/drawing/2014/main" id="{5D004483-1FE4-4F8A-9FF1-8EC8621ED8FE}"/>
            </a:ext>
          </a:extLst>
        </xdr:cNvPr>
        <xdr:cNvPicPr>
          <a:picLocks noChangeAspect="1"/>
        </xdr:cNvPicPr>
      </xdr:nvPicPr>
      <xdr:blipFill>
        <a:blip xmlns:r="http://schemas.openxmlformats.org/officeDocument/2006/relationships" r:embed="rId2"/>
        <a:stretch>
          <a:fillRect/>
        </a:stretch>
      </xdr:blipFill>
      <xdr:spPr>
        <a:xfrm>
          <a:off x="476250" y="7878536"/>
          <a:ext cx="3390900" cy="19050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39</xdr:row>
      <xdr:rowOff>0</xdr:rowOff>
    </xdr:from>
    <xdr:to>
      <xdr:col>1</xdr:col>
      <xdr:colOff>3390900</xdr:colOff>
      <xdr:row>49</xdr:row>
      <xdr:rowOff>0</xdr:rowOff>
    </xdr:to>
    <xdr:pic>
      <xdr:nvPicPr>
        <xdr:cNvPr id="2" name="Picture 1" descr="Picture">
          <a:extLst>
            <a:ext uri="{FF2B5EF4-FFF2-40B4-BE49-F238E27FC236}">
              <a16:creationId xmlns:a16="http://schemas.microsoft.com/office/drawing/2014/main" id="{F77E7E93-1B6C-4825-89C0-D39C3C4EBFF3}"/>
            </a:ext>
          </a:extLst>
        </xdr:cNvPr>
        <xdr:cNvPicPr>
          <a:picLocks noChangeAspect="1"/>
        </xdr:cNvPicPr>
      </xdr:nvPicPr>
      <xdr:blipFill>
        <a:blip xmlns:r="http://schemas.openxmlformats.org/officeDocument/2006/relationships" r:embed="rId1"/>
        <a:stretch>
          <a:fillRect/>
        </a:stretch>
      </xdr:blipFill>
      <xdr:spPr>
        <a:xfrm>
          <a:off x="476250" y="8069036"/>
          <a:ext cx="3390900" cy="1905000"/>
        </a:xfrm>
        <a:prstGeom prst="rect">
          <a:avLst/>
        </a:prstGeom>
      </xdr:spPr>
    </xdr:pic>
    <xdr:clientData/>
  </xdr:twoCellAnchor>
  <xdr:twoCellAnchor>
    <xdr:from>
      <xdr:col>1</xdr:col>
      <xdr:colOff>0</xdr:colOff>
      <xdr:row>52</xdr:row>
      <xdr:rowOff>0</xdr:rowOff>
    </xdr:from>
    <xdr:to>
      <xdr:col>1</xdr:col>
      <xdr:colOff>3390900</xdr:colOff>
      <xdr:row>62</xdr:row>
      <xdr:rowOff>0</xdr:rowOff>
    </xdr:to>
    <xdr:pic>
      <xdr:nvPicPr>
        <xdr:cNvPr id="4" name="Picture 1" descr="Picture">
          <a:extLst>
            <a:ext uri="{FF2B5EF4-FFF2-40B4-BE49-F238E27FC236}">
              <a16:creationId xmlns:a16="http://schemas.microsoft.com/office/drawing/2014/main" id="{DEEA07BA-2B5F-457E-A5E0-39BB0BF7358E}"/>
            </a:ext>
          </a:extLst>
        </xdr:cNvPr>
        <xdr:cNvPicPr>
          <a:picLocks noChangeAspect="1"/>
        </xdr:cNvPicPr>
      </xdr:nvPicPr>
      <xdr:blipFill>
        <a:blip xmlns:r="http://schemas.openxmlformats.org/officeDocument/2006/relationships" r:embed="rId2"/>
        <a:stretch>
          <a:fillRect/>
        </a:stretch>
      </xdr:blipFill>
      <xdr:spPr>
        <a:xfrm>
          <a:off x="476250" y="10559143"/>
          <a:ext cx="3390900" cy="19050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40</xdr:row>
      <xdr:rowOff>0</xdr:rowOff>
    </xdr:from>
    <xdr:to>
      <xdr:col>1</xdr:col>
      <xdr:colOff>3390900</xdr:colOff>
      <xdr:row>50</xdr:row>
      <xdr:rowOff>0</xdr:rowOff>
    </xdr:to>
    <xdr:pic>
      <xdr:nvPicPr>
        <xdr:cNvPr id="2" name="Picture 1" descr="Picture">
          <a:extLst>
            <a:ext uri="{FF2B5EF4-FFF2-40B4-BE49-F238E27FC236}">
              <a16:creationId xmlns:a16="http://schemas.microsoft.com/office/drawing/2014/main" id="{933AE96E-EB6B-4AEC-B59A-FCD196DD001F}"/>
            </a:ext>
          </a:extLst>
        </xdr:cNvPr>
        <xdr:cNvPicPr>
          <a:picLocks noChangeAspect="1"/>
        </xdr:cNvPicPr>
      </xdr:nvPicPr>
      <xdr:blipFill>
        <a:blip xmlns:r="http://schemas.openxmlformats.org/officeDocument/2006/relationships" r:embed="rId1"/>
        <a:stretch>
          <a:fillRect/>
        </a:stretch>
      </xdr:blipFill>
      <xdr:spPr>
        <a:xfrm>
          <a:off x="476250" y="7688036"/>
          <a:ext cx="3390900" cy="1905000"/>
        </a:xfrm>
        <a:prstGeom prst="rect">
          <a:avLst/>
        </a:prstGeom>
      </xdr:spPr>
    </xdr:pic>
    <xdr:clientData/>
  </xdr:twoCellAnchor>
  <xdr:twoCellAnchor editAs="oneCell">
    <xdr:from>
      <xdr:col>1</xdr:col>
      <xdr:colOff>0</xdr:colOff>
      <xdr:row>25</xdr:row>
      <xdr:rowOff>0</xdr:rowOff>
    </xdr:from>
    <xdr:to>
      <xdr:col>1</xdr:col>
      <xdr:colOff>3248024</xdr:colOff>
      <xdr:row>34</xdr:row>
      <xdr:rowOff>187247</xdr:rowOff>
    </xdr:to>
    <xdr:pic>
      <xdr:nvPicPr>
        <xdr:cNvPr id="3" name="Picture 2">
          <a:extLst>
            <a:ext uri="{FF2B5EF4-FFF2-40B4-BE49-F238E27FC236}">
              <a16:creationId xmlns:a16="http://schemas.microsoft.com/office/drawing/2014/main" id="{8DEF13E8-0922-4EB1-84AA-2E98159FD45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0" y="4830536"/>
          <a:ext cx="3248024" cy="190174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3" Type="http://schemas.openxmlformats.org/officeDocument/2006/relationships/hyperlink" Target="https://www.blackrock.com/sg/en/products/299098/blackrock-next-generation-technology-fund"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ishares.com/uk/individual/en/products/253741/ishares-nasdaq-100-ucits-etf?switchLocale=y&amp;siteEntryPassthrough=true" TargetMode="External"/><Relationship Id="rId5" Type="http://schemas.openxmlformats.org/officeDocument/2006/relationships/drawing" Target="../drawings/drawing30.xml"/><Relationship Id="rId4" Type="http://schemas.openxmlformats.org/officeDocument/2006/relationships/hyperlink" Target="https://www.blueboxfunds.com/technology-fund" TargetMode="Externa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C83DF-E9BC-4A1A-8BAA-7E1B0FC062A4}">
  <dimension ref="A1:L153"/>
  <sheetViews>
    <sheetView zoomScale="98" zoomScaleNormal="98" workbookViewId="0">
      <selection activeCell="F18" sqref="F18"/>
    </sheetView>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29" style="1" bestFit="1" customWidth="1"/>
    <col min="5" max="5" width="13.5703125" style="1" customWidth="1"/>
    <col min="6" max="6" width="24.85546875" style="1" bestFit="1" customWidth="1"/>
    <col min="7" max="7" width="14.42578125" style="1" bestFit="1" customWidth="1"/>
    <col min="8" max="8" width="12.85546875" style="1" bestFit="1" customWidth="1"/>
    <col min="9" max="9" width="31.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1220</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29</v>
      </c>
      <c r="C8" s="1" t="s">
        <v>30</v>
      </c>
      <c r="D8" s="1" t="s">
        <v>31</v>
      </c>
      <c r="E8" s="11">
        <v>3012657</v>
      </c>
      <c r="F8" s="5">
        <v>50841.599999999999</v>
      </c>
      <c r="G8" s="6">
        <v>6.88E-2</v>
      </c>
      <c r="J8" s="5"/>
      <c r="K8" s="3" t="s">
        <v>20</v>
      </c>
      <c r="L8" s="3" t="s">
        <v>21</v>
      </c>
    </row>
    <row r="9" spans="1:12" x14ac:dyDescent="0.3">
      <c r="A9" s="1">
        <v>2</v>
      </c>
      <c r="B9" s="1" t="s">
        <v>211</v>
      </c>
      <c r="C9" s="1" t="s">
        <v>212</v>
      </c>
      <c r="D9" s="1" t="s">
        <v>122</v>
      </c>
      <c r="E9" s="11">
        <v>689114</v>
      </c>
      <c r="F9" s="5">
        <v>43277.05</v>
      </c>
      <c r="G9" s="6">
        <v>5.8599999999999999E-2</v>
      </c>
      <c r="J9" s="5"/>
      <c r="K9" s="1" t="s">
        <v>31</v>
      </c>
      <c r="L9" s="6">
        <v>0.1767</v>
      </c>
    </row>
    <row r="10" spans="1:12" x14ac:dyDescent="0.3">
      <c r="A10" s="1">
        <v>3</v>
      </c>
      <c r="B10" s="1" t="s">
        <v>32</v>
      </c>
      <c r="C10" s="1" t="s">
        <v>33</v>
      </c>
      <c r="D10" s="1" t="s">
        <v>31</v>
      </c>
      <c r="E10" s="11">
        <v>4310274</v>
      </c>
      <c r="F10" s="5">
        <v>39553.230000000003</v>
      </c>
      <c r="G10" s="6">
        <v>5.3499999999999999E-2</v>
      </c>
      <c r="J10" s="5"/>
      <c r="K10" s="1" t="s">
        <v>732</v>
      </c>
      <c r="L10" s="6">
        <v>0.126</v>
      </c>
    </row>
    <row r="11" spans="1:12" x14ac:dyDescent="0.3">
      <c r="A11" s="1">
        <v>4</v>
      </c>
      <c r="B11" s="1" t="s">
        <v>38</v>
      </c>
      <c r="C11" s="1" t="s">
        <v>39</v>
      </c>
      <c r="D11" s="1" t="s">
        <v>31</v>
      </c>
      <c r="E11" s="11">
        <v>2564337</v>
      </c>
      <c r="F11" s="5">
        <v>22053.3</v>
      </c>
      <c r="G11" s="6">
        <v>2.98E-2</v>
      </c>
      <c r="J11" s="5"/>
      <c r="K11" s="1" t="s">
        <v>122</v>
      </c>
      <c r="L11" s="6">
        <v>9.0300000000000005E-2</v>
      </c>
    </row>
    <row r="12" spans="1:12" x14ac:dyDescent="0.3">
      <c r="A12" s="1">
        <v>5</v>
      </c>
      <c r="B12" s="1" t="s">
        <v>464</v>
      </c>
      <c r="C12" s="1" t="s">
        <v>465</v>
      </c>
      <c r="D12" s="1" t="s">
        <v>448</v>
      </c>
      <c r="E12" s="11">
        <v>590752</v>
      </c>
      <c r="F12" s="5">
        <v>20746.91</v>
      </c>
      <c r="G12" s="6">
        <v>2.81E-2</v>
      </c>
      <c r="J12" s="5"/>
      <c r="K12" s="1" t="s">
        <v>845</v>
      </c>
      <c r="L12" s="6">
        <v>8.3400000000000002E-2</v>
      </c>
    </row>
    <row r="13" spans="1:12" x14ac:dyDescent="0.3">
      <c r="A13" s="1">
        <v>6</v>
      </c>
      <c r="B13" s="1" t="s">
        <v>215</v>
      </c>
      <c r="C13" s="1" t="s">
        <v>216</v>
      </c>
      <c r="D13" s="1" t="s">
        <v>217</v>
      </c>
      <c r="E13" s="11">
        <v>208895</v>
      </c>
      <c r="F13" s="5">
        <v>17943.14</v>
      </c>
      <c r="G13" s="6">
        <v>2.4299999999999999E-2</v>
      </c>
      <c r="J13" s="5"/>
      <c r="K13" s="1" t="s">
        <v>77</v>
      </c>
      <c r="L13" s="6">
        <v>0.05</v>
      </c>
    </row>
    <row r="14" spans="1:12" x14ac:dyDescent="0.3">
      <c r="A14" s="1">
        <v>7</v>
      </c>
      <c r="B14" s="1" t="s">
        <v>196</v>
      </c>
      <c r="C14" s="1" t="s">
        <v>197</v>
      </c>
      <c r="D14" s="1" t="s">
        <v>69</v>
      </c>
      <c r="E14" s="11">
        <v>1225227</v>
      </c>
      <c r="F14" s="5">
        <v>15349.03</v>
      </c>
      <c r="G14" s="6">
        <v>2.0799999999999999E-2</v>
      </c>
      <c r="J14" s="5"/>
      <c r="K14" s="1" t="s">
        <v>69</v>
      </c>
      <c r="L14" s="6">
        <v>4.48E-2</v>
      </c>
    </row>
    <row r="15" spans="1:12" x14ac:dyDescent="0.3">
      <c r="A15" s="1">
        <v>8</v>
      </c>
      <c r="B15" s="1" t="s">
        <v>474</v>
      </c>
      <c r="C15" s="1" t="s">
        <v>475</v>
      </c>
      <c r="D15" s="1" t="s">
        <v>72</v>
      </c>
      <c r="E15" s="11">
        <v>18254235</v>
      </c>
      <c r="F15" s="5">
        <v>13398.61</v>
      </c>
      <c r="G15" s="6">
        <v>1.8100000000000002E-2</v>
      </c>
      <c r="J15" s="5"/>
      <c r="K15" s="1" t="s">
        <v>72</v>
      </c>
      <c r="L15" s="6">
        <v>4.4600000000000001E-2</v>
      </c>
    </row>
    <row r="16" spans="1:12" x14ac:dyDescent="0.3">
      <c r="A16" s="1">
        <v>9</v>
      </c>
      <c r="B16" s="1" t="s">
        <v>307</v>
      </c>
      <c r="C16" s="1" t="s">
        <v>308</v>
      </c>
      <c r="D16" s="1" t="s">
        <v>301</v>
      </c>
      <c r="E16" s="11">
        <v>12752633</v>
      </c>
      <c r="F16" s="5">
        <v>13173.47</v>
      </c>
      <c r="G16" s="6">
        <v>1.78E-2</v>
      </c>
      <c r="J16" s="5"/>
      <c r="K16" s="1" t="s">
        <v>85</v>
      </c>
      <c r="L16" s="6">
        <v>4.1000000000000002E-2</v>
      </c>
    </row>
    <row r="17" spans="1:12" x14ac:dyDescent="0.3">
      <c r="A17" s="1">
        <v>10</v>
      </c>
      <c r="B17" s="1" t="s">
        <v>1186</v>
      </c>
      <c r="C17" s="1" t="s">
        <v>1187</v>
      </c>
      <c r="D17" s="1" t="s">
        <v>443</v>
      </c>
      <c r="E17" s="11">
        <v>459714</v>
      </c>
      <c r="F17" s="5">
        <v>12925.09</v>
      </c>
      <c r="G17" s="6">
        <v>1.7500000000000002E-2</v>
      </c>
      <c r="J17" s="5"/>
      <c r="K17" s="1" t="s">
        <v>106</v>
      </c>
      <c r="L17" s="6">
        <v>0.04</v>
      </c>
    </row>
    <row r="18" spans="1:12" x14ac:dyDescent="0.3">
      <c r="A18" s="1">
        <v>11</v>
      </c>
      <c r="B18" s="1" t="s">
        <v>255</v>
      </c>
      <c r="C18" s="1" t="s">
        <v>256</v>
      </c>
      <c r="D18" s="1" t="s">
        <v>85</v>
      </c>
      <c r="E18" s="11">
        <v>258788</v>
      </c>
      <c r="F18" s="5">
        <v>12757.86</v>
      </c>
      <c r="G18" s="6">
        <v>1.7299999999999999E-2</v>
      </c>
      <c r="J18" s="5"/>
      <c r="K18" s="1" t="s">
        <v>217</v>
      </c>
      <c r="L18" s="6">
        <v>3.8399999999999997E-2</v>
      </c>
    </row>
    <row r="19" spans="1:12" x14ac:dyDescent="0.3">
      <c r="A19" s="1">
        <v>12</v>
      </c>
      <c r="B19" s="1" t="s">
        <v>806</v>
      </c>
      <c r="C19" s="1" t="s">
        <v>807</v>
      </c>
      <c r="D19" s="1" t="s">
        <v>92</v>
      </c>
      <c r="E19" s="11">
        <v>365215</v>
      </c>
      <c r="F19" s="5">
        <v>12350.29</v>
      </c>
      <c r="G19" s="6">
        <v>1.67E-2</v>
      </c>
      <c r="J19" s="5"/>
      <c r="K19" s="1" t="s">
        <v>443</v>
      </c>
      <c r="L19" s="6">
        <v>3.4099999999999998E-2</v>
      </c>
    </row>
    <row r="20" spans="1:12" x14ac:dyDescent="0.3">
      <c r="A20" s="1">
        <v>13</v>
      </c>
      <c r="B20" s="1" t="s">
        <v>44</v>
      </c>
      <c r="C20" s="1" t="s">
        <v>45</v>
      </c>
      <c r="D20" s="1" t="s">
        <v>31</v>
      </c>
      <c r="E20" s="11">
        <v>1759128</v>
      </c>
      <c r="F20" s="5">
        <v>11677.97</v>
      </c>
      <c r="G20" s="6">
        <v>1.5800000000000002E-2</v>
      </c>
      <c r="J20" s="5"/>
      <c r="K20" s="1" t="s">
        <v>448</v>
      </c>
      <c r="L20" s="6">
        <v>2.81E-2</v>
      </c>
    </row>
    <row r="21" spans="1:12" x14ac:dyDescent="0.3">
      <c r="A21" s="1">
        <v>14</v>
      </c>
      <c r="B21" s="1" t="s">
        <v>206</v>
      </c>
      <c r="C21" s="1" t="s">
        <v>207</v>
      </c>
      <c r="D21" s="1" t="s">
        <v>200</v>
      </c>
      <c r="E21" s="11">
        <v>470221</v>
      </c>
      <c r="F21" s="5">
        <v>11554.74</v>
      </c>
      <c r="G21" s="6">
        <v>1.5599999999999999E-2</v>
      </c>
      <c r="J21" s="5"/>
      <c r="K21" s="1" t="s">
        <v>92</v>
      </c>
      <c r="L21" s="6">
        <v>2.3E-2</v>
      </c>
    </row>
    <row r="22" spans="1:12" x14ac:dyDescent="0.3">
      <c r="A22" s="1">
        <v>15</v>
      </c>
      <c r="B22" s="1" t="s">
        <v>141</v>
      </c>
      <c r="C22" s="1" t="s">
        <v>142</v>
      </c>
      <c r="D22" s="1" t="s">
        <v>80</v>
      </c>
      <c r="E22" s="11">
        <v>2439056</v>
      </c>
      <c r="F22" s="5">
        <v>11408.68</v>
      </c>
      <c r="G22" s="6">
        <v>1.54E-2</v>
      </c>
      <c r="J22" s="5"/>
      <c r="K22" s="1" t="s">
        <v>850</v>
      </c>
      <c r="L22" s="6">
        <v>2.1999999999999999E-2</v>
      </c>
    </row>
    <row r="23" spans="1:12" x14ac:dyDescent="0.3">
      <c r="A23" s="1">
        <v>16</v>
      </c>
      <c r="B23" s="1" t="s">
        <v>81</v>
      </c>
      <c r="C23" s="1" t="s">
        <v>82</v>
      </c>
      <c r="D23" s="1" t="s">
        <v>77</v>
      </c>
      <c r="E23" s="11">
        <v>402934</v>
      </c>
      <c r="F23" s="5">
        <v>10967.06</v>
      </c>
      <c r="G23" s="6">
        <v>1.4800000000000001E-2</v>
      </c>
      <c r="J23" s="5"/>
      <c r="K23" s="1" t="s">
        <v>228</v>
      </c>
      <c r="L23" s="6">
        <v>2.18E-2</v>
      </c>
    </row>
    <row r="24" spans="1:12" x14ac:dyDescent="0.3">
      <c r="A24" s="1">
        <v>17</v>
      </c>
      <c r="B24" s="1" t="s">
        <v>232</v>
      </c>
      <c r="C24" s="1" t="s">
        <v>233</v>
      </c>
      <c r="D24" s="1" t="s">
        <v>217</v>
      </c>
      <c r="E24" s="11">
        <v>2151044</v>
      </c>
      <c r="F24" s="5">
        <v>10431.49</v>
      </c>
      <c r="G24" s="6">
        <v>1.41E-2</v>
      </c>
      <c r="J24" s="5"/>
      <c r="K24" s="1" t="s">
        <v>301</v>
      </c>
      <c r="L24" s="6">
        <v>1.78E-2</v>
      </c>
    </row>
    <row r="25" spans="1:12" x14ac:dyDescent="0.3">
      <c r="A25" s="1">
        <v>18</v>
      </c>
      <c r="B25" s="1" t="s">
        <v>75</v>
      </c>
      <c r="C25" s="1" t="s">
        <v>76</v>
      </c>
      <c r="D25" s="1" t="s">
        <v>77</v>
      </c>
      <c r="E25" s="11">
        <v>853303</v>
      </c>
      <c r="F25" s="5">
        <v>10197.4</v>
      </c>
      <c r="G25" s="6">
        <v>1.38E-2</v>
      </c>
      <c r="J25" s="5"/>
      <c r="K25" s="1" t="s">
        <v>200</v>
      </c>
      <c r="L25" s="6">
        <v>1.5599999999999999E-2</v>
      </c>
    </row>
    <row r="26" spans="1:12" x14ac:dyDescent="0.3">
      <c r="A26" s="1">
        <v>19</v>
      </c>
      <c r="B26" s="1" t="s">
        <v>804</v>
      </c>
      <c r="C26" s="1" t="s">
        <v>805</v>
      </c>
      <c r="D26" s="1" t="s">
        <v>106</v>
      </c>
      <c r="E26" s="11">
        <v>1949596</v>
      </c>
      <c r="F26" s="5">
        <v>10157.4</v>
      </c>
      <c r="G26" s="6">
        <v>1.37E-2</v>
      </c>
      <c r="J26" s="5"/>
      <c r="K26" s="1" t="s">
        <v>80</v>
      </c>
      <c r="L26" s="6">
        <v>1.54E-2</v>
      </c>
    </row>
    <row r="27" spans="1:12" x14ac:dyDescent="0.3">
      <c r="A27" s="1">
        <v>20</v>
      </c>
      <c r="B27" s="1" t="s">
        <v>213</v>
      </c>
      <c r="C27" s="1" t="s">
        <v>214</v>
      </c>
      <c r="D27" s="1" t="s">
        <v>106</v>
      </c>
      <c r="E27" s="11">
        <v>348604</v>
      </c>
      <c r="F27" s="5">
        <v>10117.709999999999</v>
      </c>
      <c r="G27" s="6">
        <v>1.37E-2</v>
      </c>
      <c r="J27" s="5"/>
      <c r="K27" s="1" t="s">
        <v>63</v>
      </c>
      <c r="L27" s="6">
        <v>1.2500000000000001E-2</v>
      </c>
    </row>
    <row r="28" spans="1:12" x14ac:dyDescent="0.3">
      <c r="A28" s="1">
        <v>21</v>
      </c>
      <c r="B28" s="1" t="s">
        <v>1214</v>
      </c>
      <c r="C28" s="1" t="s">
        <v>1215</v>
      </c>
      <c r="D28" s="1" t="s">
        <v>63</v>
      </c>
      <c r="E28" s="11">
        <v>928300</v>
      </c>
      <c r="F28" s="5">
        <v>9253.2900000000009</v>
      </c>
      <c r="G28" s="6">
        <v>1.2500000000000001E-2</v>
      </c>
      <c r="J28" s="5"/>
      <c r="K28" s="1" t="s">
        <v>1233</v>
      </c>
      <c r="L28" s="6">
        <v>1.21E-2</v>
      </c>
    </row>
    <row r="29" spans="1:12" x14ac:dyDescent="0.3">
      <c r="A29" s="1">
        <v>22</v>
      </c>
      <c r="B29" s="1" t="s">
        <v>582</v>
      </c>
      <c r="C29" s="1" t="s">
        <v>583</v>
      </c>
      <c r="D29" s="1" t="s">
        <v>122</v>
      </c>
      <c r="E29" s="11">
        <v>1481766</v>
      </c>
      <c r="F29" s="5">
        <v>9138.0499999999993</v>
      </c>
      <c r="G29" s="6">
        <v>1.24E-2</v>
      </c>
      <c r="J29" s="5"/>
      <c r="K29" s="1" t="s">
        <v>117</v>
      </c>
      <c r="L29" s="6">
        <v>1.17E-2</v>
      </c>
    </row>
    <row r="30" spans="1:12" x14ac:dyDescent="0.3">
      <c r="A30" s="1">
        <v>23</v>
      </c>
      <c r="B30" s="1" t="s">
        <v>455</v>
      </c>
      <c r="C30" s="1" t="s">
        <v>456</v>
      </c>
      <c r="D30" s="1" t="s">
        <v>122</v>
      </c>
      <c r="E30" s="11">
        <v>1176340</v>
      </c>
      <c r="F30" s="5">
        <v>9084.2900000000009</v>
      </c>
      <c r="G30" s="6">
        <v>1.23E-2</v>
      </c>
      <c r="J30" s="5"/>
      <c r="K30" s="1" t="s">
        <v>304</v>
      </c>
      <c r="L30" s="6">
        <v>1.12E-2</v>
      </c>
    </row>
    <row r="31" spans="1:12" x14ac:dyDescent="0.3">
      <c r="A31" s="1">
        <v>24</v>
      </c>
      <c r="B31" s="1" t="s">
        <v>305</v>
      </c>
      <c r="C31" s="1" t="s">
        <v>306</v>
      </c>
      <c r="D31" s="1" t="s">
        <v>85</v>
      </c>
      <c r="E31" s="11">
        <v>254710</v>
      </c>
      <c r="F31" s="5">
        <v>8940.07</v>
      </c>
      <c r="G31" s="6">
        <v>1.21E-2</v>
      </c>
      <c r="J31" s="5"/>
      <c r="K31" s="1" t="s">
        <v>205</v>
      </c>
      <c r="L31" s="6">
        <v>1.0999999999999999E-2</v>
      </c>
    </row>
    <row r="32" spans="1:12" x14ac:dyDescent="0.3">
      <c r="A32" s="1">
        <v>25</v>
      </c>
      <c r="B32" s="1" t="s">
        <v>115</v>
      </c>
      <c r="C32" s="1" t="s">
        <v>116</v>
      </c>
      <c r="D32" s="1" t="s">
        <v>117</v>
      </c>
      <c r="E32" s="11">
        <v>2312160</v>
      </c>
      <c r="F32" s="5">
        <v>8669.44</v>
      </c>
      <c r="G32" s="6">
        <v>1.17E-2</v>
      </c>
      <c r="J32" s="5"/>
      <c r="K32" s="1" t="s">
        <v>95</v>
      </c>
      <c r="L32" s="6">
        <v>7.7000000000000002E-3</v>
      </c>
    </row>
    <row r="33" spans="1:12" x14ac:dyDescent="0.3">
      <c r="A33" s="1">
        <v>26</v>
      </c>
      <c r="B33" s="1" t="s">
        <v>302</v>
      </c>
      <c r="C33" s="1" t="s">
        <v>303</v>
      </c>
      <c r="D33" s="1" t="s">
        <v>304</v>
      </c>
      <c r="E33" s="11">
        <v>733876</v>
      </c>
      <c r="F33" s="5">
        <v>8272.6200000000008</v>
      </c>
      <c r="G33" s="6">
        <v>1.12E-2</v>
      </c>
      <c r="J33" s="5"/>
      <c r="K33" s="1" t="s">
        <v>266</v>
      </c>
      <c r="L33" s="6">
        <v>6.7999999999999996E-3</v>
      </c>
    </row>
    <row r="34" spans="1:12" x14ac:dyDescent="0.3">
      <c r="A34" s="1">
        <v>27</v>
      </c>
      <c r="B34" s="1" t="s">
        <v>1072</v>
      </c>
      <c r="C34" s="1" t="s">
        <v>1073</v>
      </c>
      <c r="D34" s="1" t="s">
        <v>205</v>
      </c>
      <c r="E34" s="11">
        <v>3390914</v>
      </c>
      <c r="F34" s="5">
        <v>8144.98</v>
      </c>
      <c r="G34" s="6">
        <v>1.0999999999999999E-2</v>
      </c>
      <c r="J34" s="5"/>
      <c r="K34" s="1" t="s">
        <v>149</v>
      </c>
      <c r="L34" s="6">
        <v>4.4999999999999997E-3</v>
      </c>
    </row>
    <row r="35" spans="1:12" x14ac:dyDescent="0.3">
      <c r="A35" s="1">
        <v>28</v>
      </c>
      <c r="B35" s="1" t="s">
        <v>313</v>
      </c>
      <c r="C35" s="1" t="s">
        <v>314</v>
      </c>
      <c r="D35" s="1" t="s">
        <v>69</v>
      </c>
      <c r="E35" s="11">
        <v>181060</v>
      </c>
      <c r="F35" s="5">
        <v>8001.86</v>
      </c>
      <c r="G35" s="6">
        <v>1.0800000000000001E-2</v>
      </c>
      <c r="J35" s="5"/>
      <c r="K35" s="1" t="s">
        <v>725</v>
      </c>
      <c r="L35" s="6">
        <v>3.3999999999999998E-3</v>
      </c>
    </row>
    <row r="36" spans="1:12" x14ac:dyDescent="0.3">
      <c r="A36" s="1">
        <v>29</v>
      </c>
      <c r="B36" s="1" t="s">
        <v>814</v>
      </c>
      <c r="C36" s="1" t="s">
        <v>815</v>
      </c>
      <c r="D36" s="1" t="s">
        <v>72</v>
      </c>
      <c r="E36" s="11">
        <v>248900</v>
      </c>
      <c r="F36" s="5">
        <v>6906.1</v>
      </c>
      <c r="G36" s="6">
        <v>9.2999999999999992E-3</v>
      </c>
      <c r="J36" s="5"/>
      <c r="K36" s="1" t="s">
        <v>722</v>
      </c>
      <c r="L36" s="6">
        <v>3.3E-3</v>
      </c>
    </row>
    <row r="37" spans="1:12" x14ac:dyDescent="0.3">
      <c r="A37" s="1">
        <v>30</v>
      </c>
      <c r="B37" s="1" t="s">
        <v>812</v>
      </c>
      <c r="C37" s="1" t="s">
        <v>813</v>
      </c>
      <c r="D37" s="1" t="s">
        <v>443</v>
      </c>
      <c r="E37" s="11">
        <v>1465759</v>
      </c>
      <c r="F37" s="5">
        <v>6727.1</v>
      </c>
      <c r="G37" s="6">
        <v>9.1000000000000004E-3</v>
      </c>
      <c r="J37" s="5"/>
      <c r="K37" s="1" t="s">
        <v>23</v>
      </c>
      <c r="L37" s="6">
        <v>2.8E-3</v>
      </c>
    </row>
    <row r="38" spans="1:12" x14ac:dyDescent="0.3">
      <c r="A38" s="1">
        <v>31</v>
      </c>
      <c r="B38" s="1" t="s">
        <v>1188</v>
      </c>
      <c r="C38" s="1" t="s">
        <v>1189</v>
      </c>
      <c r="D38" s="1" t="s">
        <v>228</v>
      </c>
      <c r="E38" s="11">
        <v>849995</v>
      </c>
      <c r="F38" s="5">
        <v>6648.24</v>
      </c>
      <c r="G38" s="6">
        <v>8.9999999999999993E-3</v>
      </c>
      <c r="J38" s="5"/>
    </row>
    <row r="39" spans="1:12" x14ac:dyDescent="0.3">
      <c r="A39" s="1">
        <v>32</v>
      </c>
      <c r="B39" s="1" t="s">
        <v>98</v>
      </c>
      <c r="C39" s="1" t="s">
        <v>99</v>
      </c>
      <c r="D39" s="1" t="s">
        <v>72</v>
      </c>
      <c r="E39" s="11">
        <v>313396</v>
      </c>
      <c r="F39" s="5">
        <v>6531.96</v>
      </c>
      <c r="G39" s="6">
        <v>8.8000000000000005E-3</v>
      </c>
      <c r="J39" s="5"/>
    </row>
    <row r="40" spans="1:12" x14ac:dyDescent="0.3">
      <c r="A40" s="1">
        <v>33</v>
      </c>
      <c r="B40" s="1" t="s">
        <v>1023</v>
      </c>
      <c r="C40" s="1" t="s">
        <v>1024</v>
      </c>
      <c r="D40" s="1" t="s">
        <v>31</v>
      </c>
      <c r="E40" s="11">
        <v>9444849</v>
      </c>
      <c r="F40" s="5">
        <v>6512.22</v>
      </c>
      <c r="G40" s="6">
        <v>8.8000000000000005E-3</v>
      </c>
      <c r="J40" s="5"/>
    </row>
    <row r="41" spans="1:12" x14ac:dyDescent="0.3">
      <c r="A41" s="1">
        <v>34</v>
      </c>
      <c r="B41" s="1" t="s">
        <v>808</v>
      </c>
      <c r="C41" s="1" t="s">
        <v>809</v>
      </c>
      <c r="D41" s="1" t="s">
        <v>77</v>
      </c>
      <c r="E41" s="11">
        <v>202656</v>
      </c>
      <c r="F41" s="5">
        <v>6495.83</v>
      </c>
      <c r="G41" s="6">
        <v>8.8000000000000005E-3</v>
      </c>
      <c r="J41" s="5"/>
    </row>
    <row r="42" spans="1:12" x14ac:dyDescent="0.3">
      <c r="A42" s="1">
        <v>35</v>
      </c>
      <c r="B42" s="1" t="s">
        <v>810</v>
      </c>
      <c r="C42" s="1" t="s">
        <v>811</v>
      </c>
      <c r="D42" s="1" t="s">
        <v>72</v>
      </c>
      <c r="E42" s="11">
        <v>1185367</v>
      </c>
      <c r="F42" s="5">
        <v>6178.13</v>
      </c>
      <c r="G42" s="6">
        <v>8.3999999999999995E-3</v>
      </c>
      <c r="J42" s="5"/>
    </row>
    <row r="43" spans="1:12" x14ac:dyDescent="0.3">
      <c r="A43" s="1">
        <v>36</v>
      </c>
      <c r="B43" s="1" t="s">
        <v>405</v>
      </c>
      <c r="C43" s="1" t="s">
        <v>406</v>
      </c>
      <c r="D43" s="1" t="s">
        <v>106</v>
      </c>
      <c r="E43" s="11">
        <v>481088</v>
      </c>
      <c r="F43" s="5">
        <v>5918.34</v>
      </c>
      <c r="G43" s="6">
        <v>8.0000000000000002E-3</v>
      </c>
      <c r="J43" s="5"/>
    </row>
    <row r="44" spans="1:12" x14ac:dyDescent="0.3">
      <c r="A44" s="1">
        <v>37</v>
      </c>
      <c r="B44" s="1" t="s">
        <v>451</v>
      </c>
      <c r="C44" s="1" t="s">
        <v>452</v>
      </c>
      <c r="D44" s="1" t="s">
        <v>95</v>
      </c>
      <c r="E44" s="11">
        <v>167665</v>
      </c>
      <c r="F44" s="5">
        <v>5674.62</v>
      </c>
      <c r="G44" s="6">
        <v>7.7000000000000002E-3</v>
      </c>
      <c r="J44" s="5"/>
    </row>
    <row r="45" spans="1:12" x14ac:dyDescent="0.3">
      <c r="A45" s="1">
        <v>38</v>
      </c>
      <c r="B45" s="1" t="s">
        <v>818</v>
      </c>
      <c r="C45" s="1" t="s">
        <v>819</v>
      </c>
      <c r="D45" s="1" t="s">
        <v>443</v>
      </c>
      <c r="E45" s="11">
        <v>1786799</v>
      </c>
      <c r="F45" s="5">
        <v>5518.53</v>
      </c>
      <c r="G45" s="6">
        <v>7.4999999999999997E-3</v>
      </c>
      <c r="J45" s="5"/>
    </row>
    <row r="46" spans="1:12" x14ac:dyDescent="0.3">
      <c r="A46" s="1">
        <v>39</v>
      </c>
      <c r="B46" s="1" t="s">
        <v>242</v>
      </c>
      <c r="C46" s="1" t="s">
        <v>243</v>
      </c>
      <c r="D46" s="1" t="s">
        <v>122</v>
      </c>
      <c r="E46" s="11">
        <v>383995</v>
      </c>
      <c r="F46" s="5">
        <v>5201.79</v>
      </c>
      <c r="G46" s="6">
        <v>7.0000000000000001E-3</v>
      </c>
      <c r="J46" s="5"/>
    </row>
    <row r="47" spans="1:12" x14ac:dyDescent="0.3">
      <c r="A47" s="1">
        <v>40</v>
      </c>
      <c r="B47" s="1" t="s">
        <v>566</v>
      </c>
      <c r="C47" s="1" t="s">
        <v>567</v>
      </c>
      <c r="D47" s="1" t="s">
        <v>228</v>
      </c>
      <c r="E47" s="11">
        <v>255021</v>
      </c>
      <c r="F47" s="5">
        <v>5090.7299999999996</v>
      </c>
      <c r="G47" s="6">
        <v>6.8999999999999999E-3</v>
      </c>
      <c r="J47" s="5"/>
    </row>
    <row r="48" spans="1:12" x14ac:dyDescent="0.3">
      <c r="A48" s="1">
        <v>41</v>
      </c>
      <c r="B48" s="1" t="s">
        <v>411</v>
      </c>
      <c r="C48" s="1" t="s">
        <v>412</v>
      </c>
      <c r="D48" s="1" t="s">
        <v>266</v>
      </c>
      <c r="E48" s="11">
        <v>468785</v>
      </c>
      <c r="F48" s="5">
        <v>5058.8900000000003</v>
      </c>
      <c r="G48" s="6">
        <v>6.7999999999999996E-3</v>
      </c>
      <c r="J48" s="5"/>
    </row>
    <row r="49" spans="1:10" x14ac:dyDescent="0.3">
      <c r="A49" s="1">
        <v>42</v>
      </c>
      <c r="B49" s="1" t="s">
        <v>131</v>
      </c>
      <c r="C49" s="1" t="s">
        <v>132</v>
      </c>
      <c r="D49" s="1" t="s">
        <v>77</v>
      </c>
      <c r="E49" s="11">
        <v>181467</v>
      </c>
      <c r="F49" s="5">
        <v>4933.63</v>
      </c>
      <c r="G49" s="6">
        <v>6.7000000000000002E-3</v>
      </c>
      <c r="J49" s="5"/>
    </row>
    <row r="50" spans="1:10" x14ac:dyDescent="0.3">
      <c r="A50" s="1">
        <v>43</v>
      </c>
      <c r="B50" s="1" t="s">
        <v>143</v>
      </c>
      <c r="C50" s="1" t="s">
        <v>144</v>
      </c>
      <c r="D50" s="1" t="s">
        <v>85</v>
      </c>
      <c r="E50" s="11">
        <v>667788</v>
      </c>
      <c r="F50" s="5">
        <v>4742.3</v>
      </c>
      <c r="G50" s="6">
        <v>6.4000000000000003E-3</v>
      </c>
      <c r="J50" s="5"/>
    </row>
    <row r="51" spans="1:10" x14ac:dyDescent="0.3">
      <c r="A51" s="1">
        <v>44</v>
      </c>
      <c r="B51" s="1" t="s">
        <v>129</v>
      </c>
      <c r="C51" s="1" t="s">
        <v>130</v>
      </c>
      <c r="D51" s="1" t="s">
        <v>92</v>
      </c>
      <c r="E51" s="11">
        <v>67277</v>
      </c>
      <c r="F51" s="5">
        <v>4623.01</v>
      </c>
      <c r="G51" s="6">
        <v>6.3E-3</v>
      </c>
      <c r="J51" s="5"/>
    </row>
    <row r="52" spans="1:10" x14ac:dyDescent="0.3">
      <c r="A52" s="1">
        <v>45</v>
      </c>
      <c r="B52" s="1" t="s">
        <v>816</v>
      </c>
      <c r="C52" s="1" t="s">
        <v>817</v>
      </c>
      <c r="D52" s="1" t="s">
        <v>228</v>
      </c>
      <c r="E52" s="11">
        <v>144893</v>
      </c>
      <c r="F52" s="5">
        <v>4337.08</v>
      </c>
      <c r="G52" s="6">
        <v>5.8999999999999999E-3</v>
      </c>
      <c r="J52" s="5"/>
    </row>
    <row r="53" spans="1:10" x14ac:dyDescent="0.3">
      <c r="A53" s="1">
        <v>46</v>
      </c>
      <c r="B53" s="1" t="s">
        <v>941</v>
      </c>
      <c r="C53" s="1" t="s">
        <v>942</v>
      </c>
      <c r="D53" s="1" t="s">
        <v>77</v>
      </c>
      <c r="E53" s="11">
        <v>539675</v>
      </c>
      <c r="F53" s="5">
        <v>4324.6899999999996</v>
      </c>
      <c r="G53" s="6">
        <v>5.8999999999999999E-3</v>
      </c>
      <c r="J53" s="5"/>
    </row>
    <row r="54" spans="1:10" x14ac:dyDescent="0.3">
      <c r="A54" s="1">
        <v>47</v>
      </c>
      <c r="B54" s="1" t="s">
        <v>286</v>
      </c>
      <c r="C54" s="1" t="s">
        <v>287</v>
      </c>
      <c r="D54" s="1" t="s">
        <v>85</v>
      </c>
      <c r="E54" s="11">
        <v>116824</v>
      </c>
      <c r="F54" s="5">
        <v>3817.69</v>
      </c>
      <c r="G54" s="6">
        <v>5.1999999999999998E-3</v>
      </c>
      <c r="J54" s="5"/>
    </row>
    <row r="55" spans="1:10" x14ac:dyDescent="0.3">
      <c r="A55" s="1">
        <v>48</v>
      </c>
      <c r="B55" s="1" t="s">
        <v>325</v>
      </c>
      <c r="C55" s="1" t="s">
        <v>326</v>
      </c>
      <c r="D55" s="1" t="s">
        <v>69</v>
      </c>
      <c r="E55" s="11">
        <v>206731</v>
      </c>
      <c r="F55" s="5">
        <v>3751.03</v>
      </c>
      <c r="G55" s="6">
        <v>5.1000000000000004E-3</v>
      </c>
      <c r="J55" s="5"/>
    </row>
    <row r="56" spans="1:10" x14ac:dyDescent="0.3">
      <c r="A56" s="1">
        <v>49</v>
      </c>
      <c r="B56" s="1" t="s">
        <v>201</v>
      </c>
      <c r="C56" s="1" t="s">
        <v>202</v>
      </c>
      <c r="D56" s="1" t="s">
        <v>69</v>
      </c>
      <c r="E56" s="11">
        <v>112699</v>
      </c>
      <c r="F56" s="5">
        <v>3628.06</v>
      </c>
      <c r="G56" s="6">
        <v>4.8999999999999998E-3</v>
      </c>
      <c r="J56" s="5"/>
    </row>
    <row r="57" spans="1:10" x14ac:dyDescent="0.3">
      <c r="A57" s="1">
        <v>50</v>
      </c>
      <c r="B57" s="1" t="s">
        <v>1180</v>
      </c>
      <c r="C57" s="1" t="s">
        <v>1181</v>
      </c>
      <c r="D57" s="1" t="s">
        <v>106</v>
      </c>
      <c r="E57" s="11">
        <v>116983</v>
      </c>
      <c r="F57" s="5">
        <v>3410.41</v>
      </c>
      <c r="G57" s="6">
        <v>4.5999999999999999E-3</v>
      </c>
      <c r="J57" s="5"/>
    </row>
    <row r="58" spans="1:10" x14ac:dyDescent="0.3">
      <c r="A58" s="1">
        <v>51</v>
      </c>
      <c r="B58" s="1" t="s">
        <v>820</v>
      </c>
      <c r="C58" s="1" t="s">
        <v>821</v>
      </c>
      <c r="D58" s="1" t="s">
        <v>149</v>
      </c>
      <c r="E58" s="11">
        <v>714907</v>
      </c>
      <c r="F58" s="5">
        <v>3288.93</v>
      </c>
      <c r="G58" s="6">
        <v>4.4999999999999997E-3</v>
      </c>
      <c r="J58" s="5"/>
    </row>
    <row r="59" spans="1:10" x14ac:dyDescent="0.3">
      <c r="A59" s="1">
        <v>52</v>
      </c>
      <c r="B59" s="1" t="s">
        <v>218</v>
      </c>
      <c r="C59" s="1" t="s">
        <v>219</v>
      </c>
      <c r="D59" s="1" t="s">
        <v>69</v>
      </c>
      <c r="E59" s="11">
        <v>224342</v>
      </c>
      <c r="F59" s="5">
        <v>2387.2199999999998</v>
      </c>
      <c r="G59" s="6">
        <v>3.2000000000000002E-3</v>
      </c>
      <c r="J59" s="5"/>
    </row>
    <row r="60" spans="1:10" x14ac:dyDescent="0.3">
      <c r="A60" s="8"/>
      <c r="B60" s="8" t="s">
        <v>14</v>
      </c>
      <c r="C60" s="8"/>
      <c r="D60" s="8"/>
      <c r="E60" s="8"/>
      <c r="F60" s="9">
        <v>552093.16</v>
      </c>
      <c r="G60" s="10">
        <v>0.747</v>
      </c>
    </row>
    <row r="62" spans="1:10" x14ac:dyDescent="0.3">
      <c r="B62" s="3" t="s">
        <v>1216</v>
      </c>
    </row>
    <row r="63" spans="1:10" x14ac:dyDescent="0.3">
      <c r="A63" s="1">
        <v>53</v>
      </c>
      <c r="B63" s="1" t="s">
        <v>1217</v>
      </c>
      <c r="C63" s="1" t="s">
        <v>1218</v>
      </c>
      <c r="D63" s="1" t="s">
        <v>69</v>
      </c>
      <c r="E63" s="11">
        <v>52521</v>
      </c>
      <c r="F63" s="5">
        <v>0</v>
      </c>
      <c r="G63" s="6" t="s">
        <v>423</v>
      </c>
      <c r="J63" s="5"/>
    </row>
    <row r="64" spans="1:10" x14ac:dyDescent="0.3">
      <c r="A64" s="8"/>
      <c r="B64" s="8" t="s">
        <v>14</v>
      </c>
      <c r="C64" s="8"/>
      <c r="D64" s="8"/>
      <c r="E64" s="8"/>
      <c r="F64" s="9">
        <v>0</v>
      </c>
      <c r="G64" s="10" t="s">
        <v>423</v>
      </c>
    </row>
    <row r="66" spans="1:10" x14ac:dyDescent="0.3">
      <c r="B66" s="3" t="s">
        <v>759</v>
      </c>
    </row>
    <row r="67" spans="1:10" x14ac:dyDescent="0.3">
      <c r="B67" s="3" t="s">
        <v>842</v>
      </c>
    </row>
    <row r="68" spans="1:10" x14ac:dyDescent="0.3">
      <c r="B68" s="3" t="s">
        <v>28</v>
      </c>
    </row>
    <row r="69" spans="1:10" x14ac:dyDescent="0.3">
      <c r="A69" s="1">
        <v>54</v>
      </c>
      <c r="B69" s="1" t="s">
        <v>1221</v>
      </c>
      <c r="C69" s="1" t="s">
        <v>1222</v>
      </c>
      <c r="D69" s="1" t="s">
        <v>845</v>
      </c>
      <c r="E69" s="11">
        <v>1250</v>
      </c>
      <c r="F69" s="5">
        <v>13152.28</v>
      </c>
      <c r="G69" s="6">
        <v>1.78E-2</v>
      </c>
      <c r="H69" s="7">
        <v>45350</v>
      </c>
      <c r="J69" s="5">
        <v>7.2850000000000001</v>
      </c>
    </row>
    <row r="70" spans="1:10" x14ac:dyDescent="0.3">
      <c r="A70" s="1">
        <v>55</v>
      </c>
      <c r="B70" s="1" t="s">
        <v>848</v>
      </c>
      <c r="C70" s="1" t="s">
        <v>849</v>
      </c>
      <c r="D70" s="1" t="s">
        <v>850</v>
      </c>
      <c r="E70" s="11">
        <v>700</v>
      </c>
      <c r="F70" s="5">
        <v>7236.58</v>
      </c>
      <c r="G70" s="6">
        <v>9.7999999999999997E-3</v>
      </c>
      <c r="H70" s="7">
        <v>45986</v>
      </c>
      <c r="J70" s="5">
        <v>7.46</v>
      </c>
    </row>
    <row r="71" spans="1:10" x14ac:dyDescent="0.3">
      <c r="A71" s="1">
        <v>56</v>
      </c>
      <c r="B71" s="1" t="s">
        <v>727</v>
      </c>
      <c r="C71" s="1" t="s">
        <v>1223</v>
      </c>
      <c r="D71" s="1" t="s">
        <v>845</v>
      </c>
      <c r="E71" s="11">
        <v>65</v>
      </c>
      <c r="F71" s="5">
        <v>6553.1</v>
      </c>
      <c r="G71" s="6">
        <v>8.8999999999999999E-3</v>
      </c>
      <c r="H71" s="7">
        <v>46473</v>
      </c>
      <c r="J71" s="5">
        <v>7.75</v>
      </c>
    </row>
    <row r="72" spans="1:10" x14ac:dyDescent="0.3">
      <c r="A72" s="1">
        <v>57</v>
      </c>
      <c r="B72" s="1" t="s">
        <v>727</v>
      </c>
      <c r="C72" s="1" t="s">
        <v>1224</v>
      </c>
      <c r="D72" s="1" t="s">
        <v>845</v>
      </c>
      <c r="E72" s="11">
        <v>500</v>
      </c>
      <c r="F72" s="5">
        <v>5295.99</v>
      </c>
      <c r="G72" s="6">
        <v>7.1999999999999998E-3</v>
      </c>
      <c r="H72" s="7">
        <v>45810</v>
      </c>
      <c r="J72" s="5">
        <v>7.835</v>
      </c>
    </row>
    <row r="73" spans="1:10" x14ac:dyDescent="0.3">
      <c r="A73" s="1">
        <v>58</v>
      </c>
      <c r="B73" s="1" t="s">
        <v>851</v>
      </c>
      <c r="C73" s="1" t="s">
        <v>1225</v>
      </c>
      <c r="D73" s="1" t="s">
        <v>845</v>
      </c>
      <c r="E73" s="11">
        <v>5000</v>
      </c>
      <c r="F73" s="5">
        <v>5136.4799999999996</v>
      </c>
      <c r="G73" s="6">
        <v>7.0000000000000001E-3</v>
      </c>
      <c r="H73" s="7">
        <v>46783</v>
      </c>
      <c r="J73" s="5">
        <v>7.4649999999999999</v>
      </c>
    </row>
    <row r="74" spans="1:10" x14ac:dyDescent="0.3">
      <c r="A74" s="1">
        <v>59</v>
      </c>
      <c r="B74" s="1" t="s">
        <v>851</v>
      </c>
      <c r="C74" s="1" t="s">
        <v>1226</v>
      </c>
      <c r="D74" s="1" t="s">
        <v>845</v>
      </c>
      <c r="E74" s="11">
        <v>5000</v>
      </c>
      <c r="F74" s="5">
        <v>5098.63</v>
      </c>
      <c r="G74" s="6">
        <v>6.8999999999999999E-3</v>
      </c>
      <c r="H74" s="7">
        <v>46234</v>
      </c>
      <c r="J74" s="5">
        <v>7.5270000000000001</v>
      </c>
    </row>
    <row r="75" spans="1:10" x14ac:dyDescent="0.3">
      <c r="A75" s="1">
        <v>60</v>
      </c>
      <c r="B75" s="1" t="s">
        <v>848</v>
      </c>
      <c r="C75" s="1" t="s">
        <v>1227</v>
      </c>
      <c r="D75" s="1" t="s">
        <v>850</v>
      </c>
      <c r="E75" s="11">
        <v>500</v>
      </c>
      <c r="F75" s="5">
        <v>4949.05</v>
      </c>
      <c r="G75" s="6">
        <v>6.7000000000000002E-3</v>
      </c>
      <c r="H75" s="7">
        <v>45733</v>
      </c>
      <c r="I75" s="1" t="s">
        <v>1228</v>
      </c>
      <c r="J75" s="5">
        <v>7.3848000000000003</v>
      </c>
    </row>
    <row r="76" spans="1:10" x14ac:dyDescent="0.3">
      <c r="A76" s="1">
        <v>61</v>
      </c>
      <c r="B76" s="1" t="s">
        <v>1229</v>
      </c>
      <c r="C76" s="1" t="s">
        <v>1230</v>
      </c>
      <c r="D76" s="1" t="s">
        <v>845</v>
      </c>
      <c r="E76" s="11">
        <v>500</v>
      </c>
      <c r="F76" s="5">
        <v>4928.29</v>
      </c>
      <c r="G76" s="6">
        <v>6.7000000000000002E-3</v>
      </c>
      <c r="H76" s="7">
        <v>45411</v>
      </c>
      <c r="J76" s="5">
        <v>7.3593000000000002</v>
      </c>
    </row>
    <row r="77" spans="1:10" x14ac:dyDescent="0.3">
      <c r="A77" s="1">
        <v>62</v>
      </c>
      <c r="B77" s="1" t="s">
        <v>851</v>
      </c>
      <c r="C77" s="1" t="s">
        <v>852</v>
      </c>
      <c r="D77" s="1" t="s">
        <v>845</v>
      </c>
      <c r="E77" s="11">
        <v>450</v>
      </c>
      <c r="F77" s="5">
        <v>4533.9399999999996</v>
      </c>
      <c r="G77" s="6">
        <v>6.1000000000000004E-3</v>
      </c>
      <c r="H77" s="7">
        <v>45869</v>
      </c>
      <c r="J77" s="5">
        <v>7.44</v>
      </c>
    </row>
    <row r="78" spans="1:10" x14ac:dyDescent="0.3">
      <c r="A78" s="1">
        <v>63</v>
      </c>
      <c r="B78" s="1" t="s">
        <v>1231</v>
      </c>
      <c r="C78" s="1" t="s">
        <v>1232</v>
      </c>
      <c r="D78" s="1" t="s">
        <v>1233</v>
      </c>
      <c r="E78" s="11">
        <v>470</v>
      </c>
      <c r="F78" s="5">
        <v>3847.72</v>
      </c>
      <c r="G78" s="6">
        <v>5.1999999999999998E-3</v>
      </c>
      <c r="H78" s="7">
        <v>45142</v>
      </c>
      <c r="J78" s="5">
        <v>10.3424</v>
      </c>
    </row>
    <row r="79" spans="1:10" x14ac:dyDescent="0.3">
      <c r="A79" s="1">
        <v>64</v>
      </c>
      <c r="B79" s="1" t="s">
        <v>1234</v>
      </c>
      <c r="C79" s="1" t="s">
        <v>1235</v>
      </c>
      <c r="D79" s="1" t="s">
        <v>1233</v>
      </c>
      <c r="E79" s="11">
        <v>250</v>
      </c>
      <c r="F79" s="5">
        <v>2592.3200000000002</v>
      </c>
      <c r="G79" s="6">
        <v>3.5000000000000001E-3</v>
      </c>
      <c r="H79" s="7">
        <v>46003</v>
      </c>
      <c r="J79" s="5">
        <v>8.39</v>
      </c>
    </row>
    <row r="80" spans="1:10" x14ac:dyDescent="0.3">
      <c r="A80" s="1">
        <v>65</v>
      </c>
      <c r="B80" s="1" t="s">
        <v>853</v>
      </c>
      <c r="C80" s="1" t="s">
        <v>1236</v>
      </c>
      <c r="D80" s="1" t="s">
        <v>845</v>
      </c>
      <c r="E80" s="11">
        <v>250</v>
      </c>
      <c r="F80" s="5">
        <v>2561.81</v>
      </c>
      <c r="G80" s="6">
        <v>3.5000000000000001E-3</v>
      </c>
      <c r="H80" s="7">
        <v>45726</v>
      </c>
      <c r="J80" s="5">
        <v>7.4</v>
      </c>
    </row>
    <row r="81" spans="1:10" x14ac:dyDescent="0.3">
      <c r="A81" s="1">
        <v>66</v>
      </c>
      <c r="B81" s="1" t="s">
        <v>851</v>
      </c>
      <c r="C81" s="1" t="s">
        <v>1237</v>
      </c>
      <c r="D81" s="1" t="s">
        <v>845</v>
      </c>
      <c r="E81" s="11">
        <v>250</v>
      </c>
      <c r="F81" s="5">
        <v>2542.48</v>
      </c>
      <c r="G81" s="6">
        <v>3.3999999999999998E-3</v>
      </c>
      <c r="H81" s="7">
        <v>46052</v>
      </c>
      <c r="J81" s="5">
        <v>7.44</v>
      </c>
    </row>
    <row r="82" spans="1:10" x14ac:dyDescent="0.3">
      <c r="A82" s="1">
        <v>67</v>
      </c>
      <c r="B82" s="1" t="s">
        <v>855</v>
      </c>
      <c r="C82" s="1" t="s">
        <v>1238</v>
      </c>
      <c r="D82" s="1" t="s">
        <v>845</v>
      </c>
      <c r="E82" s="11">
        <v>250</v>
      </c>
      <c r="F82" s="5">
        <v>2527.73</v>
      </c>
      <c r="G82" s="6">
        <v>3.3999999999999998E-3</v>
      </c>
      <c r="H82" s="7">
        <v>46097</v>
      </c>
      <c r="J82" s="5">
        <v>7.8650000000000002</v>
      </c>
    </row>
    <row r="83" spans="1:10" x14ac:dyDescent="0.3">
      <c r="A83" s="1">
        <v>68</v>
      </c>
      <c r="B83" s="1" t="s">
        <v>843</v>
      </c>
      <c r="C83" s="1" t="s">
        <v>1239</v>
      </c>
      <c r="D83" s="1" t="s">
        <v>845</v>
      </c>
      <c r="E83" s="11">
        <v>2500</v>
      </c>
      <c r="F83" s="5">
        <v>2515.6799999999998</v>
      </c>
      <c r="G83" s="6">
        <v>3.3999999999999998E-3</v>
      </c>
      <c r="H83" s="7">
        <v>46164</v>
      </c>
      <c r="J83" s="5">
        <v>7.8532999999999999</v>
      </c>
    </row>
    <row r="84" spans="1:10" x14ac:dyDescent="0.3">
      <c r="A84" s="1">
        <v>69</v>
      </c>
      <c r="B84" s="1" t="s">
        <v>1240</v>
      </c>
      <c r="C84" s="1" t="s">
        <v>1241</v>
      </c>
      <c r="D84" s="1" t="s">
        <v>1233</v>
      </c>
      <c r="E84" s="11">
        <v>2500</v>
      </c>
      <c r="F84" s="5">
        <v>2506.2600000000002</v>
      </c>
      <c r="G84" s="6">
        <v>3.3999999999999998E-3</v>
      </c>
      <c r="H84" s="7">
        <v>46867</v>
      </c>
      <c r="I84" s="1" t="s">
        <v>1242</v>
      </c>
      <c r="J84" s="5">
        <v>8.4873999999999992</v>
      </c>
    </row>
    <row r="85" spans="1:10" x14ac:dyDescent="0.3">
      <c r="A85" s="1">
        <v>70</v>
      </c>
      <c r="B85" s="1" t="s">
        <v>1243</v>
      </c>
      <c r="C85" s="1" t="s">
        <v>1244</v>
      </c>
      <c r="D85" s="1" t="s">
        <v>845</v>
      </c>
      <c r="E85" s="11">
        <v>250</v>
      </c>
      <c r="F85" s="5">
        <v>2490.6799999999998</v>
      </c>
      <c r="G85" s="6">
        <v>3.3999999999999998E-3</v>
      </c>
      <c r="H85" s="7">
        <v>45334</v>
      </c>
      <c r="J85" s="5">
        <v>7.3242000000000003</v>
      </c>
    </row>
    <row r="86" spans="1:10" x14ac:dyDescent="0.3">
      <c r="A86" s="1">
        <v>71</v>
      </c>
      <c r="B86" s="1" t="s">
        <v>851</v>
      </c>
      <c r="C86" s="1" t="s">
        <v>1245</v>
      </c>
      <c r="D86" s="1" t="s">
        <v>850</v>
      </c>
      <c r="E86" s="11">
        <v>250</v>
      </c>
      <c r="F86" s="5">
        <v>2489.69</v>
      </c>
      <c r="G86" s="6">
        <v>3.3999999999999998E-3</v>
      </c>
      <c r="H86" s="7">
        <v>45322</v>
      </c>
      <c r="J86" s="5">
        <v>7.4</v>
      </c>
    </row>
    <row r="87" spans="1:10" x14ac:dyDescent="0.3">
      <c r="A87" s="1">
        <v>72</v>
      </c>
      <c r="B87" s="1" t="s">
        <v>851</v>
      </c>
      <c r="C87" s="1" t="s">
        <v>872</v>
      </c>
      <c r="D87" s="1" t="s">
        <v>845</v>
      </c>
      <c r="E87" s="11">
        <v>250</v>
      </c>
      <c r="F87" s="5">
        <v>2443.38</v>
      </c>
      <c r="G87" s="6">
        <v>3.3E-3</v>
      </c>
      <c r="H87" s="7">
        <v>45688</v>
      </c>
      <c r="J87" s="5">
        <v>7.4450000000000003</v>
      </c>
    </row>
    <row r="88" spans="1:10" x14ac:dyDescent="0.3">
      <c r="A88" s="1">
        <v>73</v>
      </c>
      <c r="B88" s="1" t="s">
        <v>1246</v>
      </c>
      <c r="C88" s="1" t="s">
        <v>1247</v>
      </c>
      <c r="D88" s="1" t="s">
        <v>850</v>
      </c>
      <c r="E88" s="11">
        <v>150</v>
      </c>
      <c r="F88" s="5">
        <v>1515.43</v>
      </c>
      <c r="G88" s="6">
        <v>2.0999999999999999E-3</v>
      </c>
      <c r="H88" s="7">
        <v>45251</v>
      </c>
      <c r="J88" s="5">
        <v>7.2549999999999999</v>
      </c>
    </row>
    <row r="89" spans="1:10" x14ac:dyDescent="0.3">
      <c r="A89" s="1">
        <v>74</v>
      </c>
      <c r="B89" s="1" t="s">
        <v>853</v>
      </c>
      <c r="C89" s="1" t="s">
        <v>1248</v>
      </c>
      <c r="D89" s="1" t="s">
        <v>845</v>
      </c>
      <c r="E89" s="11">
        <v>100</v>
      </c>
      <c r="F89" s="5">
        <v>1070.07</v>
      </c>
      <c r="G89" s="6">
        <v>1.4E-3</v>
      </c>
      <c r="H89" s="7">
        <v>45573</v>
      </c>
      <c r="J89" s="5">
        <v>7.3949999999999996</v>
      </c>
    </row>
    <row r="90" spans="1:10" x14ac:dyDescent="0.3">
      <c r="A90" s="1">
        <v>75</v>
      </c>
      <c r="B90" s="1" t="s">
        <v>876</v>
      </c>
      <c r="C90" s="1" t="s">
        <v>1249</v>
      </c>
      <c r="D90" s="1" t="s">
        <v>845</v>
      </c>
      <c r="E90" s="11">
        <v>40</v>
      </c>
      <c r="F90" s="5">
        <v>433.92</v>
      </c>
      <c r="G90" s="6">
        <v>5.9999999999999995E-4</v>
      </c>
      <c r="H90" s="7">
        <v>45539</v>
      </c>
      <c r="J90" s="5">
        <v>7.31</v>
      </c>
    </row>
    <row r="91" spans="1:10" x14ac:dyDescent="0.3">
      <c r="A91" s="1">
        <v>76</v>
      </c>
      <c r="B91" s="1" t="s">
        <v>846</v>
      </c>
      <c r="C91" s="1" t="s">
        <v>847</v>
      </c>
      <c r="D91" s="1" t="s">
        <v>845</v>
      </c>
      <c r="E91" s="11">
        <v>30</v>
      </c>
      <c r="F91" s="5">
        <v>313.62</v>
      </c>
      <c r="G91" s="6">
        <v>4.0000000000000002E-4</v>
      </c>
      <c r="H91" s="7">
        <v>45518</v>
      </c>
      <c r="J91" s="5">
        <v>7.3324999999999996</v>
      </c>
    </row>
    <row r="92" spans="1:10" x14ac:dyDescent="0.3">
      <c r="A92" s="8"/>
      <c r="B92" s="8" t="s">
        <v>14</v>
      </c>
      <c r="C92" s="8"/>
      <c r="D92" s="8"/>
      <c r="E92" s="8"/>
      <c r="F92" s="9">
        <v>86735.13</v>
      </c>
      <c r="G92" s="10">
        <v>0.11749999999999999</v>
      </c>
    </row>
    <row r="94" spans="1:10" x14ac:dyDescent="0.3">
      <c r="B94" s="3" t="s">
        <v>760</v>
      </c>
    </row>
    <row r="95" spans="1:10" x14ac:dyDescent="0.3">
      <c r="A95" s="1">
        <v>77</v>
      </c>
      <c r="B95" s="1" t="s">
        <v>761</v>
      </c>
      <c r="C95" s="1" t="s">
        <v>762</v>
      </c>
      <c r="D95" s="1" t="s">
        <v>732</v>
      </c>
      <c r="E95" s="11">
        <v>32100000</v>
      </c>
      <c r="F95" s="5">
        <v>33398.06</v>
      </c>
      <c r="G95" s="6">
        <v>4.5199999999999997E-2</v>
      </c>
      <c r="H95" s="7">
        <v>46558</v>
      </c>
      <c r="J95" s="5">
        <v>6.9926000000000004</v>
      </c>
    </row>
    <row r="96" spans="1:10" x14ac:dyDescent="0.3">
      <c r="A96" s="1">
        <v>78</v>
      </c>
      <c r="B96" s="1" t="s">
        <v>1250</v>
      </c>
      <c r="C96" s="1" t="s">
        <v>1251</v>
      </c>
      <c r="D96" s="1" t="s">
        <v>732</v>
      </c>
      <c r="E96" s="11">
        <v>27500000</v>
      </c>
      <c r="F96" s="5">
        <v>28553.38</v>
      </c>
      <c r="G96" s="6">
        <v>3.8600000000000002E-2</v>
      </c>
      <c r="H96" s="7">
        <v>46033</v>
      </c>
      <c r="J96" s="5">
        <v>6.9588000000000001</v>
      </c>
    </row>
    <row r="97" spans="1:10" x14ac:dyDescent="0.3">
      <c r="A97" s="1">
        <v>79</v>
      </c>
      <c r="B97" s="1" t="s">
        <v>1252</v>
      </c>
      <c r="C97" s="1" t="s">
        <v>1253</v>
      </c>
      <c r="D97" s="1" t="s">
        <v>732</v>
      </c>
      <c r="E97" s="11">
        <v>10005600</v>
      </c>
      <c r="F97" s="5">
        <v>9845.6200000000008</v>
      </c>
      <c r="G97" s="6">
        <v>1.3299999999999999E-2</v>
      </c>
      <c r="H97" s="7">
        <v>45970</v>
      </c>
      <c r="J97" s="5">
        <v>6.9310999999999998</v>
      </c>
    </row>
    <row r="98" spans="1:10" x14ac:dyDescent="0.3">
      <c r="A98" s="1">
        <v>80</v>
      </c>
      <c r="B98" s="1" t="s">
        <v>881</v>
      </c>
      <c r="C98" s="1" t="s">
        <v>882</v>
      </c>
      <c r="D98" s="1" t="s">
        <v>732</v>
      </c>
      <c r="E98" s="11">
        <v>5000000</v>
      </c>
      <c r="F98" s="5">
        <v>4935.8999999999996</v>
      </c>
      <c r="G98" s="6">
        <v>6.7000000000000002E-3</v>
      </c>
      <c r="H98" s="7">
        <v>45823</v>
      </c>
      <c r="J98" s="5">
        <v>6.8902000000000001</v>
      </c>
    </row>
    <row r="99" spans="1:10" x14ac:dyDescent="0.3">
      <c r="A99" s="1">
        <v>81</v>
      </c>
      <c r="B99" s="1" t="s">
        <v>763</v>
      </c>
      <c r="C99" s="1" t="s">
        <v>764</v>
      </c>
      <c r="D99" s="1" t="s">
        <v>732</v>
      </c>
      <c r="E99" s="11">
        <v>4750000</v>
      </c>
      <c r="F99" s="5">
        <v>4694.7299999999996</v>
      </c>
      <c r="G99" s="6">
        <v>6.4000000000000003E-3</v>
      </c>
      <c r="H99" s="7">
        <v>46341</v>
      </c>
      <c r="J99" s="5">
        <v>6.9725000000000001</v>
      </c>
    </row>
    <row r="100" spans="1:10" x14ac:dyDescent="0.3">
      <c r="A100" s="1">
        <v>82</v>
      </c>
      <c r="B100" s="1" t="s">
        <v>1254</v>
      </c>
      <c r="C100" s="1" t="s">
        <v>1255</v>
      </c>
      <c r="D100" s="1" t="s">
        <v>732</v>
      </c>
      <c r="E100" s="11">
        <v>2500000</v>
      </c>
      <c r="F100" s="5">
        <v>2569.33</v>
      </c>
      <c r="G100" s="6">
        <v>3.5000000000000001E-3</v>
      </c>
      <c r="H100" s="7">
        <v>46760</v>
      </c>
      <c r="J100" s="5">
        <v>7.0335000000000001</v>
      </c>
    </row>
    <row r="101" spans="1:10" x14ac:dyDescent="0.3">
      <c r="A101" s="1">
        <v>83</v>
      </c>
      <c r="B101" s="1" t="s">
        <v>1256</v>
      </c>
      <c r="C101" s="1" t="s">
        <v>1257</v>
      </c>
      <c r="D101" s="1" t="s">
        <v>732</v>
      </c>
      <c r="E101" s="11">
        <v>2072000</v>
      </c>
      <c r="F101" s="5">
        <v>1819.63</v>
      </c>
      <c r="G101" s="6">
        <v>2.5000000000000001E-3</v>
      </c>
      <c r="H101" s="7">
        <v>45735</v>
      </c>
      <c r="J101" s="5">
        <v>7.0167000000000002</v>
      </c>
    </row>
    <row r="102" spans="1:10" x14ac:dyDescent="0.3">
      <c r="A102" s="1">
        <v>84</v>
      </c>
      <c r="B102" s="1" t="s">
        <v>1256</v>
      </c>
      <c r="C102" s="1" t="s">
        <v>1258</v>
      </c>
      <c r="D102" s="1" t="s">
        <v>732</v>
      </c>
      <c r="E102" s="11">
        <v>2072000</v>
      </c>
      <c r="F102" s="5">
        <v>1757.45</v>
      </c>
      <c r="G102" s="6">
        <v>2.3999999999999998E-3</v>
      </c>
      <c r="H102" s="7">
        <v>45919</v>
      </c>
      <c r="J102" s="5">
        <v>7.0292000000000003</v>
      </c>
    </row>
    <row r="103" spans="1:10" x14ac:dyDescent="0.3">
      <c r="A103" s="1">
        <v>85</v>
      </c>
      <c r="B103" s="1" t="s">
        <v>1256</v>
      </c>
      <c r="C103" s="1" t="s">
        <v>1259</v>
      </c>
      <c r="D103" s="1" t="s">
        <v>732</v>
      </c>
      <c r="E103" s="11">
        <v>1970500</v>
      </c>
      <c r="F103" s="5">
        <v>1663.5</v>
      </c>
      <c r="G103" s="6">
        <v>2.3E-3</v>
      </c>
      <c r="H103" s="7">
        <v>45942</v>
      </c>
      <c r="J103" s="5">
        <v>7.0416999999999996</v>
      </c>
    </row>
    <row r="104" spans="1:10" x14ac:dyDescent="0.3">
      <c r="A104" s="1">
        <v>86</v>
      </c>
      <c r="B104" s="1" t="s">
        <v>1260</v>
      </c>
      <c r="C104" s="1" t="s">
        <v>1261</v>
      </c>
      <c r="D104" s="1" t="s">
        <v>732</v>
      </c>
      <c r="E104" s="11">
        <v>1700000</v>
      </c>
      <c r="F104" s="5">
        <v>1645.5</v>
      </c>
      <c r="G104" s="6">
        <v>2.2000000000000001E-3</v>
      </c>
      <c r="H104" s="7">
        <v>46124</v>
      </c>
      <c r="J104" s="5">
        <v>6.9634999999999998</v>
      </c>
    </row>
    <row r="105" spans="1:10" x14ac:dyDescent="0.3">
      <c r="A105" s="1">
        <v>87</v>
      </c>
      <c r="B105" s="1" t="s">
        <v>879</v>
      </c>
      <c r="C105" s="1" t="s">
        <v>880</v>
      </c>
      <c r="D105" s="1" t="s">
        <v>732</v>
      </c>
      <c r="E105" s="11">
        <v>500000</v>
      </c>
      <c r="F105" s="5">
        <v>502.2</v>
      </c>
      <c r="G105" s="6">
        <v>6.9999999999999999E-4</v>
      </c>
      <c r="H105" s="7">
        <v>47226</v>
      </c>
      <c r="J105" s="5">
        <v>7.0606999999999998</v>
      </c>
    </row>
    <row r="106" spans="1:10" x14ac:dyDescent="0.3">
      <c r="A106" s="1">
        <v>88</v>
      </c>
      <c r="B106" s="1" t="s">
        <v>1262</v>
      </c>
      <c r="C106" s="1" t="s">
        <v>1263</v>
      </c>
      <c r="D106" s="1" t="s">
        <v>732</v>
      </c>
      <c r="E106" s="11">
        <v>500000</v>
      </c>
      <c r="F106" s="5">
        <v>495.04</v>
      </c>
      <c r="G106" s="6">
        <v>6.9999999999999999E-4</v>
      </c>
      <c r="H106" s="7">
        <v>45382</v>
      </c>
      <c r="J106" s="5">
        <v>7.0549999999999997</v>
      </c>
    </row>
    <row r="107" spans="1:10" x14ac:dyDescent="0.3">
      <c r="A107" s="1">
        <v>89</v>
      </c>
      <c r="B107" s="1" t="s">
        <v>1264</v>
      </c>
      <c r="C107" s="1" t="s">
        <v>1265</v>
      </c>
      <c r="D107" s="1" t="s">
        <v>732</v>
      </c>
      <c r="E107" s="11">
        <v>563000</v>
      </c>
      <c r="F107" s="5">
        <v>458.8</v>
      </c>
      <c r="G107" s="6">
        <v>5.9999999999999995E-4</v>
      </c>
      <c r="H107" s="7">
        <v>46124</v>
      </c>
      <c r="J107" s="5">
        <v>7.0659999999999998</v>
      </c>
    </row>
    <row r="108" spans="1:10" x14ac:dyDescent="0.3">
      <c r="A108" s="1">
        <v>90</v>
      </c>
      <c r="B108" s="1" t="s">
        <v>1264</v>
      </c>
      <c r="C108" s="1" t="s">
        <v>1266</v>
      </c>
      <c r="D108" s="1" t="s">
        <v>732</v>
      </c>
      <c r="E108" s="11">
        <v>500000</v>
      </c>
      <c r="F108" s="5">
        <v>407.46</v>
      </c>
      <c r="G108" s="6">
        <v>5.9999999999999995E-4</v>
      </c>
      <c r="H108" s="7">
        <v>46124</v>
      </c>
      <c r="J108" s="5">
        <v>7.0659999999999998</v>
      </c>
    </row>
    <row r="109" spans="1:10" x14ac:dyDescent="0.3">
      <c r="A109" s="1">
        <v>91</v>
      </c>
      <c r="B109" s="1" t="s">
        <v>1267</v>
      </c>
      <c r="C109" s="1" t="s">
        <v>1268</v>
      </c>
      <c r="D109" s="1" t="s">
        <v>732</v>
      </c>
      <c r="E109" s="11">
        <v>150000</v>
      </c>
      <c r="F109" s="5">
        <v>165.07</v>
      </c>
      <c r="G109" s="6">
        <v>2.0000000000000001E-4</v>
      </c>
      <c r="H109" s="7">
        <v>46906</v>
      </c>
      <c r="J109" s="5">
        <v>7.0571999999999999</v>
      </c>
    </row>
    <row r="110" spans="1:10" x14ac:dyDescent="0.3">
      <c r="A110" s="1">
        <v>92</v>
      </c>
      <c r="B110" s="1" t="s">
        <v>1269</v>
      </c>
      <c r="C110" s="1" t="s">
        <v>1270</v>
      </c>
      <c r="D110" s="1" t="s">
        <v>732</v>
      </c>
      <c r="E110" s="11">
        <v>100000</v>
      </c>
      <c r="F110" s="5">
        <v>101.3</v>
      </c>
      <c r="G110" s="6">
        <v>1E-4</v>
      </c>
      <c r="H110" s="7">
        <v>46120</v>
      </c>
      <c r="J110" s="5">
        <v>6.9474</v>
      </c>
    </row>
    <row r="111" spans="1:10" x14ac:dyDescent="0.3">
      <c r="A111" s="8"/>
      <c r="B111" s="8" t="s">
        <v>14</v>
      </c>
      <c r="C111" s="8"/>
      <c r="D111" s="8"/>
      <c r="E111" s="8"/>
      <c r="F111" s="9">
        <v>93012.97</v>
      </c>
      <c r="G111" s="10">
        <v>0.126</v>
      </c>
    </row>
    <row r="113" spans="1:10" x14ac:dyDescent="0.3">
      <c r="B113" s="3" t="s">
        <v>12</v>
      </c>
    </row>
    <row r="114" spans="1:10" x14ac:dyDescent="0.3">
      <c r="B114" s="3" t="s">
        <v>719</v>
      </c>
    </row>
    <row r="115" spans="1:10" x14ac:dyDescent="0.3">
      <c r="A115" s="1">
        <v>93</v>
      </c>
      <c r="B115" s="1" t="s">
        <v>1271</v>
      </c>
      <c r="C115" s="1" t="s">
        <v>1272</v>
      </c>
      <c r="D115" s="1" t="s">
        <v>722</v>
      </c>
      <c r="E115" s="11">
        <v>500</v>
      </c>
      <c r="F115" s="5">
        <v>2447.92</v>
      </c>
      <c r="G115" s="6">
        <v>3.3E-3</v>
      </c>
      <c r="H115" s="7">
        <v>45155</v>
      </c>
      <c r="J115" s="5">
        <v>7.1901999999999999</v>
      </c>
    </row>
    <row r="116" spans="1:10" x14ac:dyDescent="0.3">
      <c r="A116" s="8"/>
      <c r="B116" s="8" t="s">
        <v>14</v>
      </c>
      <c r="C116" s="8"/>
      <c r="D116" s="8"/>
      <c r="E116" s="8"/>
      <c r="F116" s="9">
        <v>2447.92</v>
      </c>
      <c r="G116" s="10">
        <v>3.3E-3</v>
      </c>
    </row>
    <row r="118" spans="1:10" x14ac:dyDescent="0.3">
      <c r="B118" s="3" t="s">
        <v>726</v>
      </c>
    </row>
    <row r="119" spans="1:10" x14ac:dyDescent="0.3">
      <c r="B119" s="3" t="s">
        <v>28</v>
      </c>
    </row>
    <row r="120" spans="1:10" x14ac:dyDescent="0.3">
      <c r="A120" s="1">
        <v>94</v>
      </c>
      <c r="B120" s="1" t="s">
        <v>883</v>
      </c>
      <c r="C120" s="1" t="s">
        <v>884</v>
      </c>
      <c r="D120" s="1" t="s">
        <v>725</v>
      </c>
      <c r="E120" s="11">
        <v>500</v>
      </c>
      <c r="F120" s="5">
        <v>2495.41</v>
      </c>
      <c r="G120" s="6">
        <v>3.3999999999999998E-3</v>
      </c>
      <c r="H120" s="7">
        <v>45055</v>
      </c>
      <c r="J120" s="5">
        <v>8.3943999999999992</v>
      </c>
    </row>
    <row r="121" spans="1:10" x14ac:dyDescent="0.3">
      <c r="A121" s="8"/>
      <c r="B121" s="8" t="s">
        <v>14</v>
      </c>
      <c r="C121" s="8"/>
      <c r="D121" s="8"/>
      <c r="E121" s="8"/>
      <c r="F121" s="9">
        <v>2495.41</v>
      </c>
      <c r="G121" s="10">
        <v>3.3999999999999998E-3</v>
      </c>
    </row>
    <row r="123" spans="1:10" x14ac:dyDescent="0.3">
      <c r="A123" s="1">
        <v>95</v>
      </c>
      <c r="B123" s="3" t="s">
        <v>13</v>
      </c>
      <c r="F123" s="5">
        <v>3683.81</v>
      </c>
      <c r="G123" s="6">
        <v>5.0000000000000001E-3</v>
      </c>
      <c r="H123" s="7">
        <v>45048</v>
      </c>
    </row>
    <row r="124" spans="1:10" x14ac:dyDescent="0.3">
      <c r="A124" s="8"/>
      <c r="B124" s="8" t="s">
        <v>14</v>
      </c>
      <c r="C124" s="8"/>
      <c r="D124" s="8"/>
      <c r="E124" s="8"/>
      <c r="F124" s="9">
        <v>3683.81</v>
      </c>
      <c r="G124" s="10">
        <v>5.0000000000000001E-3</v>
      </c>
    </row>
    <row r="126" spans="1:10" x14ac:dyDescent="0.3">
      <c r="B126" s="3" t="s">
        <v>17</v>
      </c>
    </row>
    <row r="127" spans="1:10" x14ac:dyDescent="0.3">
      <c r="B127" s="1" t="s">
        <v>18</v>
      </c>
      <c r="E127" s="11"/>
      <c r="F127" s="5">
        <v>-1607.34</v>
      </c>
      <c r="G127" s="6">
        <v>-2.2000000000000001E-3</v>
      </c>
      <c r="J127" s="5"/>
    </row>
    <row r="128" spans="1:10" x14ac:dyDescent="0.3">
      <c r="A128" s="8"/>
      <c r="B128" s="8" t="s">
        <v>14</v>
      </c>
      <c r="C128" s="8"/>
      <c r="D128" s="8"/>
      <c r="E128" s="8"/>
      <c r="F128" s="9">
        <v>-1607.34</v>
      </c>
      <c r="G128" s="10">
        <v>-2.2000000000000001E-3</v>
      </c>
    </row>
    <row r="130" spans="1:7" x14ac:dyDescent="0.3">
      <c r="A130" s="4"/>
      <c r="B130" s="4" t="s">
        <v>19</v>
      </c>
      <c r="C130" s="4"/>
      <c r="D130" s="4"/>
      <c r="E130" s="4"/>
      <c r="F130" s="12">
        <v>738861.06</v>
      </c>
      <c r="G130" s="13">
        <v>1</v>
      </c>
    </row>
    <row r="131" spans="1:7" x14ac:dyDescent="0.3">
      <c r="A131" s="1" t="s">
        <v>54</v>
      </c>
    </row>
    <row r="132" spans="1:7" x14ac:dyDescent="0.3">
      <c r="A132" s="1">
        <v>1</v>
      </c>
      <c r="B132" s="1" t="s">
        <v>736</v>
      </c>
    </row>
    <row r="133" spans="1:7" x14ac:dyDescent="0.3">
      <c r="A133" s="1">
        <v>2</v>
      </c>
      <c r="B133" s="14" t="s">
        <v>427</v>
      </c>
    </row>
    <row r="134" spans="1:7" x14ac:dyDescent="0.3">
      <c r="A134" s="1">
        <v>3</v>
      </c>
      <c r="B134" s="15" t="s">
        <v>56</v>
      </c>
    </row>
    <row r="135" spans="1:7" ht="44.25" customHeight="1" x14ac:dyDescent="0.3">
      <c r="A135" s="1">
        <v>4</v>
      </c>
      <c r="B135" s="36" t="s">
        <v>1290</v>
      </c>
      <c r="C135" s="36"/>
      <c r="D135" s="36"/>
      <c r="E135" s="36"/>
      <c r="F135" s="36"/>
    </row>
    <row r="136" spans="1:7" ht="75" x14ac:dyDescent="0.3">
      <c r="A136" s="15"/>
      <c r="B136" s="22" t="s">
        <v>1274</v>
      </c>
      <c r="C136" s="22" t="s">
        <v>4</v>
      </c>
      <c r="D136" s="37" t="s">
        <v>1275</v>
      </c>
      <c r="E136" s="37"/>
      <c r="F136" s="22" t="s">
        <v>1276</v>
      </c>
    </row>
    <row r="137" spans="1:7" ht="30" x14ac:dyDescent="0.3">
      <c r="A137" s="15"/>
      <c r="B137" s="23" t="s">
        <v>1277</v>
      </c>
      <c r="C137" s="23" t="s">
        <v>1278</v>
      </c>
      <c r="D137" s="24">
        <v>0</v>
      </c>
      <c r="E137" s="25">
        <v>0</v>
      </c>
      <c r="F137" s="24">
        <v>5965.03089</v>
      </c>
    </row>
    <row r="139" spans="1:7" ht="16.5" x14ac:dyDescent="0.3">
      <c r="B139" s="27" t="s">
        <v>24</v>
      </c>
    </row>
    <row r="153" spans="2:2" ht="16.5" x14ac:dyDescent="0.3">
      <c r="B153" s="27" t="s">
        <v>1273</v>
      </c>
    </row>
  </sheetData>
  <mergeCells count="3">
    <mergeCell ref="B1:F1"/>
    <mergeCell ref="B135:F135"/>
    <mergeCell ref="D136:E13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B1BC4-5162-4C98-BE26-314DFEB967C4}">
  <dimension ref="A1:L97"/>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140625" style="1" bestFit="1" customWidth="1"/>
    <col min="4" max="4" width="29" style="1" bestFit="1" customWidth="1"/>
    <col min="5" max="5" width="11.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1213</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29</v>
      </c>
      <c r="C8" s="1" t="s">
        <v>30</v>
      </c>
      <c r="D8" s="1" t="s">
        <v>31</v>
      </c>
      <c r="E8" s="11">
        <v>4266223</v>
      </c>
      <c r="F8" s="5">
        <v>71996.78</v>
      </c>
      <c r="G8" s="6">
        <v>9.1700000000000004E-2</v>
      </c>
      <c r="J8" s="5"/>
      <c r="K8" s="3" t="s">
        <v>20</v>
      </c>
      <c r="L8" s="3" t="s">
        <v>21</v>
      </c>
    </row>
    <row r="9" spans="1:12" x14ac:dyDescent="0.3">
      <c r="A9" s="1">
        <v>2</v>
      </c>
      <c r="B9" s="1" t="s">
        <v>211</v>
      </c>
      <c r="C9" s="1" t="s">
        <v>212</v>
      </c>
      <c r="D9" s="1" t="s">
        <v>122</v>
      </c>
      <c r="E9" s="11">
        <v>975974</v>
      </c>
      <c r="F9" s="5">
        <v>61292.14</v>
      </c>
      <c r="G9" s="6">
        <v>7.8100000000000003E-2</v>
      </c>
      <c r="J9" s="5"/>
      <c r="K9" s="1" t="s">
        <v>31</v>
      </c>
      <c r="L9" s="6">
        <v>0.2344</v>
      </c>
    </row>
    <row r="10" spans="1:12" x14ac:dyDescent="0.3">
      <c r="A10" s="1">
        <v>3</v>
      </c>
      <c r="B10" s="1" t="s">
        <v>32</v>
      </c>
      <c r="C10" s="1" t="s">
        <v>33</v>
      </c>
      <c r="D10" s="1" t="s">
        <v>31</v>
      </c>
      <c r="E10" s="11">
        <v>6039805</v>
      </c>
      <c r="F10" s="5">
        <v>55424.27</v>
      </c>
      <c r="G10" s="6">
        <v>7.0599999999999996E-2</v>
      </c>
      <c r="J10" s="5"/>
      <c r="K10" s="1" t="s">
        <v>122</v>
      </c>
      <c r="L10" s="6">
        <v>0.1217</v>
      </c>
    </row>
    <row r="11" spans="1:12" x14ac:dyDescent="0.3">
      <c r="A11" s="1">
        <v>4</v>
      </c>
      <c r="B11" s="1" t="s">
        <v>38</v>
      </c>
      <c r="C11" s="1" t="s">
        <v>39</v>
      </c>
      <c r="D11" s="1" t="s">
        <v>31</v>
      </c>
      <c r="E11" s="11">
        <v>3586880</v>
      </c>
      <c r="F11" s="5">
        <v>30847.17</v>
      </c>
      <c r="G11" s="6">
        <v>3.9300000000000002E-2</v>
      </c>
      <c r="J11" s="5"/>
      <c r="K11" s="1" t="s">
        <v>77</v>
      </c>
      <c r="L11" s="6">
        <v>6.6100000000000006E-2</v>
      </c>
    </row>
    <row r="12" spans="1:12" x14ac:dyDescent="0.3">
      <c r="A12" s="1">
        <v>5</v>
      </c>
      <c r="B12" s="1" t="s">
        <v>464</v>
      </c>
      <c r="C12" s="1" t="s">
        <v>465</v>
      </c>
      <c r="D12" s="1" t="s">
        <v>448</v>
      </c>
      <c r="E12" s="11">
        <v>834226</v>
      </c>
      <c r="F12" s="5">
        <v>29297.599999999999</v>
      </c>
      <c r="G12" s="6">
        <v>3.73E-2</v>
      </c>
      <c r="J12" s="5"/>
      <c r="K12" s="1" t="s">
        <v>72</v>
      </c>
      <c r="L12" s="6">
        <v>6.3500000000000001E-2</v>
      </c>
    </row>
    <row r="13" spans="1:12" x14ac:dyDescent="0.3">
      <c r="A13" s="1">
        <v>6</v>
      </c>
      <c r="B13" s="1" t="s">
        <v>215</v>
      </c>
      <c r="C13" s="1" t="s">
        <v>216</v>
      </c>
      <c r="D13" s="1" t="s">
        <v>217</v>
      </c>
      <c r="E13" s="11">
        <v>295327</v>
      </c>
      <c r="F13" s="5">
        <v>25367.26</v>
      </c>
      <c r="G13" s="6">
        <v>3.2300000000000002E-2</v>
      </c>
      <c r="J13" s="5"/>
      <c r="K13" s="1" t="s">
        <v>69</v>
      </c>
      <c r="L13" s="6">
        <v>6.1100000000000002E-2</v>
      </c>
    </row>
    <row r="14" spans="1:12" x14ac:dyDescent="0.3">
      <c r="A14" s="1">
        <v>7</v>
      </c>
      <c r="B14" s="1" t="s">
        <v>196</v>
      </c>
      <c r="C14" s="1" t="s">
        <v>197</v>
      </c>
      <c r="D14" s="1" t="s">
        <v>69</v>
      </c>
      <c r="E14" s="11">
        <v>1773510</v>
      </c>
      <c r="F14" s="5">
        <v>22217.65</v>
      </c>
      <c r="G14" s="6">
        <v>2.8299999999999999E-2</v>
      </c>
      <c r="J14" s="5"/>
      <c r="K14" s="1" t="s">
        <v>85</v>
      </c>
      <c r="L14" s="6">
        <v>5.6399999999999999E-2</v>
      </c>
    </row>
    <row r="15" spans="1:12" x14ac:dyDescent="0.3">
      <c r="A15" s="1">
        <v>8</v>
      </c>
      <c r="B15" s="1" t="s">
        <v>474</v>
      </c>
      <c r="C15" s="1" t="s">
        <v>475</v>
      </c>
      <c r="D15" s="1" t="s">
        <v>72</v>
      </c>
      <c r="E15" s="11">
        <v>29091625</v>
      </c>
      <c r="F15" s="5">
        <v>21353.25</v>
      </c>
      <c r="G15" s="6">
        <v>2.7199999999999998E-2</v>
      </c>
      <c r="J15" s="5"/>
      <c r="K15" s="1" t="s">
        <v>217</v>
      </c>
      <c r="L15" s="6">
        <v>5.16E-2</v>
      </c>
    </row>
    <row r="16" spans="1:12" x14ac:dyDescent="0.3">
      <c r="A16" s="1">
        <v>9</v>
      </c>
      <c r="B16" s="1" t="s">
        <v>806</v>
      </c>
      <c r="C16" s="1" t="s">
        <v>807</v>
      </c>
      <c r="D16" s="1" t="s">
        <v>92</v>
      </c>
      <c r="E16" s="11">
        <v>588306</v>
      </c>
      <c r="F16" s="5">
        <v>19894.45</v>
      </c>
      <c r="G16" s="6">
        <v>2.5399999999999999E-2</v>
      </c>
      <c r="J16" s="5"/>
      <c r="K16" s="1" t="s">
        <v>106</v>
      </c>
      <c r="L16" s="6">
        <v>4.7500000000000001E-2</v>
      </c>
    </row>
    <row r="17" spans="1:12" x14ac:dyDescent="0.3">
      <c r="A17" s="1">
        <v>10</v>
      </c>
      <c r="B17" s="1" t="s">
        <v>255</v>
      </c>
      <c r="C17" s="1" t="s">
        <v>256</v>
      </c>
      <c r="D17" s="1" t="s">
        <v>85</v>
      </c>
      <c r="E17" s="11">
        <v>402547</v>
      </c>
      <c r="F17" s="5">
        <v>19844.96</v>
      </c>
      <c r="G17" s="6">
        <v>2.53E-2</v>
      </c>
      <c r="J17" s="5"/>
      <c r="K17" s="1" t="s">
        <v>443</v>
      </c>
      <c r="L17" s="6">
        <v>4.5999999999999999E-2</v>
      </c>
    </row>
    <row r="18" spans="1:12" x14ac:dyDescent="0.3">
      <c r="A18" s="1">
        <v>11</v>
      </c>
      <c r="B18" s="1" t="s">
        <v>307</v>
      </c>
      <c r="C18" s="1" t="s">
        <v>308</v>
      </c>
      <c r="D18" s="1" t="s">
        <v>301</v>
      </c>
      <c r="E18" s="11">
        <v>17969316</v>
      </c>
      <c r="F18" s="5">
        <v>18562.3</v>
      </c>
      <c r="G18" s="6">
        <v>2.3699999999999999E-2</v>
      </c>
      <c r="J18" s="5"/>
      <c r="K18" s="1" t="s">
        <v>448</v>
      </c>
      <c r="L18" s="6">
        <v>3.73E-2</v>
      </c>
    </row>
    <row r="19" spans="1:12" x14ac:dyDescent="0.3">
      <c r="A19" s="1">
        <v>12</v>
      </c>
      <c r="B19" s="1" t="s">
        <v>1186</v>
      </c>
      <c r="C19" s="1" t="s">
        <v>1187</v>
      </c>
      <c r="D19" s="1" t="s">
        <v>443</v>
      </c>
      <c r="E19" s="11">
        <v>631920</v>
      </c>
      <c r="F19" s="5">
        <v>17766.75</v>
      </c>
      <c r="G19" s="6">
        <v>2.2599999999999999E-2</v>
      </c>
      <c r="J19" s="5"/>
      <c r="K19" s="1" t="s">
        <v>92</v>
      </c>
      <c r="L19" s="6">
        <v>3.2800000000000003E-2</v>
      </c>
    </row>
    <row r="20" spans="1:12" x14ac:dyDescent="0.3">
      <c r="A20" s="1">
        <v>13</v>
      </c>
      <c r="B20" s="1" t="s">
        <v>44</v>
      </c>
      <c r="C20" s="1" t="s">
        <v>45</v>
      </c>
      <c r="D20" s="1" t="s">
        <v>31</v>
      </c>
      <c r="E20" s="11">
        <v>2531945</v>
      </c>
      <c r="F20" s="5">
        <v>16808.32</v>
      </c>
      <c r="G20" s="6">
        <v>2.1399999999999999E-2</v>
      </c>
      <c r="J20" s="5"/>
      <c r="K20" s="1" t="s">
        <v>228</v>
      </c>
      <c r="L20" s="6">
        <v>2.9399999999999999E-2</v>
      </c>
    </row>
    <row r="21" spans="1:12" x14ac:dyDescent="0.3">
      <c r="A21" s="1">
        <v>14</v>
      </c>
      <c r="B21" s="1" t="s">
        <v>206</v>
      </c>
      <c r="C21" s="1" t="s">
        <v>207</v>
      </c>
      <c r="D21" s="1" t="s">
        <v>200</v>
      </c>
      <c r="E21" s="11">
        <v>661111</v>
      </c>
      <c r="F21" s="5">
        <v>16245.48</v>
      </c>
      <c r="G21" s="6">
        <v>2.07E-2</v>
      </c>
      <c r="J21" s="5"/>
      <c r="K21" s="1" t="s">
        <v>301</v>
      </c>
      <c r="L21" s="6">
        <v>2.3699999999999999E-2</v>
      </c>
    </row>
    <row r="22" spans="1:12" x14ac:dyDescent="0.3">
      <c r="A22" s="1">
        <v>15</v>
      </c>
      <c r="B22" s="1" t="s">
        <v>141</v>
      </c>
      <c r="C22" s="1" t="s">
        <v>142</v>
      </c>
      <c r="D22" s="1" t="s">
        <v>80</v>
      </c>
      <c r="E22" s="11">
        <v>3446946</v>
      </c>
      <c r="F22" s="5">
        <v>16123.09</v>
      </c>
      <c r="G22" s="6">
        <v>2.0500000000000001E-2</v>
      </c>
      <c r="J22" s="5"/>
      <c r="K22" s="1" t="s">
        <v>200</v>
      </c>
      <c r="L22" s="6">
        <v>2.07E-2</v>
      </c>
    </row>
    <row r="23" spans="1:12" x14ac:dyDescent="0.3">
      <c r="A23" s="1">
        <v>16</v>
      </c>
      <c r="B23" s="1" t="s">
        <v>232</v>
      </c>
      <c r="C23" s="1" t="s">
        <v>233</v>
      </c>
      <c r="D23" s="1" t="s">
        <v>217</v>
      </c>
      <c r="E23" s="11">
        <v>3130407</v>
      </c>
      <c r="F23" s="5">
        <v>15180.91</v>
      </c>
      <c r="G23" s="6">
        <v>1.9300000000000001E-2</v>
      </c>
      <c r="J23" s="5"/>
      <c r="K23" s="1" t="s">
        <v>80</v>
      </c>
      <c r="L23" s="6">
        <v>2.0500000000000001E-2</v>
      </c>
    </row>
    <row r="24" spans="1:12" x14ac:dyDescent="0.3">
      <c r="A24" s="1">
        <v>17</v>
      </c>
      <c r="B24" s="1" t="s">
        <v>81</v>
      </c>
      <c r="C24" s="1" t="s">
        <v>82</v>
      </c>
      <c r="D24" s="1" t="s">
        <v>77</v>
      </c>
      <c r="E24" s="11">
        <v>551270</v>
      </c>
      <c r="F24" s="5">
        <v>15004.47</v>
      </c>
      <c r="G24" s="6">
        <v>1.9099999999999999E-2</v>
      </c>
      <c r="J24" s="5"/>
      <c r="K24" s="1" t="s">
        <v>117</v>
      </c>
      <c r="L24" s="6">
        <v>1.5599999999999999E-2</v>
      </c>
    </row>
    <row r="25" spans="1:12" x14ac:dyDescent="0.3">
      <c r="A25" s="1">
        <v>18</v>
      </c>
      <c r="B25" s="1" t="s">
        <v>75</v>
      </c>
      <c r="C25" s="1" t="s">
        <v>76</v>
      </c>
      <c r="D25" s="1" t="s">
        <v>77</v>
      </c>
      <c r="E25" s="11">
        <v>1210926</v>
      </c>
      <c r="F25" s="5">
        <v>14471.17</v>
      </c>
      <c r="G25" s="6">
        <v>1.84E-2</v>
      </c>
      <c r="J25" s="5"/>
      <c r="K25" s="1" t="s">
        <v>304</v>
      </c>
      <c r="L25" s="6">
        <v>1.47E-2</v>
      </c>
    </row>
    <row r="26" spans="1:12" x14ac:dyDescent="0.3">
      <c r="A26" s="1">
        <v>19</v>
      </c>
      <c r="B26" s="1" t="s">
        <v>455</v>
      </c>
      <c r="C26" s="1" t="s">
        <v>456</v>
      </c>
      <c r="D26" s="1" t="s">
        <v>122</v>
      </c>
      <c r="E26" s="11">
        <v>1794717</v>
      </c>
      <c r="F26" s="5">
        <v>13859.7</v>
      </c>
      <c r="G26" s="6">
        <v>1.77E-2</v>
      </c>
      <c r="J26" s="5"/>
      <c r="K26" s="1" t="s">
        <v>205</v>
      </c>
      <c r="L26" s="6">
        <v>1.3599999999999999E-2</v>
      </c>
    </row>
    <row r="27" spans="1:12" x14ac:dyDescent="0.3">
      <c r="A27" s="1">
        <v>20</v>
      </c>
      <c r="B27" s="1" t="s">
        <v>804</v>
      </c>
      <c r="C27" s="1" t="s">
        <v>805</v>
      </c>
      <c r="D27" s="1" t="s">
        <v>106</v>
      </c>
      <c r="E27" s="11">
        <v>2502322</v>
      </c>
      <c r="F27" s="5">
        <v>13037.1</v>
      </c>
      <c r="G27" s="6">
        <v>1.66E-2</v>
      </c>
      <c r="J27" s="5"/>
      <c r="K27" s="1" t="s">
        <v>95</v>
      </c>
      <c r="L27" s="6">
        <v>1.0999999999999999E-2</v>
      </c>
    </row>
    <row r="28" spans="1:12" x14ac:dyDescent="0.3">
      <c r="A28" s="1">
        <v>21</v>
      </c>
      <c r="B28" s="1" t="s">
        <v>582</v>
      </c>
      <c r="C28" s="1" t="s">
        <v>583</v>
      </c>
      <c r="D28" s="1" t="s">
        <v>122</v>
      </c>
      <c r="E28" s="11">
        <v>2007719</v>
      </c>
      <c r="F28" s="5">
        <v>12381.6</v>
      </c>
      <c r="G28" s="6">
        <v>1.5800000000000002E-2</v>
      </c>
      <c r="J28" s="5"/>
      <c r="K28" s="1" t="s">
        <v>63</v>
      </c>
      <c r="L28" s="6">
        <v>1.06E-2</v>
      </c>
    </row>
    <row r="29" spans="1:12" x14ac:dyDescent="0.3">
      <c r="A29" s="1">
        <v>22</v>
      </c>
      <c r="B29" s="1" t="s">
        <v>115</v>
      </c>
      <c r="C29" s="1" t="s">
        <v>116</v>
      </c>
      <c r="D29" s="1" t="s">
        <v>117</v>
      </c>
      <c r="E29" s="11">
        <v>3261900</v>
      </c>
      <c r="F29" s="5">
        <v>12230.49</v>
      </c>
      <c r="G29" s="6">
        <v>1.5599999999999999E-2</v>
      </c>
      <c r="J29" s="5"/>
      <c r="K29" s="1" t="s">
        <v>266</v>
      </c>
      <c r="L29" s="6">
        <v>8.6999999999999994E-3</v>
      </c>
    </row>
    <row r="30" spans="1:12" x14ac:dyDescent="0.3">
      <c r="A30" s="1">
        <v>23</v>
      </c>
      <c r="B30" s="1" t="s">
        <v>305</v>
      </c>
      <c r="C30" s="1" t="s">
        <v>306</v>
      </c>
      <c r="D30" s="1" t="s">
        <v>85</v>
      </c>
      <c r="E30" s="11">
        <v>345847</v>
      </c>
      <c r="F30" s="5">
        <v>12138.88</v>
      </c>
      <c r="G30" s="6">
        <v>1.55E-2</v>
      </c>
      <c r="J30" s="5"/>
      <c r="K30" s="1" t="s">
        <v>149</v>
      </c>
      <c r="L30" s="6">
        <v>5.4999999999999997E-3</v>
      </c>
    </row>
    <row r="31" spans="1:12" x14ac:dyDescent="0.3">
      <c r="A31" s="1">
        <v>24</v>
      </c>
      <c r="B31" s="1" t="s">
        <v>213</v>
      </c>
      <c r="C31" s="1" t="s">
        <v>214</v>
      </c>
      <c r="D31" s="1" t="s">
        <v>106</v>
      </c>
      <c r="E31" s="11">
        <v>401079</v>
      </c>
      <c r="F31" s="5">
        <v>11640.72</v>
      </c>
      <c r="G31" s="6">
        <v>1.4800000000000001E-2</v>
      </c>
      <c r="J31" s="5"/>
      <c r="K31" s="1" t="s">
        <v>23</v>
      </c>
      <c r="L31" s="6">
        <v>7.6E-3</v>
      </c>
    </row>
    <row r="32" spans="1:12" x14ac:dyDescent="0.3">
      <c r="A32" s="1">
        <v>25</v>
      </c>
      <c r="B32" s="1" t="s">
        <v>302</v>
      </c>
      <c r="C32" s="1" t="s">
        <v>303</v>
      </c>
      <c r="D32" s="1" t="s">
        <v>304</v>
      </c>
      <c r="E32" s="11">
        <v>1023685</v>
      </c>
      <c r="F32" s="5">
        <v>11539.49</v>
      </c>
      <c r="G32" s="6">
        <v>1.47E-2</v>
      </c>
      <c r="J32" s="5"/>
    </row>
    <row r="33" spans="1:10" x14ac:dyDescent="0.3">
      <c r="A33" s="1">
        <v>26</v>
      </c>
      <c r="B33" s="1" t="s">
        <v>313</v>
      </c>
      <c r="C33" s="1" t="s">
        <v>314</v>
      </c>
      <c r="D33" s="1" t="s">
        <v>69</v>
      </c>
      <c r="E33" s="11">
        <v>243784</v>
      </c>
      <c r="F33" s="5">
        <v>10773.91</v>
      </c>
      <c r="G33" s="6">
        <v>1.37E-2</v>
      </c>
      <c r="J33" s="5"/>
    </row>
    <row r="34" spans="1:10" x14ac:dyDescent="0.3">
      <c r="A34" s="1">
        <v>27</v>
      </c>
      <c r="B34" s="1" t="s">
        <v>1072</v>
      </c>
      <c r="C34" s="1" t="s">
        <v>1073</v>
      </c>
      <c r="D34" s="1" t="s">
        <v>205</v>
      </c>
      <c r="E34" s="11">
        <v>4435557</v>
      </c>
      <c r="F34" s="5">
        <v>10654.21</v>
      </c>
      <c r="G34" s="6">
        <v>1.3599999999999999E-2</v>
      </c>
      <c r="J34" s="5"/>
    </row>
    <row r="35" spans="1:10" x14ac:dyDescent="0.3">
      <c r="A35" s="1">
        <v>28</v>
      </c>
      <c r="B35" s="1" t="s">
        <v>814</v>
      </c>
      <c r="C35" s="1" t="s">
        <v>815</v>
      </c>
      <c r="D35" s="1" t="s">
        <v>72</v>
      </c>
      <c r="E35" s="11">
        <v>377327</v>
      </c>
      <c r="F35" s="5">
        <v>10469.5</v>
      </c>
      <c r="G35" s="6">
        <v>1.3299999999999999E-2</v>
      </c>
      <c r="J35" s="5"/>
    </row>
    <row r="36" spans="1:10" x14ac:dyDescent="0.3">
      <c r="A36" s="1">
        <v>29</v>
      </c>
      <c r="B36" s="1" t="s">
        <v>812</v>
      </c>
      <c r="C36" s="1" t="s">
        <v>813</v>
      </c>
      <c r="D36" s="1" t="s">
        <v>443</v>
      </c>
      <c r="E36" s="11">
        <v>2147268</v>
      </c>
      <c r="F36" s="5">
        <v>9854.89</v>
      </c>
      <c r="G36" s="6">
        <v>1.26E-2</v>
      </c>
      <c r="J36" s="5"/>
    </row>
    <row r="37" spans="1:10" x14ac:dyDescent="0.3">
      <c r="A37" s="1">
        <v>30</v>
      </c>
      <c r="B37" s="1" t="s">
        <v>1188</v>
      </c>
      <c r="C37" s="1" t="s">
        <v>1189</v>
      </c>
      <c r="D37" s="1" t="s">
        <v>228</v>
      </c>
      <c r="E37" s="11">
        <v>1240428</v>
      </c>
      <c r="F37" s="5">
        <v>9702.01</v>
      </c>
      <c r="G37" s="6">
        <v>1.24E-2</v>
      </c>
      <c r="J37" s="5"/>
    </row>
    <row r="38" spans="1:10" x14ac:dyDescent="0.3">
      <c r="A38" s="1">
        <v>31</v>
      </c>
      <c r="B38" s="1" t="s">
        <v>98</v>
      </c>
      <c r="C38" s="1" t="s">
        <v>99</v>
      </c>
      <c r="D38" s="1" t="s">
        <v>72</v>
      </c>
      <c r="E38" s="11">
        <v>448524</v>
      </c>
      <c r="F38" s="5">
        <v>9348.36</v>
      </c>
      <c r="G38" s="6">
        <v>1.1900000000000001E-2</v>
      </c>
      <c r="J38" s="5"/>
    </row>
    <row r="39" spans="1:10" x14ac:dyDescent="0.3">
      <c r="A39" s="1">
        <v>32</v>
      </c>
      <c r="B39" s="1" t="s">
        <v>808</v>
      </c>
      <c r="C39" s="1" t="s">
        <v>809</v>
      </c>
      <c r="D39" s="1" t="s">
        <v>77</v>
      </c>
      <c r="E39" s="11">
        <v>282353</v>
      </c>
      <c r="F39" s="5">
        <v>9050.4</v>
      </c>
      <c r="G39" s="6">
        <v>1.15E-2</v>
      </c>
      <c r="J39" s="5"/>
    </row>
    <row r="40" spans="1:10" x14ac:dyDescent="0.3">
      <c r="A40" s="1">
        <v>33</v>
      </c>
      <c r="B40" s="1" t="s">
        <v>1023</v>
      </c>
      <c r="C40" s="1" t="s">
        <v>1024</v>
      </c>
      <c r="D40" s="1" t="s">
        <v>31</v>
      </c>
      <c r="E40" s="11">
        <v>12932664</v>
      </c>
      <c r="F40" s="5">
        <v>8917.07</v>
      </c>
      <c r="G40" s="6">
        <v>1.14E-2</v>
      </c>
      <c r="J40" s="5"/>
    </row>
    <row r="41" spans="1:10" x14ac:dyDescent="0.3">
      <c r="A41" s="1">
        <v>34</v>
      </c>
      <c r="B41" s="1" t="s">
        <v>810</v>
      </c>
      <c r="C41" s="1" t="s">
        <v>811</v>
      </c>
      <c r="D41" s="1" t="s">
        <v>72</v>
      </c>
      <c r="E41" s="11">
        <v>1677563</v>
      </c>
      <c r="F41" s="5">
        <v>8743.4599999999991</v>
      </c>
      <c r="G41" s="6">
        <v>1.11E-2</v>
      </c>
      <c r="J41" s="5"/>
    </row>
    <row r="42" spans="1:10" x14ac:dyDescent="0.3">
      <c r="A42" s="1">
        <v>35</v>
      </c>
      <c r="B42" s="1" t="s">
        <v>451</v>
      </c>
      <c r="C42" s="1" t="s">
        <v>452</v>
      </c>
      <c r="D42" s="1" t="s">
        <v>95</v>
      </c>
      <c r="E42" s="11">
        <v>253933</v>
      </c>
      <c r="F42" s="5">
        <v>8594.36</v>
      </c>
      <c r="G42" s="6">
        <v>1.0999999999999999E-2</v>
      </c>
      <c r="J42" s="5"/>
    </row>
    <row r="43" spans="1:10" x14ac:dyDescent="0.3">
      <c r="A43" s="1">
        <v>36</v>
      </c>
      <c r="B43" s="1" t="s">
        <v>818</v>
      </c>
      <c r="C43" s="1" t="s">
        <v>819</v>
      </c>
      <c r="D43" s="1" t="s">
        <v>443</v>
      </c>
      <c r="E43" s="11">
        <v>2754761</v>
      </c>
      <c r="F43" s="5">
        <v>8508.08</v>
      </c>
      <c r="G43" s="6">
        <v>1.0800000000000001E-2</v>
      </c>
      <c r="J43" s="5"/>
    </row>
    <row r="44" spans="1:10" x14ac:dyDescent="0.3">
      <c r="A44" s="1">
        <v>37</v>
      </c>
      <c r="B44" s="1" t="s">
        <v>1214</v>
      </c>
      <c r="C44" s="1" t="s">
        <v>1215</v>
      </c>
      <c r="D44" s="1" t="s">
        <v>63</v>
      </c>
      <c r="E44" s="11">
        <v>837162</v>
      </c>
      <c r="F44" s="5">
        <v>8344.83</v>
      </c>
      <c r="G44" s="6">
        <v>1.06E-2</v>
      </c>
      <c r="J44" s="5"/>
    </row>
    <row r="45" spans="1:10" x14ac:dyDescent="0.3">
      <c r="A45" s="1">
        <v>38</v>
      </c>
      <c r="B45" s="1" t="s">
        <v>405</v>
      </c>
      <c r="C45" s="1" t="s">
        <v>406</v>
      </c>
      <c r="D45" s="1" t="s">
        <v>106</v>
      </c>
      <c r="E45" s="11">
        <v>677239</v>
      </c>
      <c r="F45" s="5">
        <v>8331.39</v>
      </c>
      <c r="G45" s="6">
        <v>1.06E-2</v>
      </c>
      <c r="J45" s="5"/>
    </row>
    <row r="46" spans="1:10" x14ac:dyDescent="0.3">
      <c r="A46" s="1">
        <v>39</v>
      </c>
      <c r="B46" s="1" t="s">
        <v>242</v>
      </c>
      <c r="C46" s="1" t="s">
        <v>243</v>
      </c>
      <c r="D46" s="1" t="s">
        <v>122</v>
      </c>
      <c r="E46" s="11">
        <v>586304</v>
      </c>
      <c r="F46" s="5">
        <v>7942.37</v>
      </c>
      <c r="G46" s="6">
        <v>1.01E-2</v>
      </c>
      <c r="J46" s="5"/>
    </row>
    <row r="47" spans="1:10" x14ac:dyDescent="0.3">
      <c r="A47" s="1">
        <v>40</v>
      </c>
      <c r="B47" s="1" t="s">
        <v>566</v>
      </c>
      <c r="C47" s="1" t="s">
        <v>567</v>
      </c>
      <c r="D47" s="1" t="s">
        <v>228</v>
      </c>
      <c r="E47" s="11">
        <v>371298</v>
      </c>
      <c r="F47" s="5">
        <v>7411.85</v>
      </c>
      <c r="G47" s="6">
        <v>9.4000000000000004E-3</v>
      </c>
      <c r="J47" s="5"/>
    </row>
    <row r="48" spans="1:10" x14ac:dyDescent="0.3">
      <c r="A48" s="1">
        <v>41</v>
      </c>
      <c r="B48" s="1" t="s">
        <v>143</v>
      </c>
      <c r="C48" s="1" t="s">
        <v>144</v>
      </c>
      <c r="D48" s="1" t="s">
        <v>85</v>
      </c>
      <c r="E48" s="11">
        <v>1023171</v>
      </c>
      <c r="F48" s="5">
        <v>7266.05</v>
      </c>
      <c r="G48" s="6">
        <v>9.2999999999999992E-3</v>
      </c>
      <c r="J48" s="5"/>
    </row>
    <row r="49" spans="1:10" x14ac:dyDescent="0.3">
      <c r="A49" s="1">
        <v>42</v>
      </c>
      <c r="B49" s="1" t="s">
        <v>131</v>
      </c>
      <c r="C49" s="1" t="s">
        <v>132</v>
      </c>
      <c r="D49" s="1" t="s">
        <v>77</v>
      </c>
      <c r="E49" s="11">
        <v>253994</v>
      </c>
      <c r="F49" s="5">
        <v>6905.46</v>
      </c>
      <c r="G49" s="6">
        <v>8.8000000000000005E-3</v>
      </c>
      <c r="J49" s="5"/>
    </row>
    <row r="50" spans="1:10" x14ac:dyDescent="0.3">
      <c r="A50" s="1">
        <v>43</v>
      </c>
      <c r="B50" s="1" t="s">
        <v>411</v>
      </c>
      <c r="C50" s="1" t="s">
        <v>412</v>
      </c>
      <c r="D50" s="1" t="s">
        <v>266</v>
      </c>
      <c r="E50" s="11">
        <v>632958</v>
      </c>
      <c r="F50" s="5">
        <v>6830.57</v>
      </c>
      <c r="G50" s="6">
        <v>8.6999999999999994E-3</v>
      </c>
      <c r="J50" s="5"/>
    </row>
    <row r="51" spans="1:10" x14ac:dyDescent="0.3">
      <c r="A51" s="1">
        <v>44</v>
      </c>
      <c r="B51" s="1" t="s">
        <v>941</v>
      </c>
      <c r="C51" s="1" t="s">
        <v>942</v>
      </c>
      <c r="D51" s="1" t="s">
        <v>77</v>
      </c>
      <c r="E51" s="11">
        <v>811465</v>
      </c>
      <c r="F51" s="5">
        <v>6502.67</v>
      </c>
      <c r="G51" s="6">
        <v>8.3000000000000001E-3</v>
      </c>
      <c r="J51" s="5"/>
    </row>
    <row r="52" spans="1:10" x14ac:dyDescent="0.3">
      <c r="A52" s="1">
        <v>45</v>
      </c>
      <c r="B52" s="1" t="s">
        <v>325</v>
      </c>
      <c r="C52" s="1" t="s">
        <v>326</v>
      </c>
      <c r="D52" s="1" t="s">
        <v>69</v>
      </c>
      <c r="E52" s="11">
        <v>332689</v>
      </c>
      <c r="F52" s="5">
        <v>6036.48</v>
      </c>
      <c r="G52" s="6">
        <v>7.7000000000000002E-3</v>
      </c>
      <c r="J52" s="5"/>
    </row>
    <row r="53" spans="1:10" x14ac:dyDescent="0.3">
      <c r="A53" s="1">
        <v>46</v>
      </c>
      <c r="B53" s="1" t="s">
        <v>816</v>
      </c>
      <c r="C53" s="1" t="s">
        <v>817</v>
      </c>
      <c r="D53" s="1" t="s">
        <v>228</v>
      </c>
      <c r="E53" s="11">
        <v>199501</v>
      </c>
      <c r="F53" s="5">
        <v>5971.66</v>
      </c>
      <c r="G53" s="6">
        <v>7.6E-3</v>
      </c>
      <c r="J53" s="5"/>
    </row>
    <row r="54" spans="1:10" x14ac:dyDescent="0.3">
      <c r="A54" s="1">
        <v>47</v>
      </c>
      <c r="B54" s="1" t="s">
        <v>129</v>
      </c>
      <c r="C54" s="1" t="s">
        <v>130</v>
      </c>
      <c r="D54" s="1" t="s">
        <v>92</v>
      </c>
      <c r="E54" s="11">
        <v>84450</v>
      </c>
      <c r="F54" s="5">
        <v>5803.07</v>
      </c>
      <c r="G54" s="6">
        <v>7.4000000000000003E-3</v>
      </c>
      <c r="J54" s="5"/>
    </row>
    <row r="55" spans="1:10" x14ac:dyDescent="0.3">
      <c r="A55" s="1">
        <v>48</v>
      </c>
      <c r="B55" s="1" t="s">
        <v>201</v>
      </c>
      <c r="C55" s="1" t="s">
        <v>202</v>
      </c>
      <c r="D55" s="1" t="s">
        <v>69</v>
      </c>
      <c r="E55" s="11">
        <v>169793</v>
      </c>
      <c r="F55" s="5">
        <v>5466.06</v>
      </c>
      <c r="G55" s="6">
        <v>7.0000000000000001E-3</v>
      </c>
      <c r="J55" s="5"/>
    </row>
    <row r="56" spans="1:10" x14ac:dyDescent="0.3">
      <c r="A56" s="1">
        <v>49</v>
      </c>
      <c r="B56" s="1" t="s">
        <v>286</v>
      </c>
      <c r="C56" s="1" t="s">
        <v>287</v>
      </c>
      <c r="D56" s="1" t="s">
        <v>85</v>
      </c>
      <c r="E56" s="11">
        <v>150945</v>
      </c>
      <c r="F56" s="5">
        <v>4932.7299999999996</v>
      </c>
      <c r="G56" s="6">
        <v>6.3E-3</v>
      </c>
      <c r="J56" s="5"/>
    </row>
    <row r="57" spans="1:10" x14ac:dyDescent="0.3">
      <c r="A57" s="1">
        <v>50</v>
      </c>
      <c r="B57" s="1" t="s">
        <v>820</v>
      </c>
      <c r="C57" s="1" t="s">
        <v>821</v>
      </c>
      <c r="D57" s="1" t="s">
        <v>149</v>
      </c>
      <c r="E57" s="11">
        <v>940927</v>
      </c>
      <c r="F57" s="5">
        <v>4328.7299999999996</v>
      </c>
      <c r="G57" s="6">
        <v>5.4999999999999997E-3</v>
      </c>
      <c r="J57" s="5"/>
    </row>
    <row r="58" spans="1:10" x14ac:dyDescent="0.3">
      <c r="A58" s="1">
        <v>51</v>
      </c>
      <c r="B58" s="1" t="s">
        <v>1180</v>
      </c>
      <c r="C58" s="1" t="s">
        <v>1181</v>
      </c>
      <c r="D58" s="1" t="s">
        <v>106</v>
      </c>
      <c r="E58" s="11">
        <v>147060</v>
      </c>
      <c r="F58" s="5">
        <v>4287.24</v>
      </c>
      <c r="G58" s="6">
        <v>5.4999999999999997E-3</v>
      </c>
      <c r="J58" s="5"/>
    </row>
    <row r="59" spans="1:10" x14ac:dyDescent="0.3">
      <c r="A59" s="1">
        <v>52</v>
      </c>
      <c r="B59" s="1" t="s">
        <v>218</v>
      </c>
      <c r="C59" s="1" t="s">
        <v>219</v>
      </c>
      <c r="D59" s="1" t="s">
        <v>69</v>
      </c>
      <c r="E59" s="11">
        <v>321842</v>
      </c>
      <c r="F59" s="5">
        <v>3424.72</v>
      </c>
      <c r="G59" s="6">
        <v>4.4000000000000003E-3</v>
      </c>
      <c r="J59" s="5"/>
    </row>
    <row r="60" spans="1:10" x14ac:dyDescent="0.3">
      <c r="A60" s="8"/>
      <c r="B60" s="8" t="s">
        <v>14</v>
      </c>
      <c r="C60" s="8"/>
      <c r="D60" s="8"/>
      <c r="E60" s="8"/>
      <c r="F60" s="9">
        <v>778928.13</v>
      </c>
      <c r="G60" s="10">
        <v>0.99239999999999995</v>
      </c>
    </row>
    <row r="62" spans="1:10" x14ac:dyDescent="0.3">
      <c r="B62" s="3" t="s">
        <v>1216</v>
      </c>
    </row>
    <row r="63" spans="1:10" x14ac:dyDescent="0.3">
      <c r="A63" s="1">
        <v>53</v>
      </c>
      <c r="B63" s="1" t="s">
        <v>1217</v>
      </c>
      <c r="C63" s="1" t="s">
        <v>1218</v>
      </c>
      <c r="D63" s="1" t="s">
        <v>69</v>
      </c>
      <c r="E63" s="11">
        <v>122549</v>
      </c>
      <c r="F63" s="5">
        <v>0</v>
      </c>
      <c r="G63" s="6" t="s">
        <v>423</v>
      </c>
      <c r="J63" s="5"/>
    </row>
    <row r="64" spans="1:10" x14ac:dyDescent="0.3">
      <c r="A64" s="1">
        <v>54</v>
      </c>
      <c r="B64" s="1" t="s">
        <v>1219</v>
      </c>
      <c r="D64" s="1" t="s">
        <v>166</v>
      </c>
      <c r="E64" s="11">
        <v>25000</v>
      </c>
      <c r="F64" s="5">
        <v>0</v>
      </c>
      <c r="G64" s="6" t="s">
        <v>423</v>
      </c>
      <c r="J64" s="5"/>
    </row>
    <row r="65" spans="1:10" x14ac:dyDescent="0.3">
      <c r="A65" s="8"/>
      <c r="B65" s="8" t="s">
        <v>14</v>
      </c>
      <c r="C65" s="8"/>
      <c r="D65" s="8"/>
      <c r="E65" s="8"/>
      <c r="F65" s="9">
        <v>0</v>
      </c>
      <c r="G65" s="10" t="s">
        <v>423</v>
      </c>
    </row>
    <row r="67" spans="1:10" x14ac:dyDescent="0.3">
      <c r="B67" s="3" t="s">
        <v>12</v>
      </c>
    </row>
    <row r="68" spans="1:10" x14ac:dyDescent="0.3">
      <c r="A68" s="1">
        <v>55</v>
      </c>
      <c r="B68" s="3" t="s">
        <v>13</v>
      </c>
      <c r="F68" s="5">
        <v>7890.38</v>
      </c>
      <c r="G68" s="6">
        <v>1.01E-2</v>
      </c>
      <c r="H68" s="7">
        <v>45048</v>
      </c>
    </row>
    <row r="69" spans="1:10" x14ac:dyDescent="0.3">
      <c r="A69" s="8"/>
      <c r="B69" s="8" t="s">
        <v>14</v>
      </c>
      <c r="C69" s="8"/>
      <c r="D69" s="8"/>
      <c r="E69" s="8"/>
      <c r="F69" s="9">
        <v>7890.38</v>
      </c>
      <c r="G69" s="10">
        <v>1.01E-2</v>
      </c>
    </row>
    <row r="71" spans="1:10" x14ac:dyDescent="0.3">
      <c r="B71" s="3" t="s">
        <v>17</v>
      </c>
    </row>
    <row r="72" spans="1:10" x14ac:dyDescent="0.3">
      <c r="B72" s="1" t="s">
        <v>18</v>
      </c>
      <c r="E72" s="11"/>
      <c r="F72" s="5">
        <v>-2094.7199999999998</v>
      </c>
      <c r="G72" s="6">
        <v>-2.5000000000000001E-3</v>
      </c>
      <c r="J72" s="5"/>
    </row>
    <row r="73" spans="1:10" x14ac:dyDescent="0.3">
      <c r="A73" s="8"/>
      <c r="B73" s="8" t="s">
        <v>14</v>
      </c>
      <c r="C73" s="8"/>
      <c r="D73" s="8"/>
      <c r="E73" s="8"/>
      <c r="F73" s="9">
        <v>-2094.7199999999998</v>
      </c>
      <c r="G73" s="10">
        <v>-2.5000000000000001E-3</v>
      </c>
    </row>
    <row r="75" spans="1:10" x14ac:dyDescent="0.3">
      <c r="A75" s="4"/>
      <c r="B75" s="4" t="s">
        <v>19</v>
      </c>
      <c r="C75" s="4"/>
      <c r="D75" s="4"/>
      <c r="E75" s="4"/>
      <c r="F75" s="12">
        <v>784723.79</v>
      </c>
      <c r="G75" s="13">
        <v>1</v>
      </c>
    </row>
    <row r="76" spans="1:10" x14ac:dyDescent="0.3">
      <c r="A76" s="1" t="s">
        <v>54</v>
      </c>
    </row>
    <row r="77" spans="1:10" x14ac:dyDescent="0.3">
      <c r="A77" s="1">
        <v>1</v>
      </c>
      <c r="B77" s="1" t="s">
        <v>1292</v>
      </c>
    </row>
    <row r="78" spans="1:10" x14ac:dyDescent="0.3">
      <c r="A78" s="14">
        <v>2</v>
      </c>
      <c r="B78" s="14" t="s">
        <v>427</v>
      </c>
    </row>
    <row r="79" spans="1:10" x14ac:dyDescent="0.3">
      <c r="A79" s="15">
        <v>3</v>
      </c>
      <c r="B79" s="15" t="s">
        <v>56</v>
      </c>
    </row>
    <row r="83" spans="2:2" ht="16.5" x14ac:dyDescent="0.3">
      <c r="B83" s="27" t="s">
        <v>24</v>
      </c>
    </row>
    <row r="97" spans="2:2" ht="16.5" x14ac:dyDescent="0.3">
      <c r="B97" s="27" t="s">
        <v>403</v>
      </c>
    </row>
  </sheetData>
  <mergeCells count="1">
    <mergeCell ref="B1:F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2AB50-A6A2-4B7C-ADAE-B833BC7D8F93}">
  <dimension ref="A1:L71"/>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29"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1211</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32</v>
      </c>
      <c r="C8" s="1" t="s">
        <v>33</v>
      </c>
      <c r="D8" s="1" t="s">
        <v>31</v>
      </c>
      <c r="E8" s="11">
        <v>2909538</v>
      </c>
      <c r="F8" s="5">
        <v>26699.38</v>
      </c>
      <c r="G8" s="6">
        <v>9.9500000000000005E-2</v>
      </c>
      <c r="J8" s="5"/>
      <c r="K8" s="3" t="s">
        <v>20</v>
      </c>
      <c r="L8" s="3" t="s">
        <v>21</v>
      </c>
    </row>
    <row r="9" spans="1:12" x14ac:dyDescent="0.3">
      <c r="A9" s="1">
        <v>2</v>
      </c>
      <c r="B9" s="1" t="s">
        <v>194</v>
      </c>
      <c r="C9" s="1" t="s">
        <v>195</v>
      </c>
      <c r="D9" s="1" t="s">
        <v>122</v>
      </c>
      <c r="E9" s="11">
        <v>790135</v>
      </c>
      <c r="F9" s="5">
        <v>21930.99</v>
      </c>
      <c r="G9" s="6">
        <v>8.1799999999999998E-2</v>
      </c>
      <c r="J9" s="5"/>
      <c r="K9" s="1" t="s">
        <v>31</v>
      </c>
      <c r="L9" s="6">
        <v>0.22289999999999999</v>
      </c>
    </row>
    <row r="10" spans="1:12" x14ac:dyDescent="0.3">
      <c r="A10" s="1">
        <v>3</v>
      </c>
      <c r="B10" s="1" t="s">
        <v>38</v>
      </c>
      <c r="C10" s="1" t="s">
        <v>39</v>
      </c>
      <c r="D10" s="1" t="s">
        <v>31</v>
      </c>
      <c r="E10" s="11">
        <v>2279688</v>
      </c>
      <c r="F10" s="5">
        <v>19605.32</v>
      </c>
      <c r="G10" s="6">
        <v>7.3099999999999998E-2</v>
      </c>
      <c r="J10" s="5"/>
      <c r="K10" s="1" t="s">
        <v>85</v>
      </c>
      <c r="L10" s="6">
        <v>0.13969999999999999</v>
      </c>
    </row>
    <row r="11" spans="1:12" x14ac:dyDescent="0.3">
      <c r="A11" s="1">
        <v>4</v>
      </c>
      <c r="B11" s="1" t="s">
        <v>198</v>
      </c>
      <c r="C11" s="1" t="s">
        <v>199</v>
      </c>
      <c r="D11" s="1" t="s">
        <v>200</v>
      </c>
      <c r="E11" s="11">
        <v>3101426</v>
      </c>
      <c r="F11" s="5">
        <v>13198.12</v>
      </c>
      <c r="G11" s="6">
        <v>4.9200000000000001E-2</v>
      </c>
      <c r="J11" s="5"/>
      <c r="K11" s="1" t="s">
        <v>122</v>
      </c>
      <c r="L11" s="6">
        <v>0.1346</v>
      </c>
    </row>
    <row r="12" spans="1:12" x14ac:dyDescent="0.3">
      <c r="A12" s="1">
        <v>5</v>
      </c>
      <c r="B12" s="1" t="s">
        <v>277</v>
      </c>
      <c r="C12" s="1" t="s">
        <v>278</v>
      </c>
      <c r="D12" s="1" t="s">
        <v>85</v>
      </c>
      <c r="E12" s="11">
        <v>1379651</v>
      </c>
      <c r="F12" s="5">
        <v>12527.92</v>
      </c>
      <c r="G12" s="6">
        <v>4.6699999999999998E-2</v>
      </c>
      <c r="J12" s="5"/>
      <c r="K12" s="1" t="s">
        <v>217</v>
      </c>
      <c r="L12" s="6">
        <v>0.1133</v>
      </c>
    </row>
    <row r="13" spans="1:12" x14ac:dyDescent="0.3">
      <c r="A13" s="1">
        <v>6</v>
      </c>
      <c r="B13" s="1" t="s">
        <v>270</v>
      </c>
      <c r="C13" s="1" t="s">
        <v>271</v>
      </c>
      <c r="D13" s="1" t="s">
        <v>266</v>
      </c>
      <c r="E13" s="11">
        <v>966732</v>
      </c>
      <c r="F13" s="5">
        <v>11021.71</v>
      </c>
      <c r="G13" s="6">
        <v>4.1099999999999998E-2</v>
      </c>
      <c r="J13" s="5"/>
      <c r="K13" s="1" t="s">
        <v>69</v>
      </c>
      <c r="L13" s="6">
        <v>9.4399999999999998E-2</v>
      </c>
    </row>
    <row r="14" spans="1:12" x14ac:dyDescent="0.3">
      <c r="A14" s="1">
        <v>7</v>
      </c>
      <c r="B14" s="1" t="s">
        <v>218</v>
      </c>
      <c r="C14" s="1" t="s">
        <v>219</v>
      </c>
      <c r="D14" s="1" t="s">
        <v>69</v>
      </c>
      <c r="E14" s="11">
        <v>960316</v>
      </c>
      <c r="F14" s="5">
        <v>10218.719999999999</v>
      </c>
      <c r="G14" s="6">
        <v>3.8100000000000002E-2</v>
      </c>
      <c r="J14" s="5"/>
      <c r="K14" s="1" t="s">
        <v>266</v>
      </c>
      <c r="L14" s="6">
        <v>5.9299999999999999E-2</v>
      </c>
    </row>
    <row r="15" spans="1:12" x14ac:dyDescent="0.3">
      <c r="A15" s="1">
        <v>8</v>
      </c>
      <c r="B15" s="1" t="s">
        <v>237</v>
      </c>
      <c r="C15" s="1" t="s">
        <v>238</v>
      </c>
      <c r="D15" s="1" t="s">
        <v>236</v>
      </c>
      <c r="E15" s="11">
        <v>4081605</v>
      </c>
      <c r="F15" s="5">
        <v>9683.61</v>
      </c>
      <c r="G15" s="6">
        <v>3.61E-2</v>
      </c>
      <c r="J15" s="5"/>
      <c r="K15" s="1" t="s">
        <v>200</v>
      </c>
      <c r="L15" s="6">
        <v>4.9200000000000001E-2</v>
      </c>
    </row>
    <row r="16" spans="1:12" x14ac:dyDescent="0.3">
      <c r="A16" s="1">
        <v>9</v>
      </c>
      <c r="B16" s="1" t="s">
        <v>246</v>
      </c>
      <c r="C16" s="1" t="s">
        <v>247</v>
      </c>
      <c r="D16" s="1" t="s">
        <v>69</v>
      </c>
      <c r="E16" s="11">
        <v>945064</v>
      </c>
      <c r="F16" s="5">
        <v>9674.6200000000008</v>
      </c>
      <c r="G16" s="6">
        <v>3.61E-2</v>
      </c>
      <c r="J16" s="5"/>
      <c r="K16" s="1" t="s">
        <v>236</v>
      </c>
      <c r="L16" s="6">
        <v>3.61E-2</v>
      </c>
    </row>
    <row r="17" spans="1:12" x14ac:dyDescent="0.3">
      <c r="A17" s="1">
        <v>10</v>
      </c>
      <c r="B17" s="1" t="s">
        <v>455</v>
      </c>
      <c r="C17" s="1" t="s">
        <v>456</v>
      </c>
      <c r="D17" s="1" t="s">
        <v>122</v>
      </c>
      <c r="E17" s="11">
        <v>1096267</v>
      </c>
      <c r="F17" s="5">
        <v>8465.92</v>
      </c>
      <c r="G17" s="6">
        <v>3.1600000000000003E-2</v>
      </c>
      <c r="J17" s="5"/>
      <c r="K17" s="1" t="s">
        <v>254</v>
      </c>
      <c r="L17" s="6">
        <v>2.7300000000000001E-2</v>
      </c>
    </row>
    <row r="18" spans="1:12" x14ac:dyDescent="0.3">
      <c r="A18" s="1">
        <v>11</v>
      </c>
      <c r="B18" s="1" t="s">
        <v>232</v>
      </c>
      <c r="C18" s="1" t="s">
        <v>233</v>
      </c>
      <c r="D18" s="1" t="s">
        <v>217</v>
      </c>
      <c r="E18" s="11">
        <v>1739752</v>
      </c>
      <c r="F18" s="5">
        <v>8436.93</v>
      </c>
      <c r="G18" s="6">
        <v>3.15E-2</v>
      </c>
      <c r="J18" s="5"/>
      <c r="K18" s="1" t="s">
        <v>72</v>
      </c>
      <c r="L18" s="6">
        <v>1.8200000000000001E-2</v>
      </c>
    </row>
    <row r="19" spans="1:12" x14ac:dyDescent="0.3">
      <c r="A19" s="1">
        <v>12</v>
      </c>
      <c r="B19" s="1" t="s">
        <v>284</v>
      </c>
      <c r="C19" s="1" t="s">
        <v>285</v>
      </c>
      <c r="D19" s="1" t="s">
        <v>217</v>
      </c>
      <c r="E19" s="11">
        <v>249441</v>
      </c>
      <c r="F19" s="5">
        <v>8234.2999999999993</v>
      </c>
      <c r="G19" s="6">
        <v>3.0700000000000002E-2</v>
      </c>
      <c r="J19" s="5"/>
      <c r="K19" s="1" t="s">
        <v>117</v>
      </c>
      <c r="L19" s="6">
        <v>1.54E-2</v>
      </c>
    </row>
    <row r="20" spans="1:12" x14ac:dyDescent="0.3">
      <c r="A20" s="1">
        <v>13</v>
      </c>
      <c r="B20" s="1" t="s">
        <v>222</v>
      </c>
      <c r="C20" s="1" t="s">
        <v>223</v>
      </c>
      <c r="D20" s="1" t="s">
        <v>217</v>
      </c>
      <c r="E20" s="11">
        <v>646802</v>
      </c>
      <c r="F20" s="5">
        <v>7935.61</v>
      </c>
      <c r="G20" s="6">
        <v>2.9600000000000001E-2</v>
      </c>
      <c r="J20" s="5"/>
      <c r="K20" s="1" t="s">
        <v>95</v>
      </c>
      <c r="L20" s="6">
        <v>9.7999999999999997E-3</v>
      </c>
    </row>
    <row r="21" spans="1:12" x14ac:dyDescent="0.3">
      <c r="A21" s="1">
        <v>14</v>
      </c>
      <c r="B21" s="1" t="s">
        <v>36</v>
      </c>
      <c r="C21" s="1" t="s">
        <v>37</v>
      </c>
      <c r="D21" s="1" t="s">
        <v>31</v>
      </c>
      <c r="E21" s="11">
        <v>1306084</v>
      </c>
      <c r="F21" s="5">
        <v>7553.08</v>
      </c>
      <c r="G21" s="6">
        <v>2.8199999999999999E-2</v>
      </c>
      <c r="J21" s="5"/>
      <c r="K21" s="1" t="s">
        <v>443</v>
      </c>
      <c r="L21" s="6">
        <v>9.4000000000000004E-3</v>
      </c>
    </row>
    <row r="22" spans="1:12" x14ac:dyDescent="0.3">
      <c r="A22" s="1">
        <v>15</v>
      </c>
      <c r="B22" s="1" t="s">
        <v>224</v>
      </c>
      <c r="C22" s="1" t="s">
        <v>225</v>
      </c>
      <c r="D22" s="1" t="s">
        <v>85</v>
      </c>
      <c r="E22" s="11">
        <v>743577</v>
      </c>
      <c r="F22" s="5">
        <v>7343.94</v>
      </c>
      <c r="G22" s="6">
        <v>2.7400000000000001E-2</v>
      </c>
      <c r="J22" s="5"/>
      <c r="K22" s="1" t="s">
        <v>77</v>
      </c>
      <c r="L22" s="6">
        <v>8.8999999999999999E-3</v>
      </c>
    </row>
    <row r="23" spans="1:12" x14ac:dyDescent="0.3">
      <c r="A23" s="1">
        <v>16</v>
      </c>
      <c r="B23" s="1" t="s">
        <v>252</v>
      </c>
      <c r="C23" s="1" t="s">
        <v>253</v>
      </c>
      <c r="D23" s="1" t="s">
        <v>254</v>
      </c>
      <c r="E23" s="11">
        <v>4602314</v>
      </c>
      <c r="F23" s="5">
        <v>7315.38</v>
      </c>
      <c r="G23" s="6">
        <v>2.7300000000000001E-2</v>
      </c>
      <c r="J23" s="5"/>
      <c r="K23" s="1" t="s">
        <v>23</v>
      </c>
      <c r="L23" s="6">
        <v>6.1499999999999999E-2</v>
      </c>
    </row>
    <row r="24" spans="1:12" x14ac:dyDescent="0.3">
      <c r="A24" s="1">
        <v>17</v>
      </c>
      <c r="B24" s="1" t="s">
        <v>305</v>
      </c>
      <c r="C24" s="1" t="s">
        <v>306</v>
      </c>
      <c r="D24" s="1" t="s">
        <v>85</v>
      </c>
      <c r="E24" s="11">
        <v>185089</v>
      </c>
      <c r="F24" s="5">
        <v>6496.44</v>
      </c>
      <c r="G24" s="6">
        <v>2.4199999999999999E-2</v>
      </c>
      <c r="J24" s="5"/>
    </row>
    <row r="25" spans="1:12" x14ac:dyDescent="0.3">
      <c r="A25" s="1">
        <v>18</v>
      </c>
      <c r="B25" s="1" t="s">
        <v>29</v>
      </c>
      <c r="C25" s="1" t="s">
        <v>30</v>
      </c>
      <c r="D25" s="1" t="s">
        <v>31</v>
      </c>
      <c r="E25" s="11">
        <v>351858</v>
      </c>
      <c r="F25" s="5">
        <v>5937.96</v>
      </c>
      <c r="G25" s="6">
        <v>2.2100000000000002E-2</v>
      </c>
      <c r="J25" s="5"/>
    </row>
    <row r="26" spans="1:12" x14ac:dyDescent="0.3">
      <c r="A26" s="1">
        <v>19</v>
      </c>
      <c r="B26" s="1" t="s">
        <v>292</v>
      </c>
      <c r="C26" s="1" t="s">
        <v>293</v>
      </c>
      <c r="D26" s="1" t="s">
        <v>217</v>
      </c>
      <c r="E26" s="11">
        <v>225647</v>
      </c>
      <c r="F26" s="5">
        <v>5773.4</v>
      </c>
      <c r="G26" s="6">
        <v>2.1499999999999998E-2</v>
      </c>
      <c r="J26" s="5"/>
    </row>
    <row r="27" spans="1:12" x14ac:dyDescent="0.3">
      <c r="A27" s="1">
        <v>20</v>
      </c>
      <c r="B27" s="1" t="s">
        <v>211</v>
      </c>
      <c r="C27" s="1" t="s">
        <v>212</v>
      </c>
      <c r="D27" s="1" t="s">
        <v>122</v>
      </c>
      <c r="E27" s="11">
        <v>90473</v>
      </c>
      <c r="F27" s="5">
        <v>5681.79</v>
      </c>
      <c r="G27" s="6">
        <v>2.12E-2</v>
      </c>
      <c r="J27" s="5"/>
    </row>
    <row r="28" spans="1:12" x14ac:dyDescent="0.3">
      <c r="A28" s="1">
        <v>21</v>
      </c>
      <c r="B28" s="1" t="s">
        <v>196</v>
      </c>
      <c r="C28" s="1" t="s">
        <v>197</v>
      </c>
      <c r="D28" s="1" t="s">
        <v>69</v>
      </c>
      <c r="E28" s="11">
        <v>432858</v>
      </c>
      <c r="F28" s="5">
        <v>5422.63</v>
      </c>
      <c r="G28" s="6">
        <v>2.0199999999999999E-2</v>
      </c>
      <c r="J28" s="5"/>
    </row>
    <row r="29" spans="1:12" x14ac:dyDescent="0.3">
      <c r="A29" s="1">
        <v>22</v>
      </c>
      <c r="B29" s="1" t="s">
        <v>143</v>
      </c>
      <c r="C29" s="1" t="s">
        <v>144</v>
      </c>
      <c r="D29" s="1" t="s">
        <v>85</v>
      </c>
      <c r="E29" s="11">
        <v>711797</v>
      </c>
      <c r="F29" s="5">
        <v>5054.83</v>
      </c>
      <c r="G29" s="6">
        <v>1.8800000000000001E-2</v>
      </c>
      <c r="J29" s="5"/>
    </row>
    <row r="30" spans="1:12" x14ac:dyDescent="0.3">
      <c r="A30" s="1">
        <v>23</v>
      </c>
      <c r="B30" s="1" t="s">
        <v>411</v>
      </c>
      <c r="C30" s="1" t="s">
        <v>412</v>
      </c>
      <c r="D30" s="1" t="s">
        <v>266</v>
      </c>
      <c r="E30" s="11">
        <v>453139</v>
      </c>
      <c r="F30" s="5">
        <v>4890.05</v>
      </c>
      <c r="G30" s="6">
        <v>1.8200000000000001E-2</v>
      </c>
      <c r="J30" s="5"/>
    </row>
    <row r="31" spans="1:12" x14ac:dyDescent="0.3">
      <c r="A31" s="1">
        <v>24</v>
      </c>
      <c r="B31" s="1" t="s">
        <v>474</v>
      </c>
      <c r="C31" s="1" t="s">
        <v>475</v>
      </c>
      <c r="D31" s="1" t="s">
        <v>72</v>
      </c>
      <c r="E31" s="11">
        <v>6654846</v>
      </c>
      <c r="F31" s="5">
        <v>4884.66</v>
      </c>
      <c r="G31" s="6">
        <v>1.8200000000000001E-2</v>
      </c>
      <c r="J31" s="5"/>
    </row>
    <row r="32" spans="1:12" x14ac:dyDescent="0.3">
      <c r="A32" s="1">
        <v>25</v>
      </c>
      <c r="B32" s="1" t="s">
        <v>115</v>
      </c>
      <c r="C32" s="1" t="s">
        <v>116</v>
      </c>
      <c r="D32" s="1" t="s">
        <v>117</v>
      </c>
      <c r="E32" s="11">
        <v>1102526</v>
      </c>
      <c r="F32" s="5">
        <v>4133.92</v>
      </c>
      <c r="G32" s="6">
        <v>1.54E-2</v>
      </c>
      <c r="J32" s="5"/>
    </row>
    <row r="33" spans="1:10" x14ac:dyDescent="0.3">
      <c r="A33" s="1">
        <v>26</v>
      </c>
      <c r="B33" s="1" t="s">
        <v>509</v>
      </c>
      <c r="C33" s="1" t="s">
        <v>510</v>
      </c>
      <c r="D33" s="1" t="s">
        <v>85</v>
      </c>
      <c r="E33" s="11">
        <v>428284</v>
      </c>
      <c r="F33" s="5">
        <v>3038.67</v>
      </c>
      <c r="G33" s="6">
        <v>1.1299999999999999E-2</v>
      </c>
      <c r="J33" s="5"/>
    </row>
    <row r="34" spans="1:10" x14ac:dyDescent="0.3">
      <c r="A34" s="1">
        <v>27</v>
      </c>
      <c r="B34" s="1" t="s">
        <v>175</v>
      </c>
      <c r="C34" s="1" t="s">
        <v>176</v>
      </c>
      <c r="D34" s="1" t="s">
        <v>85</v>
      </c>
      <c r="E34" s="11">
        <v>544088</v>
      </c>
      <c r="F34" s="5">
        <v>3025.95</v>
      </c>
      <c r="G34" s="6">
        <v>1.1299999999999999E-2</v>
      </c>
      <c r="J34" s="5"/>
    </row>
    <row r="35" spans="1:10" x14ac:dyDescent="0.3">
      <c r="A35" s="1">
        <v>28</v>
      </c>
      <c r="B35" s="1" t="s">
        <v>93</v>
      </c>
      <c r="C35" s="1" t="s">
        <v>94</v>
      </c>
      <c r="D35" s="1" t="s">
        <v>95</v>
      </c>
      <c r="E35" s="11">
        <v>278217</v>
      </c>
      <c r="F35" s="5">
        <v>2622.06</v>
      </c>
      <c r="G35" s="6">
        <v>9.7999999999999997E-3</v>
      </c>
      <c r="J35" s="5"/>
    </row>
    <row r="36" spans="1:10" x14ac:dyDescent="0.3">
      <c r="A36" s="1">
        <v>29</v>
      </c>
      <c r="B36" s="1" t="s">
        <v>441</v>
      </c>
      <c r="C36" s="1" t="s">
        <v>442</v>
      </c>
      <c r="D36" s="1" t="s">
        <v>443</v>
      </c>
      <c r="E36" s="11">
        <v>73219</v>
      </c>
      <c r="F36" s="5">
        <v>2525.7600000000002</v>
      </c>
      <c r="G36" s="6">
        <v>9.4000000000000004E-3</v>
      </c>
      <c r="J36" s="5"/>
    </row>
    <row r="37" spans="1:10" x14ac:dyDescent="0.3">
      <c r="A37" s="1">
        <v>30</v>
      </c>
      <c r="B37" s="1" t="s">
        <v>947</v>
      </c>
      <c r="C37" s="1" t="s">
        <v>948</v>
      </c>
      <c r="D37" s="1" t="s">
        <v>77</v>
      </c>
      <c r="E37" s="11">
        <v>110534</v>
      </c>
      <c r="F37" s="5">
        <v>2376.15</v>
      </c>
      <c r="G37" s="6">
        <v>8.8999999999999999E-3</v>
      </c>
      <c r="J37" s="5"/>
    </row>
    <row r="38" spans="1:10" x14ac:dyDescent="0.3">
      <c r="A38" s="1">
        <v>31</v>
      </c>
      <c r="B38" s="1" t="s">
        <v>307</v>
      </c>
      <c r="C38" s="1" t="s">
        <v>308</v>
      </c>
      <c r="D38" s="1" t="s">
        <v>301</v>
      </c>
      <c r="E38" s="11">
        <v>1098</v>
      </c>
      <c r="F38" s="5">
        <v>1.1299999999999999</v>
      </c>
      <c r="G38" s="6" t="s">
        <v>423</v>
      </c>
      <c r="J38" s="5"/>
    </row>
    <row r="39" spans="1:10" x14ac:dyDescent="0.3">
      <c r="A39" s="8"/>
      <c r="B39" s="8" t="s">
        <v>14</v>
      </c>
      <c r="C39" s="8"/>
      <c r="D39" s="8"/>
      <c r="E39" s="8"/>
      <c r="F39" s="9">
        <v>251710.95</v>
      </c>
      <c r="G39" s="10">
        <v>0.9385</v>
      </c>
    </row>
    <row r="41" spans="1:10" x14ac:dyDescent="0.3">
      <c r="B41" s="3" t="s">
        <v>12</v>
      </c>
    </row>
    <row r="42" spans="1:10" x14ac:dyDescent="0.3">
      <c r="A42" s="1">
        <v>32</v>
      </c>
      <c r="B42" s="3" t="s">
        <v>13</v>
      </c>
      <c r="F42" s="5">
        <v>15858.08</v>
      </c>
      <c r="G42" s="6">
        <v>5.91E-2</v>
      </c>
      <c r="H42" s="7">
        <v>45048</v>
      </c>
    </row>
    <row r="43" spans="1:10" x14ac:dyDescent="0.3">
      <c r="A43" s="8"/>
      <c r="B43" s="8" t="s">
        <v>14</v>
      </c>
      <c r="C43" s="8"/>
      <c r="D43" s="8"/>
      <c r="E43" s="8"/>
      <c r="F43" s="9">
        <v>15858.08</v>
      </c>
      <c r="G43" s="10">
        <v>5.91E-2</v>
      </c>
    </row>
    <row r="45" spans="1:10" x14ac:dyDescent="0.3">
      <c r="B45" s="3" t="s">
        <v>17</v>
      </c>
    </row>
    <row r="46" spans="1:10" x14ac:dyDescent="0.3">
      <c r="B46" s="1" t="s">
        <v>402</v>
      </c>
      <c r="E46" s="11"/>
      <c r="F46" s="5">
        <v>1000</v>
      </c>
      <c r="G46" s="6">
        <v>3.7000000000000002E-3</v>
      </c>
      <c r="J46" s="5"/>
    </row>
    <row r="47" spans="1:10" x14ac:dyDescent="0.3">
      <c r="B47" s="1" t="s">
        <v>18</v>
      </c>
      <c r="E47" s="11"/>
      <c r="F47" s="5">
        <v>-336.71</v>
      </c>
      <c r="G47" s="6">
        <v>-1.2999999999999999E-3</v>
      </c>
      <c r="J47" s="5"/>
    </row>
    <row r="48" spans="1:10" x14ac:dyDescent="0.3">
      <c r="A48" s="8"/>
      <c r="B48" s="8" t="s">
        <v>14</v>
      </c>
      <c r="C48" s="8"/>
      <c r="D48" s="8"/>
      <c r="E48" s="8"/>
      <c r="F48" s="9">
        <v>663.29</v>
      </c>
      <c r="G48" s="10">
        <v>2.3999999999999998E-3</v>
      </c>
    </row>
    <row r="50" spans="1:7" x14ac:dyDescent="0.3">
      <c r="A50" s="4"/>
      <c r="B50" s="4" t="s">
        <v>19</v>
      </c>
      <c r="C50" s="4"/>
      <c r="D50" s="4"/>
      <c r="E50" s="4"/>
      <c r="F50" s="12">
        <v>268232.32000000001</v>
      </c>
      <c r="G50" s="13">
        <v>1</v>
      </c>
    </row>
    <row r="51" spans="1:7" x14ac:dyDescent="0.3">
      <c r="A51" s="1" t="s">
        <v>54</v>
      </c>
    </row>
    <row r="52" spans="1:7" x14ac:dyDescent="0.3">
      <c r="A52" s="14">
        <v>1</v>
      </c>
      <c r="B52" s="14" t="s">
        <v>427</v>
      </c>
    </row>
    <row r="53" spans="1:7" x14ac:dyDescent="0.3">
      <c r="A53" s="15">
        <v>2</v>
      </c>
      <c r="B53" s="15" t="s">
        <v>56</v>
      </c>
    </row>
    <row r="57" spans="1:7" ht="16.5" x14ac:dyDescent="0.3">
      <c r="B57" s="27" t="s">
        <v>24</v>
      </c>
    </row>
    <row r="71" spans="2:2" ht="16.5" x14ac:dyDescent="0.3">
      <c r="B71" s="27" t="s">
        <v>1212</v>
      </c>
    </row>
  </sheetData>
  <mergeCells count="1">
    <mergeCell ref="B1:F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73C5A-1774-4A94-99AF-975AD6E74557}">
  <dimension ref="A1:L108"/>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43.140625" style="1" bestFit="1" customWidth="1"/>
    <col min="5" max="5" width="11.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43.140625" style="1" bestFit="1" customWidth="1"/>
    <col min="12" max="12" width="7.85546875" style="1" bestFit="1" customWidth="1"/>
    <col min="13" max="16384" width="9.140625" style="1"/>
  </cols>
  <sheetData>
    <row r="1" spans="1:12" ht="18.75" x14ac:dyDescent="0.3">
      <c r="A1" s="2"/>
      <c r="B1" s="34" t="s">
        <v>1207</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32</v>
      </c>
      <c r="C8" s="1" t="s">
        <v>33</v>
      </c>
      <c r="D8" s="1" t="s">
        <v>31</v>
      </c>
      <c r="E8" s="11">
        <v>6064081</v>
      </c>
      <c r="F8" s="5">
        <v>55647.040000000001</v>
      </c>
      <c r="G8" s="6">
        <v>7.5999999999999998E-2</v>
      </c>
      <c r="J8" s="5"/>
      <c r="K8" s="3" t="s">
        <v>20</v>
      </c>
      <c r="L8" s="3" t="s">
        <v>21</v>
      </c>
    </row>
    <row r="9" spans="1:12" x14ac:dyDescent="0.3">
      <c r="A9" s="1">
        <v>2</v>
      </c>
      <c r="B9" s="1" t="s">
        <v>29</v>
      </c>
      <c r="C9" s="1" t="s">
        <v>30</v>
      </c>
      <c r="D9" s="1" t="s">
        <v>31</v>
      </c>
      <c r="E9" s="11">
        <v>2820761</v>
      </c>
      <c r="F9" s="5">
        <v>47603.16</v>
      </c>
      <c r="G9" s="6">
        <v>6.5000000000000002E-2</v>
      </c>
      <c r="J9" s="5"/>
      <c r="K9" s="1" t="s">
        <v>31</v>
      </c>
      <c r="L9" s="6">
        <v>0.26939999999999997</v>
      </c>
    </row>
    <row r="10" spans="1:12" x14ac:dyDescent="0.3">
      <c r="A10" s="1">
        <v>3</v>
      </c>
      <c r="B10" s="1" t="s">
        <v>36</v>
      </c>
      <c r="C10" s="1" t="s">
        <v>37</v>
      </c>
      <c r="D10" s="1" t="s">
        <v>31</v>
      </c>
      <c r="E10" s="11">
        <v>6147956</v>
      </c>
      <c r="F10" s="5">
        <v>35553.629999999997</v>
      </c>
      <c r="G10" s="6">
        <v>4.8500000000000001E-2</v>
      </c>
      <c r="J10" s="5"/>
      <c r="K10" s="1" t="s">
        <v>85</v>
      </c>
      <c r="L10" s="6">
        <v>9.4399999999999998E-2</v>
      </c>
    </row>
    <row r="11" spans="1:12" x14ac:dyDescent="0.3">
      <c r="A11" s="1">
        <v>4</v>
      </c>
      <c r="B11" s="1" t="s">
        <v>38</v>
      </c>
      <c r="C11" s="1" t="s">
        <v>39</v>
      </c>
      <c r="D11" s="1" t="s">
        <v>31</v>
      </c>
      <c r="E11" s="11">
        <v>2949926</v>
      </c>
      <c r="F11" s="5">
        <v>25369.360000000001</v>
      </c>
      <c r="G11" s="6">
        <v>3.4599999999999999E-2</v>
      </c>
      <c r="J11" s="5"/>
      <c r="K11" s="1" t="s">
        <v>69</v>
      </c>
      <c r="L11" s="6">
        <v>7.8200000000000006E-2</v>
      </c>
    </row>
    <row r="12" spans="1:12" x14ac:dyDescent="0.3">
      <c r="A12" s="1">
        <v>5</v>
      </c>
      <c r="B12" s="1" t="s">
        <v>196</v>
      </c>
      <c r="C12" s="1" t="s">
        <v>197</v>
      </c>
      <c r="D12" s="1" t="s">
        <v>69</v>
      </c>
      <c r="E12" s="11">
        <v>1979774</v>
      </c>
      <c r="F12" s="5">
        <v>24801.62</v>
      </c>
      <c r="G12" s="6">
        <v>3.39E-2</v>
      </c>
      <c r="J12" s="5"/>
      <c r="K12" s="1" t="s">
        <v>122</v>
      </c>
      <c r="L12" s="6">
        <v>6.4100000000000004E-2</v>
      </c>
    </row>
    <row r="13" spans="1:12" x14ac:dyDescent="0.3">
      <c r="A13" s="1">
        <v>6</v>
      </c>
      <c r="B13" s="1" t="s">
        <v>218</v>
      </c>
      <c r="C13" s="1" t="s">
        <v>219</v>
      </c>
      <c r="D13" s="1" t="s">
        <v>69</v>
      </c>
      <c r="E13" s="11">
        <v>1441573</v>
      </c>
      <c r="F13" s="5">
        <v>15339.78</v>
      </c>
      <c r="G13" s="6">
        <v>2.0899999999999998E-2</v>
      </c>
      <c r="J13" s="5"/>
      <c r="K13" s="1" t="s">
        <v>217</v>
      </c>
      <c r="L13" s="6">
        <v>5.4600000000000003E-2</v>
      </c>
    </row>
    <row r="14" spans="1:12" x14ac:dyDescent="0.3">
      <c r="A14" s="1">
        <v>7</v>
      </c>
      <c r="B14" s="1" t="s">
        <v>255</v>
      </c>
      <c r="C14" s="1" t="s">
        <v>256</v>
      </c>
      <c r="D14" s="1" t="s">
        <v>85</v>
      </c>
      <c r="E14" s="11">
        <v>295412</v>
      </c>
      <c r="F14" s="5">
        <v>14563.37</v>
      </c>
      <c r="G14" s="6">
        <v>1.9900000000000001E-2</v>
      </c>
      <c r="J14" s="5"/>
      <c r="K14" s="1" t="s">
        <v>77</v>
      </c>
      <c r="L14" s="6">
        <v>4.3700000000000003E-2</v>
      </c>
    </row>
    <row r="15" spans="1:12" x14ac:dyDescent="0.3">
      <c r="A15" s="1">
        <v>8</v>
      </c>
      <c r="B15" s="1" t="s">
        <v>943</v>
      </c>
      <c r="C15" s="1" t="s">
        <v>944</v>
      </c>
      <c r="D15" s="1" t="s">
        <v>339</v>
      </c>
      <c r="E15" s="11">
        <v>1000892</v>
      </c>
      <c r="F15" s="5">
        <v>14469.9</v>
      </c>
      <c r="G15" s="6">
        <v>1.9800000000000002E-2</v>
      </c>
      <c r="J15" s="5"/>
      <c r="K15" s="1" t="s">
        <v>80</v>
      </c>
      <c r="L15" s="6">
        <v>3.7999999999999999E-2</v>
      </c>
    </row>
    <row r="16" spans="1:12" x14ac:dyDescent="0.3">
      <c r="A16" s="1">
        <v>9</v>
      </c>
      <c r="B16" s="1" t="s">
        <v>232</v>
      </c>
      <c r="C16" s="1" t="s">
        <v>233</v>
      </c>
      <c r="D16" s="1" t="s">
        <v>217</v>
      </c>
      <c r="E16" s="11">
        <v>2952658</v>
      </c>
      <c r="F16" s="5">
        <v>14318.91</v>
      </c>
      <c r="G16" s="6">
        <v>1.95E-2</v>
      </c>
      <c r="J16" s="5"/>
      <c r="K16" s="1" t="s">
        <v>228</v>
      </c>
      <c r="L16" s="6">
        <v>3.73E-2</v>
      </c>
    </row>
    <row r="17" spans="1:12" x14ac:dyDescent="0.3">
      <c r="A17" s="1">
        <v>10</v>
      </c>
      <c r="B17" s="1" t="s">
        <v>305</v>
      </c>
      <c r="C17" s="1" t="s">
        <v>306</v>
      </c>
      <c r="D17" s="1" t="s">
        <v>85</v>
      </c>
      <c r="E17" s="11">
        <v>400251</v>
      </c>
      <c r="F17" s="5">
        <v>14048.41</v>
      </c>
      <c r="G17" s="6">
        <v>1.9199999999999998E-2</v>
      </c>
      <c r="J17" s="5"/>
      <c r="K17" s="1" t="s">
        <v>193</v>
      </c>
      <c r="L17" s="6">
        <v>2.5499999999999998E-2</v>
      </c>
    </row>
    <row r="18" spans="1:12" x14ac:dyDescent="0.3">
      <c r="A18" s="1">
        <v>11</v>
      </c>
      <c r="B18" s="1" t="s">
        <v>224</v>
      </c>
      <c r="C18" s="1" t="s">
        <v>225</v>
      </c>
      <c r="D18" s="1" t="s">
        <v>85</v>
      </c>
      <c r="E18" s="11">
        <v>1343965</v>
      </c>
      <c r="F18" s="5">
        <v>13273.67</v>
      </c>
      <c r="G18" s="6">
        <v>1.8100000000000002E-2</v>
      </c>
      <c r="J18" s="5"/>
      <c r="K18" s="1" t="s">
        <v>95</v>
      </c>
      <c r="L18" s="6">
        <v>2.4899999999999999E-2</v>
      </c>
    </row>
    <row r="19" spans="1:12" x14ac:dyDescent="0.3">
      <c r="A19" s="1">
        <v>12</v>
      </c>
      <c r="B19" s="1" t="s">
        <v>222</v>
      </c>
      <c r="C19" s="1" t="s">
        <v>223</v>
      </c>
      <c r="D19" s="1" t="s">
        <v>217</v>
      </c>
      <c r="E19" s="11">
        <v>1080712</v>
      </c>
      <c r="F19" s="5">
        <v>13259.26</v>
      </c>
      <c r="G19" s="6">
        <v>1.8100000000000002E-2</v>
      </c>
      <c r="J19" s="5"/>
      <c r="K19" s="1" t="s">
        <v>106</v>
      </c>
      <c r="L19" s="6">
        <v>2.3599999999999999E-2</v>
      </c>
    </row>
    <row r="20" spans="1:12" x14ac:dyDescent="0.3">
      <c r="A20" s="1">
        <v>13</v>
      </c>
      <c r="B20" s="1" t="s">
        <v>206</v>
      </c>
      <c r="C20" s="1" t="s">
        <v>207</v>
      </c>
      <c r="D20" s="1" t="s">
        <v>200</v>
      </c>
      <c r="E20" s="11">
        <v>531109</v>
      </c>
      <c r="F20" s="5">
        <v>13050.94</v>
      </c>
      <c r="G20" s="6">
        <v>1.78E-2</v>
      </c>
      <c r="J20" s="5"/>
      <c r="K20" s="1" t="s">
        <v>72</v>
      </c>
      <c r="L20" s="6">
        <v>2.3199999999999998E-2</v>
      </c>
    </row>
    <row r="21" spans="1:12" x14ac:dyDescent="0.3">
      <c r="A21" s="1">
        <v>14</v>
      </c>
      <c r="B21" s="1" t="s">
        <v>449</v>
      </c>
      <c r="C21" s="1" t="s">
        <v>450</v>
      </c>
      <c r="D21" s="1" t="s">
        <v>80</v>
      </c>
      <c r="E21" s="11">
        <v>11643890</v>
      </c>
      <c r="F21" s="5">
        <v>12493.89</v>
      </c>
      <c r="G21" s="6">
        <v>1.7100000000000001E-2</v>
      </c>
      <c r="J21" s="5"/>
      <c r="K21" s="1" t="s">
        <v>205</v>
      </c>
      <c r="L21" s="6">
        <v>2.1399999999999999E-2</v>
      </c>
    </row>
    <row r="22" spans="1:12" x14ac:dyDescent="0.3">
      <c r="A22" s="1">
        <v>15</v>
      </c>
      <c r="B22" s="1" t="s">
        <v>215</v>
      </c>
      <c r="C22" s="1" t="s">
        <v>216</v>
      </c>
      <c r="D22" s="1" t="s">
        <v>217</v>
      </c>
      <c r="E22" s="11">
        <v>145315</v>
      </c>
      <c r="F22" s="5">
        <v>12481.9</v>
      </c>
      <c r="G22" s="6">
        <v>1.7000000000000001E-2</v>
      </c>
      <c r="J22" s="5"/>
      <c r="K22" s="1" t="s">
        <v>266</v>
      </c>
      <c r="L22" s="6">
        <v>1.9900000000000001E-2</v>
      </c>
    </row>
    <row r="23" spans="1:12" x14ac:dyDescent="0.3">
      <c r="A23" s="1">
        <v>16</v>
      </c>
      <c r="B23" s="1" t="s">
        <v>81</v>
      </c>
      <c r="C23" s="1" t="s">
        <v>82</v>
      </c>
      <c r="D23" s="1" t="s">
        <v>77</v>
      </c>
      <c r="E23" s="11">
        <v>450734</v>
      </c>
      <c r="F23" s="5">
        <v>12268.08</v>
      </c>
      <c r="G23" s="6">
        <v>1.67E-2</v>
      </c>
      <c r="J23" s="5"/>
      <c r="K23" s="1" t="s">
        <v>339</v>
      </c>
      <c r="L23" s="6">
        <v>1.9800000000000002E-2</v>
      </c>
    </row>
    <row r="24" spans="1:12" x14ac:dyDescent="0.3">
      <c r="A24" s="1">
        <v>17</v>
      </c>
      <c r="B24" s="1" t="s">
        <v>309</v>
      </c>
      <c r="C24" s="1" t="s">
        <v>310</v>
      </c>
      <c r="D24" s="1" t="s">
        <v>193</v>
      </c>
      <c r="E24" s="11">
        <v>4831398</v>
      </c>
      <c r="F24" s="5">
        <v>12138.89</v>
      </c>
      <c r="G24" s="6">
        <v>1.66E-2</v>
      </c>
      <c r="J24" s="5"/>
      <c r="K24" s="1" t="s">
        <v>92</v>
      </c>
      <c r="L24" s="6">
        <v>1.9300000000000001E-2</v>
      </c>
    </row>
    <row r="25" spans="1:12" x14ac:dyDescent="0.3">
      <c r="A25" s="1">
        <v>18</v>
      </c>
      <c r="B25" s="1" t="s">
        <v>588</v>
      </c>
      <c r="C25" s="1" t="s">
        <v>589</v>
      </c>
      <c r="D25" s="1" t="s">
        <v>461</v>
      </c>
      <c r="E25" s="11">
        <v>1856472</v>
      </c>
      <c r="F25" s="5">
        <v>11356.04</v>
      </c>
      <c r="G25" s="6">
        <v>1.55E-2</v>
      </c>
      <c r="J25" s="5"/>
      <c r="K25" s="1" t="s">
        <v>200</v>
      </c>
      <c r="L25" s="6">
        <v>1.78E-2</v>
      </c>
    </row>
    <row r="26" spans="1:12" x14ac:dyDescent="0.3">
      <c r="A26" s="1">
        <v>19</v>
      </c>
      <c r="B26" s="1" t="s">
        <v>93</v>
      </c>
      <c r="C26" s="1" t="s">
        <v>94</v>
      </c>
      <c r="D26" s="1" t="s">
        <v>95</v>
      </c>
      <c r="E26" s="11">
        <v>1183029</v>
      </c>
      <c r="F26" s="5">
        <v>11149.46</v>
      </c>
      <c r="G26" s="6">
        <v>1.52E-2</v>
      </c>
      <c r="J26" s="5"/>
      <c r="K26" s="1" t="s">
        <v>461</v>
      </c>
      <c r="L26" s="6">
        <v>1.55E-2</v>
      </c>
    </row>
    <row r="27" spans="1:12" x14ac:dyDescent="0.3">
      <c r="A27" s="1">
        <v>20</v>
      </c>
      <c r="B27" s="1" t="s">
        <v>455</v>
      </c>
      <c r="C27" s="1" t="s">
        <v>456</v>
      </c>
      <c r="D27" s="1" t="s">
        <v>122</v>
      </c>
      <c r="E27" s="11">
        <v>1426845</v>
      </c>
      <c r="F27" s="5">
        <v>11018.81</v>
      </c>
      <c r="G27" s="6">
        <v>1.4999999999999999E-2</v>
      </c>
      <c r="J27" s="5"/>
      <c r="K27" s="1" t="s">
        <v>210</v>
      </c>
      <c r="L27" s="6">
        <v>1.52E-2</v>
      </c>
    </row>
    <row r="28" spans="1:12" x14ac:dyDescent="0.3">
      <c r="A28" s="1">
        <v>21</v>
      </c>
      <c r="B28" s="1" t="s">
        <v>576</v>
      </c>
      <c r="C28" s="1" t="s">
        <v>577</v>
      </c>
      <c r="D28" s="1" t="s">
        <v>122</v>
      </c>
      <c r="E28" s="11">
        <v>6090126</v>
      </c>
      <c r="F28" s="5">
        <v>10347.120000000001</v>
      </c>
      <c r="G28" s="6">
        <v>1.41E-2</v>
      </c>
      <c r="J28" s="5"/>
      <c r="K28" s="1" t="s">
        <v>117</v>
      </c>
      <c r="L28" s="6">
        <v>1.34E-2</v>
      </c>
    </row>
    <row r="29" spans="1:12" x14ac:dyDescent="0.3">
      <c r="A29" s="1">
        <v>22</v>
      </c>
      <c r="B29" s="1" t="s">
        <v>208</v>
      </c>
      <c r="C29" s="1" t="s">
        <v>209</v>
      </c>
      <c r="D29" s="1" t="s">
        <v>210</v>
      </c>
      <c r="E29" s="11">
        <v>1288808</v>
      </c>
      <c r="F29" s="5">
        <v>10301.44</v>
      </c>
      <c r="G29" s="6">
        <v>1.41E-2</v>
      </c>
      <c r="J29" s="5"/>
      <c r="K29" s="1" t="s">
        <v>236</v>
      </c>
      <c r="L29" s="6">
        <v>1.2800000000000001E-2</v>
      </c>
    </row>
    <row r="30" spans="1:12" x14ac:dyDescent="0.3">
      <c r="A30" s="1">
        <v>23</v>
      </c>
      <c r="B30" s="1" t="s">
        <v>46</v>
      </c>
      <c r="C30" s="1" t="s">
        <v>47</v>
      </c>
      <c r="D30" s="1" t="s">
        <v>31</v>
      </c>
      <c r="E30" s="11">
        <v>7280954</v>
      </c>
      <c r="F30" s="5">
        <v>9825.65</v>
      </c>
      <c r="G30" s="6">
        <v>1.34E-2</v>
      </c>
      <c r="J30" s="5"/>
      <c r="K30" s="1" t="s">
        <v>301</v>
      </c>
      <c r="L30" s="6">
        <v>1.0699999999999999E-2</v>
      </c>
    </row>
    <row r="31" spans="1:12" x14ac:dyDescent="0.3">
      <c r="A31" s="1">
        <v>24</v>
      </c>
      <c r="B31" s="1" t="s">
        <v>115</v>
      </c>
      <c r="C31" s="1" t="s">
        <v>116</v>
      </c>
      <c r="D31" s="1" t="s">
        <v>117</v>
      </c>
      <c r="E31" s="11">
        <v>2617869</v>
      </c>
      <c r="F31" s="5">
        <v>9815.7000000000007</v>
      </c>
      <c r="G31" s="6">
        <v>1.34E-2</v>
      </c>
      <c r="J31" s="5"/>
      <c r="K31" s="1" t="s">
        <v>443</v>
      </c>
      <c r="L31" s="6">
        <v>1.0200000000000001E-2</v>
      </c>
    </row>
    <row r="32" spans="1:12" x14ac:dyDescent="0.3">
      <c r="A32" s="1">
        <v>25</v>
      </c>
      <c r="B32" s="1" t="s">
        <v>211</v>
      </c>
      <c r="C32" s="1" t="s">
        <v>212</v>
      </c>
      <c r="D32" s="1" t="s">
        <v>122</v>
      </c>
      <c r="E32" s="11">
        <v>156142</v>
      </c>
      <c r="F32" s="5">
        <v>9805.8700000000008</v>
      </c>
      <c r="G32" s="6">
        <v>1.34E-2</v>
      </c>
      <c r="J32" s="5"/>
      <c r="K32" s="1" t="s">
        <v>241</v>
      </c>
      <c r="L32" s="6">
        <v>9.2999999999999992E-3</v>
      </c>
    </row>
    <row r="33" spans="1:12" x14ac:dyDescent="0.3">
      <c r="A33" s="1">
        <v>26</v>
      </c>
      <c r="B33" s="1" t="s">
        <v>44</v>
      </c>
      <c r="C33" s="1" t="s">
        <v>45</v>
      </c>
      <c r="D33" s="1" t="s">
        <v>31</v>
      </c>
      <c r="E33" s="11">
        <v>1461594</v>
      </c>
      <c r="F33" s="5">
        <v>9702.7900000000009</v>
      </c>
      <c r="G33" s="6">
        <v>1.32E-2</v>
      </c>
      <c r="J33" s="5"/>
      <c r="K33" s="1" t="s">
        <v>621</v>
      </c>
      <c r="L33" s="6">
        <v>9.1999999999999998E-3</v>
      </c>
    </row>
    <row r="34" spans="1:12" x14ac:dyDescent="0.3">
      <c r="A34" s="1">
        <v>27</v>
      </c>
      <c r="B34" s="1" t="s">
        <v>566</v>
      </c>
      <c r="C34" s="1" t="s">
        <v>567</v>
      </c>
      <c r="D34" s="1" t="s">
        <v>228</v>
      </c>
      <c r="E34" s="11">
        <v>477634</v>
      </c>
      <c r="F34" s="5">
        <v>9534.5300000000007</v>
      </c>
      <c r="G34" s="6">
        <v>1.2999999999999999E-2</v>
      </c>
      <c r="J34" s="5"/>
      <c r="K34" s="1" t="s">
        <v>231</v>
      </c>
      <c r="L34" s="6">
        <v>8.3999999999999995E-3</v>
      </c>
    </row>
    <row r="35" spans="1:12" x14ac:dyDescent="0.3">
      <c r="A35" s="1">
        <v>28</v>
      </c>
      <c r="B35" s="1" t="s">
        <v>234</v>
      </c>
      <c r="C35" s="1" t="s">
        <v>235</v>
      </c>
      <c r="D35" s="1" t="s">
        <v>236</v>
      </c>
      <c r="E35" s="11">
        <v>5460131</v>
      </c>
      <c r="F35" s="5">
        <v>9391.43</v>
      </c>
      <c r="G35" s="6">
        <v>1.2800000000000001E-2</v>
      </c>
      <c r="J35" s="5"/>
      <c r="K35" s="1" t="s">
        <v>63</v>
      </c>
      <c r="L35" s="6">
        <v>8.3000000000000001E-3</v>
      </c>
    </row>
    <row r="36" spans="1:12" x14ac:dyDescent="0.3">
      <c r="A36" s="1">
        <v>29</v>
      </c>
      <c r="B36" s="1" t="s">
        <v>941</v>
      </c>
      <c r="C36" s="1" t="s">
        <v>942</v>
      </c>
      <c r="D36" s="1" t="s">
        <v>77</v>
      </c>
      <c r="E36" s="11">
        <v>1165782</v>
      </c>
      <c r="F36" s="5">
        <v>9341.99</v>
      </c>
      <c r="G36" s="6">
        <v>1.2800000000000001E-2</v>
      </c>
      <c r="J36" s="5"/>
      <c r="K36" s="1" t="s">
        <v>23</v>
      </c>
      <c r="L36" s="6">
        <v>1.1900000000000001E-2</v>
      </c>
    </row>
    <row r="37" spans="1:12" x14ac:dyDescent="0.3">
      <c r="A37" s="1">
        <v>30</v>
      </c>
      <c r="B37" s="1" t="s">
        <v>226</v>
      </c>
      <c r="C37" s="1" t="s">
        <v>227</v>
      </c>
      <c r="D37" s="1" t="s">
        <v>228</v>
      </c>
      <c r="E37" s="11">
        <v>122311</v>
      </c>
      <c r="F37" s="5">
        <v>9242.06</v>
      </c>
      <c r="G37" s="6">
        <v>1.26E-2</v>
      </c>
      <c r="J37" s="5"/>
    </row>
    <row r="38" spans="1:12" x14ac:dyDescent="0.3">
      <c r="A38" s="1">
        <v>31</v>
      </c>
      <c r="B38" s="1" t="s">
        <v>509</v>
      </c>
      <c r="C38" s="1" t="s">
        <v>510</v>
      </c>
      <c r="D38" s="1" t="s">
        <v>85</v>
      </c>
      <c r="E38" s="11">
        <v>1293127</v>
      </c>
      <c r="F38" s="5">
        <v>9174.74</v>
      </c>
      <c r="G38" s="6">
        <v>1.2500000000000001E-2</v>
      </c>
      <c r="J38" s="5"/>
    </row>
    <row r="39" spans="1:12" x14ac:dyDescent="0.3">
      <c r="A39" s="1">
        <v>32</v>
      </c>
      <c r="B39" s="1" t="s">
        <v>246</v>
      </c>
      <c r="C39" s="1" t="s">
        <v>247</v>
      </c>
      <c r="D39" s="1" t="s">
        <v>69</v>
      </c>
      <c r="E39" s="11">
        <v>881616</v>
      </c>
      <c r="F39" s="5">
        <v>9025.1</v>
      </c>
      <c r="G39" s="6">
        <v>1.23E-2</v>
      </c>
      <c r="J39" s="5"/>
    </row>
    <row r="40" spans="1:12" x14ac:dyDescent="0.3">
      <c r="A40" s="1">
        <v>33</v>
      </c>
      <c r="B40" s="1" t="s">
        <v>590</v>
      </c>
      <c r="C40" s="1" t="s">
        <v>591</v>
      </c>
      <c r="D40" s="1" t="s">
        <v>92</v>
      </c>
      <c r="E40" s="11">
        <v>944190</v>
      </c>
      <c r="F40" s="5">
        <v>8995.2999999999993</v>
      </c>
      <c r="G40" s="6">
        <v>1.23E-2</v>
      </c>
      <c r="J40" s="5"/>
    </row>
    <row r="41" spans="1:12" x14ac:dyDescent="0.3">
      <c r="A41" s="1">
        <v>34</v>
      </c>
      <c r="B41" s="1" t="s">
        <v>277</v>
      </c>
      <c r="C41" s="1" t="s">
        <v>278</v>
      </c>
      <c r="D41" s="1" t="s">
        <v>85</v>
      </c>
      <c r="E41" s="11">
        <v>956024</v>
      </c>
      <c r="F41" s="5">
        <v>8681.18</v>
      </c>
      <c r="G41" s="6">
        <v>1.18E-2</v>
      </c>
      <c r="J41" s="5"/>
    </row>
    <row r="42" spans="1:12" x14ac:dyDescent="0.3">
      <c r="A42" s="1">
        <v>35</v>
      </c>
      <c r="B42" s="1" t="s">
        <v>123</v>
      </c>
      <c r="C42" s="1" t="s">
        <v>124</v>
      </c>
      <c r="D42" s="1" t="s">
        <v>80</v>
      </c>
      <c r="E42" s="11">
        <v>3030116</v>
      </c>
      <c r="F42" s="5">
        <v>8634.32</v>
      </c>
      <c r="G42" s="6">
        <v>1.18E-2</v>
      </c>
      <c r="J42" s="5"/>
    </row>
    <row r="43" spans="1:12" x14ac:dyDescent="0.3">
      <c r="A43" s="1">
        <v>36</v>
      </c>
      <c r="B43" s="1" t="s">
        <v>270</v>
      </c>
      <c r="C43" s="1" t="s">
        <v>271</v>
      </c>
      <c r="D43" s="1" t="s">
        <v>266</v>
      </c>
      <c r="E43" s="11">
        <v>750172</v>
      </c>
      <c r="F43" s="5">
        <v>8552.7099999999991</v>
      </c>
      <c r="G43" s="6">
        <v>1.17E-2</v>
      </c>
      <c r="J43" s="5"/>
    </row>
    <row r="44" spans="1:12" x14ac:dyDescent="0.3">
      <c r="A44" s="1">
        <v>37</v>
      </c>
      <c r="B44" s="1" t="s">
        <v>329</v>
      </c>
      <c r="C44" s="1" t="s">
        <v>330</v>
      </c>
      <c r="D44" s="1" t="s">
        <v>228</v>
      </c>
      <c r="E44" s="11">
        <v>484734</v>
      </c>
      <c r="F44" s="5">
        <v>8545.1299999999992</v>
      </c>
      <c r="G44" s="6">
        <v>1.17E-2</v>
      </c>
      <c r="J44" s="5"/>
    </row>
    <row r="45" spans="1:12" x14ac:dyDescent="0.3">
      <c r="A45" s="1">
        <v>38</v>
      </c>
      <c r="B45" s="1" t="s">
        <v>474</v>
      </c>
      <c r="C45" s="1" t="s">
        <v>475</v>
      </c>
      <c r="D45" s="1" t="s">
        <v>72</v>
      </c>
      <c r="E45" s="11">
        <v>11634222</v>
      </c>
      <c r="F45" s="5">
        <v>8539.52</v>
      </c>
      <c r="G45" s="6">
        <v>1.17E-2</v>
      </c>
      <c r="J45" s="5"/>
    </row>
    <row r="46" spans="1:12" x14ac:dyDescent="0.3">
      <c r="A46" s="1">
        <v>39</v>
      </c>
      <c r="B46" s="1" t="s">
        <v>810</v>
      </c>
      <c r="C46" s="1" t="s">
        <v>811</v>
      </c>
      <c r="D46" s="1" t="s">
        <v>72</v>
      </c>
      <c r="E46" s="11">
        <v>1620825</v>
      </c>
      <c r="F46" s="5">
        <v>8447.74</v>
      </c>
      <c r="G46" s="6">
        <v>1.15E-2</v>
      </c>
      <c r="J46" s="5"/>
    </row>
    <row r="47" spans="1:12" x14ac:dyDescent="0.3">
      <c r="A47" s="1">
        <v>40</v>
      </c>
      <c r="B47" s="1" t="s">
        <v>604</v>
      </c>
      <c r="C47" s="1" t="s">
        <v>605</v>
      </c>
      <c r="D47" s="1" t="s">
        <v>122</v>
      </c>
      <c r="E47" s="11">
        <v>2405190</v>
      </c>
      <c r="F47" s="5">
        <v>8278.66</v>
      </c>
      <c r="G47" s="6">
        <v>1.1299999999999999E-2</v>
      </c>
      <c r="J47" s="5"/>
    </row>
    <row r="48" spans="1:12" x14ac:dyDescent="0.3">
      <c r="A48" s="1">
        <v>41</v>
      </c>
      <c r="B48" s="1" t="s">
        <v>96</v>
      </c>
      <c r="C48" s="1" t="s">
        <v>97</v>
      </c>
      <c r="D48" s="1" t="s">
        <v>69</v>
      </c>
      <c r="E48" s="11">
        <v>195002</v>
      </c>
      <c r="F48" s="5">
        <v>8159.86</v>
      </c>
      <c r="G48" s="6">
        <v>1.11E-2</v>
      </c>
      <c r="J48" s="5"/>
    </row>
    <row r="49" spans="1:10" x14ac:dyDescent="0.3">
      <c r="A49" s="1">
        <v>42</v>
      </c>
      <c r="B49" s="1" t="s">
        <v>307</v>
      </c>
      <c r="C49" s="1" t="s">
        <v>308</v>
      </c>
      <c r="D49" s="1" t="s">
        <v>301</v>
      </c>
      <c r="E49" s="11">
        <v>7580249</v>
      </c>
      <c r="F49" s="5">
        <v>7830.4</v>
      </c>
      <c r="G49" s="6">
        <v>1.0699999999999999E-2</v>
      </c>
      <c r="J49" s="5"/>
    </row>
    <row r="50" spans="1:10" x14ac:dyDescent="0.3">
      <c r="A50" s="1">
        <v>43</v>
      </c>
      <c r="B50" s="1" t="s">
        <v>34</v>
      </c>
      <c r="C50" s="1" t="s">
        <v>35</v>
      </c>
      <c r="D50" s="1" t="s">
        <v>31</v>
      </c>
      <c r="E50" s="11">
        <v>400371</v>
      </c>
      <c r="F50" s="5">
        <v>7759.39</v>
      </c>
      <c r="G50" s="6">
        <v>1.06E-2</v>
      </c>
      <c r="J50" s="5"/>
    </row>
    <row r="51" spans="1:10" x14ac:dyDescent="0.3">
      <c r="A51" s="1">
        <v>44</v>
      </c>
      <c r="B51" s="1" t="s">
        <v>578</v>
      </c>
      <c r="C51" s="1" t="s">
        <v>579</v>
      </c>
      <c r="D51" s="1" t="s">
        <v>122</v>
      </c>
      <c r="E51" s="11">
        <v>5835372</v>
      </c>
      <c r="F51" s="5">
        <v>7568.48</v>
      </c>
      <c r="G51" s="6">
        <v>1.03E-2</v>
      </c>
      <c r="J51" s="5"/>
    </row>
    <row r="52" spans="1:10" x14ac:dyDescent="0.3">
      <c r="A52" s="1">
        <v>45</v>
      </c>
      <c r="B52" s="1" t="s">
        <v>812</v>
      </c>
      <c r="C52" s="1" t="s">
        <v>813</v>
      </c>
      <c r="D52" s="1" t="s">
        <v>443</v>
      </c>
      <c r="E52" s="11">
        <v>1634730</v>
      </c>
      <c r="F52" s="5">
        <v>7502.59</v>
      </c>
      <c r="G52" s="6">
        <v>1.0200000000000001E-2</v>
      </c>
      <c r="J52" s="5"/>
    </row>
    <row r="53" spans="1:10" x14ac:dyDescent="0.3">
      <c r="A53" s="1">
        <v>46</v>
      </c>
      <c r="B53" s="1" t="s">
        <v>127</v>
      </c>
      <c r="C53" s="1" t="s">
        <v>128</v>
      </c>
      <c r="D53" s="1" t="s">
        <v>106</v>
      </c>
      <c r="E53" s="11">
        <v>2938717</v>
      </c>
      <c r="F53" s="5">
        <v>7490.79</v>
      </c>
      <c r="G53" s="6">
        <v>1.0200000000000001E-2</v>
      </c>
      <c r="J53" s="5"/>
    </row>
    <row r="54" spans="1:10" x14ac:dyDescent="0.3">
      <c r="A54" s="1">
        <v>47</v>
      </c>
      <c r="B54" s="1" t="s">
        <v>143</v>
      </c>
      <c r="C54" s="1" t="s">
        <v>144</v>
      </c>
      <c r="D54" s="1" t="s">
        <v>85</v>
      </c>
      <c r="E54" s="11">
        <v>1021613</v>
      </c>
      <c r="F54" s="5">
        <v>7254.98</v>
      </c>
      <c r="G54" s="6">
        <v>9.9000000000000008E-3</v>
      </c>
      <c r="J54" s="5"/>
    </row>
    <row r="55" spans="1:10" x14ac:dyDescent="0.3">
      <c r="A55" s="1">
        <v>48</v>
      </c>
      <c r="B55" s="1" t="s">
        <v>319</v>
      </c>
      <c r="C55" s="1" t="s">
        <v>320</v>
      </c>
      <c r="D55" s="1" t="s">
        <v>95</v>
      </c>
      <c r="E55" s="11">
        <v>2476369</v>
      </c>
      <c r="F55" s="5">
        <v>7073.75</v>
      </c>
      <c r="G55" s="6">
        <v>9.7000000000000003E-3</v>
      </c>
      <c r="J55" s="5"/>
    </row>
    <row r="56" spans="1:10" x14ac:dyDescent="0.3">
      <c r="A56" s="1">
        <v>49</v>
      </c>
      <c r="B56" s="1" t="s">
        <v>1174</v>
      </c>
      <c r="C56" s="1" t="s">
        <v>1175</v>
      </c>
      <c r="D56" s="1" t="s">
        <v>241</v>
      </c>
      <c r="E56" s="11">
        <v>805973</v>
      </c>
      <c r="F56" s="5">
        <v>6834.65</v>
      </c>
      <c r="G56" s="6">
        <v>9.2999999999999992E-3</v>
      </c>
      <c r="J56" s="5"/>
    </row>
    <row r="57" spans="1:10" x14ac:dyDescent="0.3">
      <c r="A57" s="1">
        <v>50</v>
      </c>
      <c r="B57" s="1" t="s">
        <v>619</v>
      </c>
      <c r="C57" s="1" t="s">
        <v>620</v>
      </c>
      <c r="D57" s="1" t="s">
        <v>621</v>
      </c>
      <c r="E57" s="11">
        <v>4625675</v>
      </c>
      <c r="F57" s="5">
        <v>6751.17</v>
      </c>
      <c r="G57" s="6">
        <v>9.1999999999999998E-3</v>
      </c>
      <c r="J57" s="5"/>
    </row>
    <row r="58" spans="1:10" x14ac:dyDescent="0.3">
      <c r="A58" s="1">
        <v>51</v>
      </c>
      <c r="B58" s="1" t="s">
        <v>568</v>
      </c>
      <c r="C58" s="1" t="s">
        <v>569</v>
      </c>
      <c r="D58" s="1" t="s">
        <v>80</v>
      </c>
      <c r="E58" s="11">
        <v>1345235</v>
      </c>
      <c r="F58" s="5">
        <v>6662.95</v>
      </c>
      <c r="G58" s="6">
        <v>9.1000000000000004E-3</v>
      </c>
      <c r="J58" s="5"/>
    </row>
    <row r="59" spans="1:10" x14ac:dyDescent="0.3">
      <c r="A59" s="1">
        <v>52</v>
      </c>
      <c r="B59" s="1" t="s">
        <v>1072</v>
      </c>
      <c r="C59" s="1" t="s">
        <v>1073</v>
      </c>
      <c r="D59" s="1" t="s">
        <v>205</v>
      </c>
      <c r="E59" s="11">
        <v>2731179</v>
      </c>
      <c r="F59" s="5">
        <v>6560.29</v>
      </c>
      <c r="G59" s="6">
        <v>8.9999999999999993E-3</v>
      </c>
      <c r="J59" s="5"/>
    </row>
    <row r="60" spans="1:10" x14ac:dyDescent="0.3">
      <c r="A60" s="1">
        <v>53</v>
      </c>
      <c r="B60" s="1" t="s">
        <v>290</v>
      </c>
      <c r="C60" s="1" t="s">
        <v>291</v>
      </c>
      <c r="D60" s="1" t="s">
        <v>193</v>
      </c>
      <c r="E60" s="11">
        <v>1829005</v>
      </c>
      <c r="F60" s="5">
        <v>6540.52</v>
      </c>
      <c r="G60" s="6">
        <v>8.8999999999999999E-3</v>
      </c>
      <c r="J60" s="5"/>
    </row>
    <row r="61" spans="1:10" x14ac:dyDescent="0.3">
      <c r="A61" s="1">
        <v>54</v>
      </c>
      <c r="B61" s="1" t="s">
        <v>1167</v>
      </c>
      <c r="C61" s="1" t="s">
        <v>1168</v>
      </c>
      <c r="D61" s="1" t="s">
        <v>205</v>
      </c>
      <c r="E61" s="11">
        <v>1207341</v>
      </c>
      <c r="F61" s="5">
        <v>6213.58</v>
      </c>
      <c r="G61" s="6">
        <v>8.5000000000000006E-3</v>
      </c>
      <c r="J61" s="5"/>
    </row>
    <row r="62" spans="1:10" x14ac:dyDescent="0.3">
      <c r="A62" s="1">
        <v>55</v>
      </c>
      <c r="B62" s="1" t="s">
        <v>358</v>
      </c>
      <c r="C62" s="1" t="s">
        <v>359</v>
      </c>
      <c r="D62" s="1" t="s">
        <v>231</v>
      </c>
      <c r="E62" s="11">
        <v>1062069</v>
      </c>
      <c r="F62" s="5">
        <v>6190.27</v>
      </c>
      <c r="G62" s="6">
        <v>8.3999999999999995E-3</v>
      </c>
      <c r="J62" s="5"/>
    </row>
    <row r="63" spans="1:10" x14ac:dyDescent="0.3">
      <c r="A63" s="1">
        <v>56</v>
      </c>
      <c r="B63" s="1" t="s">
        <v>135</v>
      </c>
      <c r="C63" s="1" t="s">
        <v>136</v>
      </c>
      <c r="D63" s="1" t="s">
        <v>63</v>
      </c>
      <c r="E63" s="11">
        <v>1014432</v>
      </c>
      <c r="F63" s="5">
        <v>6096.23</v>
      </c>
      <c r="G63" s="6">
        <v>8.3000000000000001E-3</v>
      </c>
      <c r="J63" s="5"/>
    </row>
    <row r="64" spans="1:10" x14ac:dyDescent="0.3">
      <c r="A64" s="1">
        <v>57</v>
      </c>
      <c r="B64" s="1" t="s">
        <v>556</v>
      </c>
      <c r="C64" s="1" t="s">
        <v>557</v>
      </c>
      <c r="D64" s="1" t="s">
        <v>266</v>
      </c>
      <c r="E64" s="11">
        <v>943599</v>
      </c>
      <c r="F64" s="5">
        <v>6036.67</v>
      </c>
      <c r="G64" s="6">
        <v>8.2000000000000007E-3</v>
      </c>
      <c r="J64" s="5"/>
    </row>
    <row r="65" spans="1:10" x14ac:dyDescent="0.3">
      <c r="A65" s="1">
        <v>58</v>
      </c>
      <c r="B65" s="1" t="s">
        <v>1023</v>
      </c>
      <c r="C65" s="1" t="s">
        <v>1024</v>
      </c>
      <c r="D65" s="1" t="s">
        <v>31</v>
      </c>
      <c r="E65" s="11">
        <v>8617448</v>
      </c>
      <c r="F65" s="5">
        <v>5941.73</v>
      </c>
      <c r="G65" s="6">
        <v>8.0999999999999996E-3</v>
      </c>
      <c r="J65" s="5"/>
    </row>
    <row r="66" spans="1:10" x14ac:dyDescent="0.3">
      <c r="A66" s="1">
        <v>59</v>
      </c>
      <c r="B66" s="1" t="s">
        <v>75</v>
      </c>
      <c r="C66" s="1" t="s">
        <v>76</v>
      </c>
      <c r="D66" s="1" t="s">
        <v>77</v>
      </c>
      <c r="E66" s="11">
        <v>459926</v>
      </c>
      <c r="F66" s="5">
        <v>5496.35</v>
      </c>
      <c r="G66" s="6">
        <v>7.4999999999999997E-3</v>
      </c>
      <c r="J66" s="5"/>
    </row>
    <row r="67" spans="1:10" x14ac:dyDescent="0.3">
      <c r="A67" s="1">
        <v>60</v>
      </c>
      <c r="B67" s="1" t="s">
        <v>804</v>
      </c>
      <c r="C67" s="1" t="s">
        <v>805</v>
      </c>
      <c r="D67" s="1" t="s">
        <v>106</v>
      </c>
      <c r="E67" s="11">
        <v>987860</v>
      </c>
      <c r="F67" s="5">
        <v>5146.75</v>
      </c>
      <c r="G67" s="6">
        <v>7.0000000000000001E-3</v>
      </c>
      <c r="J67" s="5"/>
    </row>
    <row r="68" spans="1:10" x14ac:dyDescent="0.3">
      <c r="A68" s="1">
        <v>61</v>
      </c>
      <c r="B68" s="1" t="s">
        <v>129</v>
      </c>
      <c r="C68" s="1" t="s">
        <v>130</v>
      </c>
      <c r="D68" s="1" t="s">
        <v>92</v>
      </c>
      <c r="E68" s="11">
        <v>74394</v>
      </c>
      <c r="F68" s="5">
        <v>5112.0600000000004</v>
      </c>
      <c r="G68" s="6">
        <v>7.0000000000000001E-3</v>
      </c>
      <c r="J68" s="5"/>
    </row>
    <row r="69" spans="1:10" x14ac:dyDescent="0.3">
      <c r="A69" s="1">
        <v>62</v>
      </c>
      <c r="B69" s="1" t="s">
        <v>808</v>
      </c>
      <c r="C69" s="1" t="s">
        <v>809</v>
      </c>
      <c r="D69" s="1" t="s">
        <v>77</v>
      </c>
      <c r="E69" s="11">
        <v>153725</v>
      </c>
      <c r="F69" s="5">
        <v>4927.42</v>
      </c>
      <c r="G69" s="6">
        <v>6.7000000000000002E-3</v>
      </c>
      <c r="J69" s="5"/>
    </row>
    <row r="70" spans="1:10" x14ac:dyDescent="0.3">
      <c r="A70" s="1">
        <v>63</v>
      </c>
      <c r="B70" s="1" t="s">
        <v>173</v>
      </c>
      <c r="C70" s="1" t="s">
        <v>174</v>
      </c>
      <c r="D70" s="1" t="s">
        <v>106</v>
      </c>
      <c r="E70" s="11">
        <v>354188</v>
      </c>
      <c r="F70" s="5">
        <v>4686.08</v>
      </c>
      <c r="G70" s="6">
        <v>6.4000000000000003E-3</v>
      </c>
      <c r="J70" s="5"/>
    </row>
    <row r="71" spans="1:10" x14ac:dyDescent="0.3">
      <c r="A71" s="1">
        <v>64</v>
      </c>
      <c r="B71" s="1" t="s">
        <v>1169</v>
      </c>
      <c r="C71" s="1" t="s">
        <v>1170</v>
      </c>
      <c r="D71" s="1" t="s">
        <v>205</v>
      </c>
      <c r="E71" s="11">
        <v>293631</v>
      </c>
      <c r="F71" s="5">
        <v>2881.69</v>
      </c>
      <c r="G71" s="6">
        <v>3.8999999999999998E-3</v>
      </c>
      <c r="J71" s="5"/>
    </row>
    <row r="72" spans="1:10" x14ac:dyDescent="0.3">
      <c r="A72" s="1">
        <v>65</v>
      </c>
      <c r="B72" s="1" t="s">
        <v>152</v>
      </c>
      <c r="C72" s="1" t="s">
        <v>153</v>
      </c>
      <c r="D72" s="1" t="s">
        <v>85</v>
      </c>
      <c r="E72" s="11">
        <v>57798</v>
      </c>
      <c r="F72" s="5">
        <v>2168.38</v>
      </c>
      <c r="G72" s="6">
        <v>3.0000000000000001E-3</v>
      </c>
      <c r="J72" s="5"/>
    </row>
    <row r="73" spans="1:10" x14ac:dyDescent="0.3">
      <c r="A73" s="1">
        <v>66</v>
      </c>
      <c r="B73" s="1" t="s">
        <v>1171</v>
      </c>
      <c r="C73" s="1" t="s">
        <v>1172</v>
      </c>
      <c r="D73" s="1" t="s">
        <v>210</v>
      </c>
      <c r="E73" s="11">
        <v>194981</v>
      </c>
      <c r="F73" s="5">
        <v>800.98</v>
      </c>
      <c r="G73" s="6">
        <v>1.1000000000000001E-3</v>
      </c>
      <c r="J73" s="5"/>
    </row>
    <row r="74" spans="1:10" x14ac:dyDescent="0.3">
      <c r="A74" s="1">
        <v>67</v>
      </c>
      <c r="B74" s="1" t="s">
        <v>1208</v>
      </c>
      <c r="C74" s="1" t="s">
        <v>1209</v>
      </c>
      <c r="D74" s="1" t="s">
        <v>210</v>
      </c>
      <c r="E74" s="11">
        <v>200000</v>
      </c>
      <c r="F74" s="5">
        <v>0</v>
      </c>
      <c r="G74" s="6" t="s">
        <v>423</v>
      </c>
      <c r="J74" s="5"/>
    </row>
    <row r="75" spans="1:10" x14ac:dyDescent="0.3">
      <c r="A75" s="8"/>
      <c r="B75" s="8" t="s">
        <v>14</v>
      </c>
      <c r="C75" s="8"/>
      <c r="D75" s="8"/>
      <c r="E75" s="8"/>
      <c r="F75" s="9">
        <v>724077.11</v>
      </c>
      <c r="G75" s="10">
        <v>0.98809999999999998</v>
      </c>
    </row>
    <row r="77" spans="1:10" x14ac:dyDescent="0.3">
      <c r="B77" s="3" t="s">
        <v>12</v>
      </c>
    </row>
    <row r="78" spans="1:10" x14ac:dyDescent="0.3">
      <c r="A78" s="1">
        <v>68</v>
      </c>
      <c r="B78" s="3" t="s">
        <v>13</v>
      </c>
      <c r="F78" s="5">
        <v>8877.26</v>
      </c>
      <c r="G78" s="6">
        <v>1.21E-2</v>
      </c>
      <c r="H78" s="7">
        <v>45048</v>
      </c>
    </row>
    <row r="79" spans="1:10" x14ac:dyDescent="0.3">
      <c r="A79" s="8"/>
      <c r="B79" s="8" t="s">
        <v>14</v>
      </c>
      <c r="C79" s="8"/>
      <c r="D79" s="8"/>
      <c r="E79" s="8"/>
      <c r="F79" s="9">
        <v>8877.26</v>
      </c>
      <c r="G79" s="10">
        <v>1.21E-2</v>
      </c>
    </row>
    <row r="81" spans="1:10" x14ac:dyDescent="0.3">
      <c r="B81" s="3" t="s">
        <v>17</v>
      </c>
    </row>
    <row r="82" spans="1:10" x14ac:dyDescent="0.3">
      <c r="B82" s="1" t="s">
        <v>402</v>
      </c>
      <c r="E82" s="11"/>
      <c r="F82" s="5">
        <v>1200</v>
      </c>
      <c r="G82" s="6">
        <v>1.6000000000000001E-3</v>
      </c>
      <c r="J82" s="5"/>
    </row>
    <row r="83" spans="1:10" x14ac:dyDescent="0.3">
      <c r="B83" s="1" t="s">
        <v>18</v>
      </c>
      <c r="E83" s="11"/>
      <c r="F83" s="5">
        <v>-1551.67</v>
      </c>
      <c r="G83" s="6">
        <v>-1.8E-3</v>
      </c>
      <c r="J83" s="5"/>
    </row>
    <row r="84" spans="1:10" x14ac:dyDescent="0.3">
      <c r="A84" s="8"/>
      <c r="B84" s="8" t="s">
        <v>14</v>
      </c>
      <c r="C84" s="8"/>
      <c r="D84" s="8"/>
      <c r="E84" s="8"/>
      <c r="F84" s="9">
        <v>-351.67</v>
      </c>
      <c r="G84" s="10">
        <v>-2.0000000000000001E-4</v>
      </c>
    </row>
    <row r="86" spans="1:10" x14ac:dyDescent="0.3">
      <c r="A86" s="4"/>
      <c r="B86" s="4" t="s">
        <v>19</v>
      </c>
      <c r="C86" s="4"/>
      <c r="D86" s="4"/>
      <c r="E86" s="4"/>
      <c r="F86" s="12">
        <v>732602.7</v>
      </c>
      <c r="G86" s="13">
        <v>1</v>
      </c>
    </row>
    <row r="87" spans="1:10" x14ac:dyDescent="0.3">
      <c r="A87" s="1" t="s">
        <v>54</v>
      </c>
    </row>
    <row r="88" spans="1:10" x14ac:dyDescent="0.3">
      <c r="A88" s="1">
        <v>1</v>
      </c>
      <c r="B88" s="1" t="s">
        <v>1292</v>
      </c>
    </row>
    <row r="89" spans="1:10" x14ac:dyDescent="0.3">
      <c r="A89" s="14">
        <v>2</v>
      </c>
      <c r="B89" s="14" t="s">
        <v>427</v>
      </c>
    </row>
    <row r="90" spans="1:10" x14ac:dyDescent="0.3">
      <c r="A90" s="15">
        <v>3</v>
      </c>
      <c r="B90" s="15" t="s">
        <v>56</v>
      </c>
    </row>
    <row r="94" spans="1:10" ht="16.5" x14ac:dyDescent="0.3">
      <c r="B94" s="27" t="s">
        <v>24</v>
      </c>
    </row>
    <row r="108" spans="2:2" ht="16.5" x14ac:dyDescent="0.3">
      <c r="B108" s="27" t="s">
        <v>1210</v>
      </c>
    </row>
  </sheetData>
  <mergeCells count="1">
    <mergeCell ref="B1:F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52907-1EEE-4679-A209-3C431DC15294}">
  <dimension ref="A1:L100"/>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140625" style="1" bestFit="1" customWidth="1"/>
    <col min="4" max="4" width="43.14062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43.140625" style="1" bestFit="1" customWidth="1"/>
    <col min="12" max="12" width="7.85546875" style="1" bestFit="1" customWidth="1"/>
    <col min="13" max="16384" width="9.140625" style="1"/>
  </cols>
  <sheetData>
    <row r="1" spans="1:12" ht="18.75" x14ac:dyDescent="0.3">
      <c r="A1" s="2"/>
      <c r="B1" s="34" t="s">
        <v>1185</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203</v>
      </c>
      <c r="C8" s="1" t="s">
        <v>204</v>
      </c>
      <c r="D8" s="1" t="s">
        <v>205</v>
      </c>
      <c r="E8" s="11">
        <v>387270</v>
      </c>
      <c r="F8" s="5">
        <v>9156.61</v>
      </c>
      <c r="G8" s="6">
        <v>4.8000000000000001E-2</v>
      </c>
      <c r="J8" s="5"/>
      <c r="K8" s="3" t="s">
        <v>20</v>
      </c>
      <c r="L8" s="3" t="s">
        <v>21</v>
      </c>
    </row>
    <row r="9" spans="1:12" x14ac:dyDescent="0.3">
      <c r="A9" s="1">
        <v>2</v>
      </c>
      <c r="B9" s="1" t="s">
        <v>441</v>
      </c>
      <c r="C9" s="1" t="s">
        <v>442</v>
      </c>
      <c r="D9" s="1" t="s">
        <v>443</v>
      </c>
      <c r="E9" s="11">
        <v>247367</v>
      </c>
      <c r="F9" s="5">
        <v>8533.17</v>
      </c>
      <c r="G9" s="6">
        <v>4.48E-2</v>
      </c>
      <c r="J9" s="5"/>
      <c r="K9" s="1" t="s">
        <v>205</v>
      </c>
      <c r="L9" s="6">
        <v>0.17319999999999999</v>
      </c>
    </row>
    <row r="10" spans="1:12" x14ac:dyDescent="0.3">
      <c r="A10" s="1">
        <v>3</v>
      </c>
      <c r="B10" s="1" t="s">
        <v>191</v>
      </c>
      <c r="C10" s="1" t="s">
        <v>192</v>
      </c>
      <c r="D10" s="1" t="s">
        <v>193</v>
      </c>
      <c r="E10" s="11">
        <v>339790</v>
      </c>
      <c r="F10" s="5">
        <v>8224.6200000000008</v>
      </c>
      <c r="G10" s="6">
        <v>4.3099999999999999E-2</v>
      </c>
      <c r="J10" s="5"/>
      <c r="K10" s="1" t="s">
        <v>77</v>
      </c>
      <c r="L10" s="6">
        <v>0.15290000000000001</v>
      </c>
    </row>
    <row r="11" spans="1:12" x14ac:dyDescent="0.3">
      <c r="A11" s="1">
        <v>4</v>
      </c>
      <c r="B11" s="1" t="s">
        <v>237</v>
      </c>
      <c r="C11" s="1" t="s">
        <v>238</v>
      </c>
      <c r="D11" s="1" t="s">
        <v>236</v>
      </c>
      <c r="E11" s="11">
        <v>2430838</v>
      </c>
      <c r="F11" s="5">
        <v>5767.16</v>
      </c>
      <c r="G11" s="6">
        <v>3.0200000000000001E-2</v>
      </c>
      <c r="J11" s="5"/>
      <c r="K11" s="1" t="s">
        <v>443</v>
      </c>
      <c r="L11" s="6">
        <v>0.14050000000000001</v>
      </c>
    </row>
    <row r="12" spans="1:12" x14ac:dyDescent="0.3">
      <c r="A12" s="1">
        <v>5</v>
      </c>
      <c r="B12" s="1" t="s">
        <v>226</v>
      </c>
      <c r="C12" s="1" t="s">
        <v>227</v>
      </c>
      <c r="D12" s="1" t="s">
        <v>228</v>
      </c>
      <c r="E12" s="11">
        <v>74347</v>
      </c>
      <c r="F12" s="5">
        <v>5617.81</v>
      </c>
      <c r="G12" s="6">
        <v>2.9499999999999998E-2</v>
      </c>
      <c r="J12" s="5"/>
      <c r="K12" s="1" t="s">
        <v>228</v>
      </c>
      <c r="L12" s="6">
        <v>9.1300000000000006E-2</v>
      </c>
    </row>
    <row r="13" spans="1:12" x14ac:dyDescent="0.3">
      <c r="A13" s="1">
        <v>6</v>
      </c>
      <c r="B13" s="1" t="s">
        <v>234</v>
      </c>
      <c r="C13" s="1" t="s">
        <v>235</v>
      </c>
      <c r="D13" s="1" t="s">
        <v>236</v>
      </c>
      <c r="E13" s="11">
        <v>3164541</v>
      </c>
      <c r="F13" s="5">
        <v>5443.01</v>
      </c>
      <c r="G13" s="6">
        <v>2.8500000000000001E-2</v>
      </c>
      <c r="J13" s="5"/>
      <c r="K13" s="1" t="s">
        <v>236</v>
      </c>
      <c r="L13" s="6">
        <v>7.1999999999999995E-2</v>
      </c>
    </row>
    <row r="14" spans="1:12" x14ac:dyDescent="0.3">
      <c r="A14" s="1">
        <v>7</v>
      </c>
      <c r="B14" s="1" t="s">
        <v>1186</v>
      </c>
      <c r="C14" s="1" t="s">
        <v>1187</v>
      </c>
      <c r="D14" s="1" t="s">
        <v>443</v>
      </c>
      <c r="E14" s="11">
        <v>178739</v>
      </c>
      <c r="F14" s="5">
        <v>5025.34</v>
      </c>
      <c r="G14" s="6">
        <v>2.64E-2</v>
      </c>
      <c r="J14" s="5"/>
      <c r="K14" s="1" t="s">
        <v>301</v>
      </c>
      <c r="L14" s="6">
        <v>7.0900000000000005E-2</v>
      </c>
    </row>
    <row r="15" spans="1:12" x14ac:dyDescent="0.3">
      <c r="A15" s="1">
        <v>8</v>
      </c>
      <c r="B15" s="1" t="s">
        <v>299</v>
      </c>
      <c r="C15" s="1" t="s">
        <v>300</v>
      </c>
      <c r="D15" s="1" t="s">
        <v>301</v>
      </c>
      <c r="E15" s="11">
        <v>166440</v>
      </c>
      <c r="F15" s="5">
        <v>4860.38</v>
      </c>
      <c r="G15" s="6">
        <v>2.5499999999999998E-2</v>
      </c>
      <c r="J15" s="5"/>
      <c r="K15" s="1" t="s">
        <v>193</v>
      </c>
      <c r="L15" s="6">
        <v>5.2299999999999999E-2</v>
      </c>
    </row>
    <row r="16" spans="1:12" x14ac:dyDescent="0.3">
      <c r="A16" s="1">
        <v>9</v>
      </c>
      <c r="B16" s="1" t="s">
        <v>321</v>
      </c>
      <c r="C16" s="1" t="s">
        <v>322</v>
      </c>
      <c r="D16" s="1" t="s">
        <v>205</v>
      </c>
      <c r="E16" s="11">
        <v>871726</v>
      </c>
      <c r="F16" s="5">
        <v>4706.88</v>
      </c>
      <c r="G16" s="6">
        <v>2.47E-2</v>
      </c>
      <c r="J16" s="5"/>
      <c r="K16" s="1" t="s">
        <v>106</v>
      </c>
      <c r="L16" s="6">
        <v>4.1200000000000001E-2</v>
      </c>
    </row>
    <row r="17" spans="1:12" x14ac:dyDescent="0.3">
      <c r="A17" s="1">
        <v>10</v>
      </c>
      <c r="B17" s="1" t="s">
        <v>818</v>
      </c>
      <c r="C17" s="1" t="s">
        <v>819</v>
      </c>
      <c r="D17" s="1" t="s">
        <v>443</v>
      </c>
      <c r="E17" s="11">
        <v>1382303</v>
      </c>
      <c r="F17" s="5">
        <v>4269.24</v>
      </c>
      <c r="G17" s="6">
        <v>2.24E-2</v>
      </c>
      <c r="J17" s="5"/>
      <c r="K17" s="1" t="s">
        <v>80</v>
      </c>
      <c r="L17" s="6">
        <v>3.95E-2</v>
      </c>
    </row>
    <row r="18" spans="1:12" x14ac:dyDescent="0.3">
      <c r="A18" s="1">
        <v>11</v>
      </c>
      <c r="B18" s="1" t="s">
        <v>1188</v>
      </c>
      <c r="C18" s="1" t="s">
        <v>1189</v>
      </c>
      <c r="D18" s="1" t="s">
        <v>228</v>
      </c>
      <c r="E18" s="11">
        <v>544445</v>
      </c>
      <c r="F18" s="5">
        <v>4258.38</v>
      </c>
      <c r="G18" s="6">
        <v>2.23E-2</v>
      </c>
      <c r="J18" s="5"/>
      <c r="K18" s="1" t="s">
        <v>92</v>
      </c>
      <c r="L18" s="6">
        <v>2.86E-2</v>
      </c>
    </row>
    <row r="19" spans="1:12" x14ac:dyDescent="0.3">
      <c r="A19" s="1">
        <v>12</v>
      </c>
      <c r="B19" s="1" t="s">
        <v>1041</v>
      </c>
      <c r="C19" s="1" t="s">
        <v>1042</v>
      </c>
      <c r="D19" s="1" t="s">
        <v>205</v>
      </c>
      <c r="E19" s="11">
        <v>4941079</v>
      </c>
      <c r="F19" s="5">
        <v>4091.21</v>
      </c>
      <c r="G19" s="6">
        <v>2.1499999999999998E-2</v>
      </c>
      <c r="J19" s="5"/>
      <c r="K19" s="1" t="s">
        <v>95</v>
      </c>
      <c r="L19" s="6">
        <v>2.0400000000000001E-2</v>
      </c>
    </row>
    <row r="20" spans="1:12" x14ac:dyDescent="0.3">
      <c r="A20" s="1">
        <v>13</v>
      </c>
      <c r="B20" s="1" t="s">
        <v>468</v>
      </c>
      <c r="C20" s="1" t="s">
        <v>469</v>
      </c>
      <c r="D20" s="1" t="s">
        <v>443</v>
      </c>
      <c r="E20" s="11">
        <v>117100</v>
      </c>
      <c r="F20" s="5">
        <v>4002.42</v>
      </c>
      <c r="G20" s="6">
        <v>2.1000000000000001E-2</v>
      </c>
      <c r="J20" s="5"/>
      <c r="K20" s="1" t="s">
        <v>210</v>
      </c>
      <c r="L20" s="6">
        <v>1.52E-2</v>
      </c>
    </row>
    <row r="21" spans="1:12" x14ac:dyDescent="0.3">
      <c r="A21" s="1">
        <v>14</v>
      </c>
      <c r="B21" s="1" t="s">
        <v>307</v>
      </c>
      <c r="C21" s="1" t="s">
        <v>308</v>
      </c>
      <c r="D21" s="1" t="s">
        <v>301</v>
      </c>
      <c r="E21" s="11">
        <v>3781683</v>
      </c>
      <c r="F21" s="5">
        <v>3906.48</v>
      </c>
      <c r="G21" s="6">
        <v>2.0500000000000001E-2</v>
      </c>
      <c r="J21" s="5"/>
      <c r="K21" s="1" t="s">
        <v>276</v>
      </c>
      <c r="L21" s="6">
        <v>1.43E-2</v>
      </c>
    </row>
    <row r="22" spans="1:12" x14ac:dyDescent="0.3">
      <c r="A22" s="1">
        <v>15</v>
      </c>
      <c r="B22" s="1" t="s">
        <v>449</v>
      </c>
      <c r="C22" s="1" t="s">
        <v>450</v>
      </c>
      <c r="D22" s="1" t="s">
        <v>80</v>
      </c>
      <c r="E22" s="11">
        <v>3215324</v>
      </c>
      <c r="F22" s="5">
        <v>3450.04</v>
      </c>
      <c r="G22" s="6">
        <v>1.8100000000000002E-2</v>
      </c>
      <c r="J22" s="5"/>
      <c r="K22" s="1" t="s">
        <v>283</v>
      </c>
      <c r="L22" s="6">
        <v>1.34E-2</v>
      </c>
    </row>
    <row r="23" spans="1:12" x14ac:dyDescent="0.3">
      <c r="A23" s="1">
        <v>16</v>
      </c>
      <c r="B23" s="1" t="s">
        <v>1190</v>
      </c>
      <c r="C23" s="1" t="s">
        <v>1191</v>
      </c>
      <c r="D23" s="1" t="s">
        <v>77</v>
      </c>
      <c r="E23" s="11">
        <v>558541</v>
      </c>
      <c r="F23" s="5">
        <v>3310.19</v>
      </c>
      <c r="G23" s="6">
        <v>1.7399999999999999E-2</v>
      </c>
      <c r="J23" s="5"/>
      <c r="K23" s="1" t="s">
        <v>339</v>
      </c>
      <c r="L23" s="6">
        <v>1.2999999999999999E-2</v>
      </c>
    </row>
    <row r="24" spans="1:12" x14ac:dyDescent="0.3">
      <c r="A24" s="1">
        <v>17</v>
      </c>
      <c r="B24" s="1" t="s">
        <v>1033</v>
      </c>
      <c r="C24" s="1" t="s">
        <v>1034</v>
      </c>
      <c r="D24" s="1" t="s">
        <v>205</v>
      </c>
      <c r="E24" s="11">
        <v>862710</v>
      </c>
      <c r="F24" s="5">
        <v>3205.83</v>
      </c>
      <c r="G24" s="6">
        <v>1.6799999999999999E-2</v>
      </c>
      <c r="J24" s="5"/>
      <c r="K24" s="1" t="s">
        <v>621</v>
      </c>
      <c r="L24" s="6">
        <v>1.01E-2</v>
      </c>
    </row>
    <row r="25" spans="1:12" x14ac:dyDescent="0.3">
      <c r="A25" s="1">
        <v>18</v>
      </c>
      <c r="B25" s="1" t="s">
        <v>742</v>
      </c>
      <c r="C25" s="1" t="s">
        <v>743</v>
      </c>
      <c r="D25" s="1" t="s">
        <v>106</v>
      </c>
      <c r="E25" s="11">
        <v>842641</v>
      </c>
      <c r="F25" s="5">
        <v>3155.69</v>
      </c>
      <c r="G25" s="6">
        <v>1.6500000000000001E-2</v>
      </c>
      <c r="J25" s="5"/>
      <c r="K25" s="1" t="s">
        <v>461</v>
      </c>
      <c r="L25" s="6">
        <v>6.7000000000000002E-3</v>
      </c>
    </row>
    <row r="26" spans="1:12" x14ac:dyDescent="0.3">
      <c r="A26" s="1">
        <v>19</v>
      </c>
      <c r="B26" s="1" t="s">
        <v>1192</v>
      </c>
      <c r="C26" s="1" t="s">
        <v>1193</v>
      </c>
      <c r="D26" s="1" t="s">
        <v>77</v>
      </c>
      <c r="E26" s="11">
        <v>290338</v>
      </c>
      <c r="F26" s="5">
        <v>3127.81</v>
      </c>
      <c r="G26" s="6">
        <v>1.6400000000000001E-2</v>
      </c>
      <c r="J26" s="5"/>
      <c r="K26" s="1" t="s">
        <v>231</v>
      </c>
      <c r="L26" s="6">
        <v>6.0000000000000001E-3</v>
      </c>
    </row>
    <row r="27" spans="1:12" x14ac:dyDescent="0.3">
      <c r="A27" s="1">
        <v>20</v>
      </c>
      <c r="B27" s="1" t="s">
        <v>1090</v>
      </c>
      <c r="C27" s="1" t="s">
        <v>1091</v>
      </c>
      <c r="D27" s="1" t="s">
        <v>77</v>
      </c>
      <c r="E27" s="11">
        <v>764122</v>
      </c>
      <c r="F27" s="5">
        <v>3009.49</v>
      </c>
      <c r="G27" s="6">
        <v>1.5800000000000002E-2</v>
      </c>
      <c r="J27" s="5"/>
      <c r="K27" s="1" t="s">
        <v>23</v>
      </c>
      <c r="L27" s="6">
        <v>3.85E-2</v>
      </c>
    </row>
    <row r="28" spans="1:12" x14ac:dyDescent="0.3">
      <c r="A28" s="1">
        <v>21</v>
      </c>
      <c r="B28" s="1" t="s">
        <v>1194</v>
      </c>
      <c r="C28" s="1" t="s">
        <v>1195</v>
      </c>
      <c r="D28" s="1" t="s">
        <v>301</v>
      </c>
      <c r="E28" s="11">
        <v>1440546</v>
      </c>
      <c r="F28" s="5">
        <v>2941.59</v>
      </c>
      <c r="G28" s="6">
        <v>1.54E-2</v>
      </c>
      <c r="J28" s="5"/>
    </row>
    <row r="29" spans="1:12" x14ac:dyDescent="0.3">
      <c r="A29" s="1">
        <v>22</v>
      </c>
      <c r="B29" s="1" t="s">
        <v>329</v>
      </c>
      <c r="C29" s="1" t="s">
        <v>330</v>
      </c>
      <c r="D29" s="1" t="s">
        <v>228</v>
      </c>
      <c r="E29" s="11">
        <v>158924</v>
      </c>
      <c r="F29" s="5">
        <v>2801.59</v>
      </c>
      <c r="G29" s="6">
        <v>1.47E-2</v>
      </c>
      <c r="J29" s="5"/>
    </row>
    <row r="30" spans="1:12" x14ac:dyDescent="0.3">
      <c r="A30" s="1">
        <v>23</v>
      </c>
      <c r="B30" s="1" t="s">
        <v>113</v>
      </c>
      <c r="C30" s="1" t="s">
        <v>114</v>
      </c>
      <c r="D30" s="1" t="s">
        <v>77</v>
      </c>
      <c r="E30" s="11">
        <v>146307</v>
      </c>
      <c r="F30" s="5">
        <v>2780.42</v>
      </c>
      <c r="G30" s="6">
        <v>1.46E-2</v>
      </c>
      <c r="J30" s="5"/>
    </row>
    <row r="31" spans="1:12" x14ac:dyDescent="0.3">
      <c r="A31" s="1">
        <v>24</v>
      </c>
      <c r="B31" s="1" t="s">
        <v>1167</v>
      </c>
      <c r="C31" s="1" t="s">
        <v>1168</v>
      </c>
      <c r="D31" s="1" t="s">
        <v>205</v>
      </c>
      <c r="E31" s="11">
        <v>532923</v>
      </c>
      <c r="F31" s="5">
        <v>2742.69</v>
      </c>
      <c r="G31" s="6">
        <v>1.44E-2</v>
      </c>
      <c r="J31" s="5"/>
    </row>
    <row r="32" spans="1:12" x14ac:dyDescent="0.3">
      <c r="A32" s="1">
        <v>25</v>
      </c>
      <c r="B32" s="1" t="s">
        <v>81</v>
      </c>
      <c r="C32" s="1" t="s">
        <v>82</v>
      </c>
      <c r="D32" s="1" t="s">
        <v>77</v>
      </c>
      <c r="E32" s="11">
        <v>100726</v>
      </c>
      <c r="F32" s="5">
        <v>2741.56</v>
      </c>
      <c r="G32" s="6">
        <v>1.44E-2</v>
      </c>
      <c r="J32" s="5"/>
    </row>
    <row r="33" spans="1:10" x14ac:dyDescent="0.3">
      <c r="A33" s="1">
        <v>26</v>
      </c>
      <c r="B33" s="1" t="s">
        <v>208</v>
      </c>
      <c r="C33" s="1" t="s">
        <v>209</v>
      </c>
      <c r="D33" s="1" t="s">
        <v>210</v>
      </c>
      <c r="E33" s="11">
        <v>342507</v>
      </c>
      <c r="F33" s="5">
        <v>2737.66</v>
      </c>
      <c r="G33" s="6">
        <v>1.44E-2</v>
      </c>
      <c r="J33" s="5"/>
    </row>
    <row r="34" spans="1:10" x14ac:dyDescent="0.3">
      <c r="A34" s="1">
        <v>27</v>
      </c>
      <c r="B34" s="1" t="s">
        <v>274</v>
      </c>
      <c r="C34" s="1" t="s">
        <v>275</v>
      </c>
      <c r="D34" s="1" t="s">
        <v>276</v>
      </c>
      <c r="E34" s="11">
        <v>1169749</v>
      </c>
      <c r="F34" s="5">
        <v>2726.68</v>
      </c>
      <c r="G34" s="6">
        <v>1.43E-2</v>
      </c>
      <c r="J34" s="5"/>
    </row>
    <row r="35" spans="1:10" x14ac:dyDescent="0.3">
      <c r="A35" s="1">
        <v>28</v>
      </c>
      <c r="B35" s="1" t="s">
        <v>1196</v>
      </c>
      <c r="C35" s="1" t="s">
        <v>1197</v>
      </c>
      <c r="D35" s="1" t="s">
        <v>205</v>
      </c>
      <c r="E35" s="11">
        <v>933490</v>
      </c>
      <c r="F35" s="5">
        <v>2645.51</v>
      </c>
      <c r="G35" s="6">
        <v>1.3899999999999999E-2</v>
      </c>
      <c r="J35" s="5"/>
    </row>
    <row r="36" spans="1:10" x14ac:dyDescent="0.3">
      <c r="A36" s="1">
        <v>29</v>
      </c>
      <c r="B36" s="1" t="s">
        <v>340</v>
      </c>
      <c r="C36" s="1" t="s">
        <v>341</v>
      </c>
      <c r="D36" s="1" t="s">
        <v>283</v>
      </c>
      <c r="E36" s="11">
        <v>889708</v>
      </c>
      <c r="F36" s="5">
        <v>2550.35</v>
      </c>
      <c r="G36" s="6">
        <v>1.34E-2</v>
      </c>
      <c r="J36" s="5"/>
    </row>
    <row r="37" spans="1:10" x14ac:dyDescent="0.3">
      <c r="A37" s="1">
        <v>30</v>
      </c>
      <c r="B37" s="1" t="s">
        <v>1198</v>
      </c>
      <c r="C37" s="1" t="s">
        <v>1199</v>
      </c>
      <c r="D37" s="1" t="s">
        <v>236</v>
      </c>
      <c r="E37" s="11">
        <v>5746377</v>
      </c>
      <c r="F37" s="5">
        <v>2542.77</v>
      </c>
      <c r="G37" s="6">
        <v>1.3299999999999999E-2</v>
      </c>
      <c r="J37" s="5"/>
    </row>
    <row r="38" spans="1:10" x14ac:dyDescent="0.3">
      <c r="A38" s="1">
        <v>31</v>
      </c>
      <c r="B38" s="1" t="s">
        <v>566</v>
      </c>
      <c r="C38" s="1" t="s">
        <v>567</v>
      </c>
      <c r="D38" s="1" t="s">
        <v>228</v>
      </c>
      <c r="E38" s="11">
        <v>124534</v>
      </c>
      <c r="F38" s="5">
        <v>2485.9499999999998</v>
      </c>
      <c r="G38" s="6">
        <v>1.2999999999999999E-2</v>
      </c>
      <c r="J38" s="5"/>
    </row>
    <row r="39" spans="1:10" x14ac:dyDescent="0.3">
      <c r="A39" s="1">
        <v>32</v>
      </c>
      <c r="B39" s="1" t="s">
        <v>943</v>
      </c>
      <c r="C39" s="1" t="s">
        <v>944</v>
      </c>
      <c r="D39" s="1" t="s">
        <v>339</v>
      </c>
      <c r="E39" s="11">
        <v>171005</v>
      </c>
      <c r="F39" s="5">
        <v>2472.2199999999998</v>
      </c>
      <c r="G39" s="6">
        <v>1.2999999999999999E-2</v>
      </c>
      <c r="J39" s="5"/>
    </row>
    <row r="40" spans="1:10" x14ac:dyDescent="0.3">
      <c r="A40" s="1">
        <v>33</v>
      </c>
      <c r="B40" s="1" t="s">
        <v>947</v>
      </c>
      <c r="C40" s="1" t="s">
        <v>948</v>
      </c>
      <c r="D40" s="1" t="s">
        <v>77</v>
      </c>
      <c r="E40" s="11">
        <v>114513</v>
      </c>
      <c r="F40" s="5">
        <v>2461.69</v>
      </c>
      <c r="G40" s="6">
        <v>1.29E-2</v>
      </c>
      <c r="J40" s="5"/>
    </row>
    <row r="41" spans="1:10" x14ac:dyDescent="0.3">
      <c r="A41" s="1">
        <v>34</v>
      </c>
      <c r="B41" s="1" t="s">
        <v>1072</v>
      </c>
      <c r="C41" s="1" t="s">
        <v>1073</v>
      </c>
      <c r="D41" s="1" t="s">
        <v>205</v>
      </c>
      <c r="E41" s="11">
        <v>964450</v>
      </c>
      <c r="F41" s="5">
        <v>2316.61</v>
      </c>
      <c r="G41" s="6">
        <v>1.21E-2</v>
      </c>
      <c r="J41" s="5"/>
    </row>
    <row r="42" spans="1:10" x14ac:dyDescent="0.3">
      <c r="A42" s="1">
        <v>35</v>
      </c>
      <c r="B42" s="1" t="s">
        <v>808</v>
      </c>
      <c r="C42" s="1" t="s">
        <v>809</v>
      </c>
      <c r="D42" s="1" t="s">
        <v>77</v>
      </c>
      <c r="E42" s="11">
        <v>71317</v>
      </c>
      <c r="F42" s="5">
        <v>2285.96</v>
      </c>
      <c r="G42" s="6">
        <v>1.2E-2</v>
      </c>
      <c r="J42" s="5"/>
    </row>
    <row r="43" spans="1:10" x14ac:dyDescent="0.3">
      <c r="A43" s="1">
        <v>36</v>
      </c>
      <c r="B43" s="1" t="s">
        <v>297</v>
      </c>
      <c r="C43" s="1" t="s">
        <v>298</v>
      </c>
      <c r="D43" s="1" t="s">
        <v>228</v>
      </c>
      <c r="E43" s="11">
        <v>565701</v>
      </c>
      <c r="F43" s="5">
        <v>2243</v>
      </c>
      <c r="G43" s="6">
        <v>1.18E-2</v>
      </c>
      <c r="J43" s="5"/>
    </row>
    <row r="44" spans="1:10" x14ac:dyDescent="0.3">
      <c r="A44" s="1">
        <v>37</v>
      </c>
      <c r="B44" s="1" t="s">
        <v>1050</v>
      </c>
      <c r="C44" s="1" t="s">
        <v>1051</v>
      </c>
      <c r="D44" s="1" t="s">
        <v>77</v>
      </c>
      <c r="E44" s="11">
        <v>1305245</v>
      </c>
      <c r="F44" s="5">
        <v>2186.29</v>
      </c>
      <c r="G44" s="6">
        <v>1.15E-2</v>
      </c>
      <c r="J44" s="5"/>
    </row>
    <row r="45" spans="1:10" x14ac:dyDescent="0.3">
      <c r="A45" s="1">
        <v>38</v>
      </c>
      <c r="B45" s="1" t="s">
        <v>1048</v>
      </c>
      <c r="C45" s="1" t="s">
        <v>1049</v>
      </c>
      <c r="D45" s="1" t="s">
        <v>92</v>
      </c>
      <c r="E45" s="11">
        <v>508328</v>
      </c>
      <c r="F45" s="5">
        <v>2142.35</v>
      </c>
      <c r="G45" s="6">
        <v>1.12E-2</v>
      </c>
      <c r="J45" s="5"/>
    </row>
    <row r="46" spans="1:10" x14ac:dyDescent="0.3">
      <c r="A46" s="1">
        <v>39</v>
      </c>
      <c r="B46" s="1" t="s">
        <v>1200</v>
      </c>
      <c r="C46" s="1" t="s">
        <v>1201</v>
      </c>
      <c r="D46" s="1" t="s">
        <v>205</v>
      </c>
      <c r="E46" s="11">
        <v>241703</v>
      </c>
      <c r="F46" s="5">
        <v>2129.2800000000002</v>
      </c>
      <c r="G46" s="6">
        <v>1.12E-2</v>
      </c>
      <c r="J46" s="5"/>
    </row>
    <row r="47" spans="1:10" x14ac:dyDescent="0.3">
      <c r="A47" s="1">
        <v>40</v>
      </c>
      <c r="B47" s="1" t="s">
        <v>75</v>
      </c>
      <c r="C47" s="1" t="s">
        <v>76</v>
      </c>
      <c r="D47" s="1" t="s">
        <v>77</v>
      </c>
      <c r="E47" s="11">
        <v>175452</v>
      </c>
      <c r="F47" s="5">
        <v>2096.7399999999998</v>
      </c>
      <c r="G47" s="6">
        <v>1.0999999999999999E-2</v>
      </c>
      <c r="J47" s="5"/>
    </row>
    <row r="48" spans="1:10" x14ac:dyDescent="0.3">
      <c r="A48" s="1">
        <v>41</v>
      </c>
      <c r="B48" s="1" t="s">
        <v>1039</v>
      </c>
      <c r="C48" s="1" t="s">
        <v>1040</v>
      </c>
      <c r="D48" s="1" t="s">
        <v>95</v>
      </c>
      <c r="E48" s="11">
        <v>322485</v>
      </c>
      <c r="F48" s="5">
        <v>2080.83</v>
      </c>
      <c r="G48" s="6">
        <v>1.09E-2</v>
      </c>
      <c r="J48" s="5"/>
    </row>
    <row r="49" spans="1:10" x14ac:dyDescent="0.3">
      <c r="A49" s="1">
        <v>42</v>
      </c>
      <c r="B49" s="1" t="s">
        <v>568</v>
      </c>
      <c r="C49" s="1" t="s">
        <v>569</v>
      </c>
      <c r="D49" s="1" t="s">
        <v>80</v>
      </c>
      <c r="E49" s="11">
        <v>415099</v>
      </c>
      <c r="F49" s="5">
        <v>2055.9899999999998</v>
      </c>
      <c r="G49" s="6">
        <v>1.0800000000000001E-2</v>
      </c>
      <c r="J49" s="5"/>
    </row>
    <row r="50" spans="1:10" x14ac:dyDescent="0.3">
      <c r="A50" s="1">
        <v>43</v>
      </c>
      <c r="B50" s="1" t="s">
        <v>941</v>
      </c>
      <c r="C50" s="1" t="s">
        <v>942</v>
      </c>
      <c r="D50" s="1" t="s">
        <v>77</v>
      </c>
      <c r="E50" s="11">
        <v>254707</v>
      </c>
      <c r="F50" s="5">
        <v>2041.09</v>
      </c>
      <c r="G50" s="6">
        <v>1.0699999999999999E-2</v>
      </c>
      <c r="J50" s="5"/>
    </row>
    <row r="51" spans="1:10" x14ac:dyDescent="0.3">
      <c r="A51" s="1">
        <v>44</v>
      </c>
      <c r="B51" s="1" t="s">
        <v>1169</v>
      </c>
      <c r="C51" s="1" t="s">
        <v>1170</v>
      </c>
      <c r="D51" s="1" t="s">
        <v>205</v>
      </c>
      <c r="E51" s="11">
        <v>206836</v>
      </c>
      <c r="F51" s="5">
        <v>2029.89</v>
      </c>
      <c r="G51" s="6">
        <v>1.06E-2</v>
      </c>
      <c r="J51" s="5"/>
    </row>
    <row r="52" spans="1:10" x14ac:dyDescent="0.3">
      <c r="A52" s="1">
        <v>45</v>
      </c>
      <c r="B52" s="1" t="s">
        <v>123</v>
      </c>
      <c r="C52" s="1" t="s">
        <v>124</v>
      </c>
      <c r="D52" s="1" t="s">
        <v>80</v>
      </c>
      <c r="E52" s="11">
        <v>708643</v>
      </c>
      <c r="F52" s="5">
        <v>2019.28</v>
      </c>
      <c r="G52" s="6">
        <v>1.06E-2</v>
      </c>
      <c r="J52" s="5"/>
    </row>
    <row r="53" spans="1:10" x14ac:dyDescent="0.3">
      <c r="A53" s="1">
        <v>46</v>
      </c>
      <c r="B53" s="1" t="s">
        <v>562</v>
      </c>
      <c r="C53" s="1" t="s">
        <v>563</v>
      </c>
      <c r="D53" s="1" t="s">
        <v>443</v>
      </c>
      <c r="E53" s="11">
        <v>2533083</v>
      </c>
      <c r="F53" s="5">
        <v>1985.94</v>
      </c>
      <c r="G53" s="6">
        <v>1.04E-2</v>
      </c>
      <c r="J53" s="5"/>
    </row>
    <row r="54" spans="1:10" x14ac:dyDescent="0.3">
      <c r="A54" s="1">
        <v>47</v>
      </c>
      <c r="B54" s="1" t="s">
        <v>619</v>
      </c>
      <c r="C54" s="1" t="s">
        <v>620</v>
      </c>
      <c r="D54" s="1" t="s">
        <v>621</v>
      </c>
      <c r="E54" s="11">
        <v>1324305</v>
      </c>
      <c r="F54" s="5">
        <v>1932.82</v>
      </c>
      <c r="G54" s="6">
        <v>1.01E-2</v>
      </c>
      <c r="J54" s="5"/>
    </row>
    <row r="55" spans="1:10" x14ac:dyDescent="0.3">
      <c r="A55" s="1">
        <v>48</v>
      </c>
      <c r="B55" s="1" t="s">
        <v>804</v>
      </c>
      <c r="C55" s="1" t="s">
        <v>805</v>
      </c>
      <c r="D55" s="1" t="s">
        <v>106</v>
      </c>
      <c r="E55" s="11">
        <v>360956</v>
      </c>
      <c r="F55" s="5">
        <v>1880.58</v>
      </c>
      <c r="G55" s="6">
        <v>9.9000000000000008E-3</v>
      </c>
      <c r="J55" s="5"/>
    </row>
    <row r="56" spans="1:10" x14ac:dyDescent="0.3">
      <c r="A56" s="1">
        <v>49</v>
      </c>
      <c r="B56" s="1" t="s">
        <v>118</v>
      </c>
      <c r="C56" s="1" t="s">
        <v>119</v>
      </c>
      <c r="D56" s="1" t="s">
        <v>77</v>
      </c>
      <c r="E56" s="11">
        <v>43412</v>
      </c>
      <c r="F56" s="5">
        <v>1809.59</v>
      </c>
      <c r="G56" s="6">
        <v>9.4999999999999998E-3</v>
      </c>
      <c r="J56" s="5"/>
    </row>
    <row r="57" spans="1:10" x14ac:dyDescent="0.3">
      <c r="A57" s="1">
        <v>50</v>
      </c>
      <c r="B57" s="1" t="s">
        <v>1202</v>
      </c>
      <c r="C57" s="1" t="s">
        <v>1203</v>
      </c>
      <c r="D57" s="1" t="s">
        <v>301</v>
      </c>
      <c r="E57" s="11">
        <v>179829</v>
      </c>
      <c r="F57" s="5">
        <v>1807.82</v>
      </c>
      <c r="G57" s="6">
        <v>9.4999999999999998E-3</v>
      </c>
      <c r="J57" s="5"/>
    </row>
    <row r="58" spans="1:10" x14ac:dyDescent="0.3">
      <c r="A58" s="1">
        <v>51</v>
      </c>
      <c r="B58" s="1" t="s">
        <v>319</v>
      </c>
      <c r="C58" s="1" t="s">
        <v>320</v>
      </c>
      <c r="D58" s="1" t="s">
        <v>95</v>
      </c>
      <c r="E58" s="11">
        <v>631000</v>
      </c>
      <c r="F58" s="5">
        <v>1802.45</v>
      </c>
      <c r="G58" s="6">
        <v>9.4999999999999998E-3</v>
      </c>
      <c r="J58" s="5"/>
    </row>
    <row r="59" spans="1:10" x14ac:dyDescent="0.3">
      <c r="A59" s="1">
        <v>52</v>
      </c>
      <c r="B59" s="1" t="s">
        <v>309</v>
      </c>
      <c r="C59" s="1" t="s">
        <v>310</v>
      </c>
      <c r="D59" s="1" t="s">
        <v>193</v>
      </c>
      <c r="E59" s="11">
        <v>698619</v>
      </c>
      <c r="F59" s="5">
        <v>1755.28</v>
      </c>
      <c r="G59" s="6">
        <v>9.1999999999999998E-3</v>
      </c>
      <c r="J59" s="5"/>
    </row>
    <row r="60" spans="1:10" x14ac:dyDescent="0.3">
      <c r="A60" s="1">
        <v>53</v>
      </c>
      <c r="B60" s="1" t="s">
        <v>133</v>
      </c>
      <c r="C60" s="1" t="s">
        <v>134</v>
      </c>
      <c r="D60" s="1" t="s">
        <v>92</v>
      </c>
      <c r="E60" s="11">
        <v>43539</v>
      </c>
      <c r="F60" s="5">
        <v>1664.84</v>
      </c>
      <c r="G60" s="6">
        <v>8.6999999999999994E-3</v>
      </c>
      <c r="J60" s="5"/>
    </row>
    <row r="61" spans="1:10" x14ac:dyDescent="0.3">
      <c r="A61" s="1">
        <v>54</v>
      </c>
      <c r="B61" s="1" t="s">
        <v>129</v>
      </c>
      <c r="C61" s="1" t="s">
        <v>130</v>
      </c>
      <c r="D61" s="1" t="s">
        <v>92</v>
      </c>
      <c r="E61" s="11">
        <v>24157</v>
      </c>
      <c r="F61" s="5">
        <v>1659.97</v>
      </c>
      <c r="G61" s="6">
        <v>8.6999999999999994E-3</v>
      </c>
      <c r="J61" s="5"/>
    </row>
    <row r="62" spans="1:10" x14ac:dyDescent="0.3">
      <c r="A62" s="1">
        <v>55</v>
      </c>
      <c r="B62" s="1" t="s">
        <v>127</v>
      </c>
      <c r="C62" s="1" t="s">
        <v>128</v>
      </c>
      <c r="D62" s="1" t="s">
        <v>106</v>
      </c>
      <c r="E62" s="11">
        <v>648129</v>
      </c>
      <c r="F62" s="5">
        <v>1652.08</v>
      </c>
      <c r="G62" s="6">
        <v>8.6999999999999994E-3</v>
      </c>
      <c r="J62" s="5"/>
    </row>
    <row r="63" spans="1:10" x14ac:dyDescent="0.3">
      <c r="A63" s="1">
        <v>56</v>
      </c>
      <c r="B63" s="1" t="s">
        <v>1054</v>
      </c>
      <c r="C63" s="1" t="s">
        <v>1055</v>
      </c>
      <c r="D63" s="1" t="s">
        <v>443</v>
      </c>
      <c r="E63" s="11">
        <v>50168</v>
      </c>
      <c r="F63" s="5">
        <v>1498.57</v>
      </c>
      <c r="G63" s="6">
        <v>7.9000000000000008E-3</v>
      </c>
      <c r="J63" s="5"/>
    </row>
    <row r="64" spans="1:10" x14ac:dyDescent="0.3">
      <c r="A64" s="1">
        <v>57</v>
      </c>
      <c r="B64" s="1" t="s">
        <v>812</v>
      </c>
      <c r="C64" s="1" t="s">
        <v>813</v>
      </c>
      <c r="D64" s="1" t="s">
        <v>443</v>
      </c>
      <c r="E64" s="11">
        <v>316074</v>
      </c>
      <c r="F64" s="5">
        <v>1450.62</v>
      </c>
      <c r="G64" s="6">
        <v>7.6E-3</v>
      </c>
      <c r="J64" s="5"/>
    </row>
    <row r="65" spans="1:10" x14ac:dyDescent="0.3">
      <c r="A65" s="1">
        <v>58</v>
      </c>
      <c r="B65" s="1" t="s">
        <v>1204</v>
      </c>
      <c r="C65" s="1" t="s">
        <v>1205</v>
      </c>
      <c r="D65" s="1" t="s">
        <v>77</v>
      </c>
      <c r="E65" s="11">
        <v>36830</v>
      </c>
      <c r="F65" s="5">
        <v>1278.76</v>
      </c>
      <c r="G65" s="6">
        <v>6.7000000000000002E-3</v>
      </c>
      <c r="J65" s="5"/>
    </row>
    <row r="66" spans="1:10" x14ac:dyDescent="0.3">
      <c r="A66" s="1">
        <v>59</v>
      </c>
      <c r="B66" s="1" t="s">
        <v>588</v>
      </c>
      <c r="C66" s="1" t="s">
        <v>589</v>
      </c>
      <c r="D66" s="1" t="s">
        <v>461</v>
      </c>
      <c r="E66" s="11">
        <v>207465</v>
      </c>
      <c r="F66" s="5">
        <v>1269.06</v>
      </c>
      <c r="G66" s="6">
        <v>6.7000000000000002E-3</v>
      </c>
      <c r="J66" s="5"/>
    </row>
    <row r="67" spans="1:10" x14ac:dyDescent="0.3">
      <c r="A67" s="1">
        <v>60</v>
      </c>
      <c r="B67" s="1" t="s">
        <v>173</v>
      </c>
      <c r="C67" s="1" t="s">
        <v>174</v>
      </c>
      <c r="D67" s="1" t="s">
        <v>106</v>
      </c>
      <c r="E67" s="11">
        <v>88200</v>
      </c>
      <c r="F67" s="5">
        <v>1166.93</v>
      </c>
      <c r="G67" s="6">
        <v>6.1000000000000004E-3</v>
      </c>
      <c r="J67" s="5"/>
    </row>
    <row r="68" spans="1:10" x14ac:dyDescent="0.3">
      <c r="A68" s="1">
        <v>61</v>
      </c>
      <c r="B68" s="1" t="s">
        <v>358</v>
      </c>
      <c r="C68" s="1" t="s">
        <v>359</v>
      </c>
      <c r="D68" s="1" t="s">
        <v>231</v>
      </c>
      <c r="E68" s="11">
        <v>197717</v>
      </c>
      <c r="F68" s="5">
        <v>1152.3900000000001</v>
      </c>
      <c r="G68" s="6">
        <v>6.0000000000000001E-3</v>
      </c>
      <c r="J68" s="5"/>
    </row>
    <row r="69" spans="1:10" x14ac:dyDescent="0.3">
      <c r="A69" s="1">
        <v>62</v>
      </c>
      <c r="B69" s="1" t="s">
        <v>1171</v>
      </c>
      <c r="C69" s="1" t="s">
        <v>1172</v>
      </c>
      <c r="D69" s="1" t="s">
        <v>210</v>
      </c>
      <c r="E69" s="11">
        <v>37224</v>
      </c>
      <c r="F69" s="5">
        <v>152.91999999999999</v>
      </c>
      <c r="G69" s="6">
        <v>8.0000000000000004E-4</v>
      </c>
      <c r="J69" s="5"/>
    </row>
    <row r="70" spans="1:10" x14ac:dyDescent="0.3">
      <c r="A70" s="8"/>
      <c r="B70" s="8" t="s">
        <v>14</v>
      </c>
      <c r="C70" s="8"/>
      <c r="D70" s="8"/>
      <c r="E70" s="8"/>
      <c r="F70" s="9">
        <v>183300.37</v>
      </c>
      <c r="G70" s="10">
        <v>0.96150000000000002</v>
      </c>
    </row>
    <row r="72" spans="1:10" x14ac:dyDescent="0.3">
      <c r="B72" s="3" t="s">
        <v>12</v>
      </c>
    </row>
    <row r="73" spans="1:10" x14ac:dyDescent="0.3">
      <c r="A73" s="1">
        <v>63</v>
      </c>
      <c r="B73" s="3" t="s">
        <v>13</v>
      </c>
      <c r="F73" s="5">
        <v>7451.69</v>
      </c>
      <c r="G73" s="6">
        <v>3.9100000000000003E-2</v>
      </c>
      <c r="H73" s="7">
        <v>45048</v>
      </c>
    </row>
    <row r="74" spans="1:10" x14ac:dyDescent="0.3">
      <c r="A74" s="8"/>
      <c r="B74" s="8" t="s">
        <v>14</v>
      </c>
      <c r="C74" s="8"/>
      <c r="D74" s="8"/>
      <c r="E74" s="8"/>
      <c r="F74" s="9">
        <v>7451.69</v>
      </c>
      <c r="G74" s="10">
        <v>3.9100000000000003E-2</v>
      </c>
    </row>
    <row r="76" spans="1:10" x14ac:dyDescent="0.3">
      <c r="B76" s="3" t="s">
        <v>17</v>
      </c>
    </row>
    <row r="77" spans="1:10" x14ac:dyDescent="0.3">
      <c r="B77" s="1" t="s">
        <v>18</v>
      </c>
      <c r="E77" s="11"/>
      <c r="F77" s="5">
        <v>-66.86</v>
      </c>
      <c r="G77" s="6">
        <v>-5.9999999999999995E-4</v>
      </c>
      <c r="J77" s="5"/>
    </row>
    <row r="78" spans="1:10" x14ac:dyDescent="0.3">
      <c r="A78" s="8"/>
      <c r="B78" s="8" t="s">
        <v>14</v>
      </c>
      <c r="C78" s="8"/>
      <c r="D78" s="8"/>
      <c r="E78" s="8"/>
      <c r="F78" s="9">
        <v>-66.86</v>
      </c>
      <c r="G78" s="10">
        <v>-5.9999999999999995E-4</v>
      </c>
    </row>
    <row r="80" spans="1:10" x14ac:dyDescent="0.3">
      <c r="A80" s="4"/>
      <c r="B80" s="4" t="s">
        <v>19</v>
      </c>
      <c r="C80" s="4"/>
      <c r="D80" s="4"/>
      <c r="E80" s="4"/>
      <c r="F80" s="12">
        <v>190685.2</v>
      </c>
      <c r="G80" s="13">
        <v>1</v>
      </c>
    </row>
    <row r="81" spans="1:2" x14ac:dyDescent="0.3">
      <c r="A81" s="1" t="s">
        <v>54</v>
      </c>
    </row>
    <row r="82" spans="1:2" x14ac:dyDescent="0.3">
      <c r="A82" s="15">
        <v>1</v>
      </c>
      <c r="B82" s="15" t="s">
        <v>56</v>
      </c>
    </row>
    <row r="86" spans="1:2" ht="16.5" x14ac:dyDescent="0.3">
      <c r="B86" s="27" t="s">
        <v>24</v>
      </c>
    </row>
    <row r="100" spans="2:2" ht="16.5" x14ac:dyDescent="0.3">
      <c r="B100" s="27" t="s">
        <v>1206</v>
      </c>
    </row>
  </sheetData>
  <mergeCells count="1">
    <mergeCell ref="B1:F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D8C20A-5AD6-414C-BAB0-6C8F1495C1A5}">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29" style="1" bestFit="1" customWidth="1"/>
    <col min="5" max="5" width="11.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1173</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305</v>
      </c>
      <c r="C8" s="1" t="s">
        <v>306</v>
      </c>
      <c r="D8" s="1" t="s">
        <v>85</v>
      </c>
      <c r="E8" s="11">
        <v>1548069</v>
      </c>
      <c r="F8" s="5">
        <v>54335.67</v>
      </c>
      <c r="G8" s="6">
        <v>4.0399999999999998E-2</v>
      </c>
      <c r="J8" s="5"/>
      <c r="K8" s="3" t="s">
        <v>20</v>
      </c>
      <c r="L8" s="3" t="s">
        <v>21</v>
      </c>
    </row>
    <row r="9" spans="1:12" x14ac:dyDescent="0.3">
      <c r="A9" s="1">
        <v>2</v>
      </c>
      <c r="B9" s="1" t="s">
        <v>943</v>
      </c>
      <c r="C9" s="1" t="s">
        <v>944</v>
      </c>
      <c r="D9" s="1" t="s">
        <v>339</v>
      </c>
      <c r="E9" s="11">
        <v>3739369</v>
      </c>
      <c r="F9" s="5">
        <v>54060.06</v>
      </c>
      <c r="G9" s="6">
        <v>4.02E-2</v>
      </c>
      <c r="J9" s="5"/>
      <c r="K9" s="1" t="s">
        <v>77</v>
      </c>
      <c r="L9" s="6">
        <v>0.1183</v>
      </c>
    </row>
    <row r="10" spans="1:12" x14ac:dyDescent="0.3">
      <c r="A10" s="1">
        <v>3</v>
      </c>
      <c r="B10" s="1" t="s">
        <v>129</v>
      </c>
      <c r="C10" s="1" t="s">
        <v>130</v>
      </c>
      <c r="D10" s="1" t="s">
        <v>92</v>
      </c>
      <c r="E10" s="11">
        <v>698092</v>
      </c>
      <c r="F10" s="5">
        <v>47970.09</v>
      </c>
      <c r="G10" s="6">
        <v>3.5700000000000003E-2</v>
      </c>
      <c r="J10" s="5"/>
      <c r="K10" s="1" t="s">
        <v>85</v>
      </c>
      <c r="L10" s="6">
        <v>8.8999999999999996E-2</v>
      </c>
    </row>
    <row r="11" spans="1:12" x14ac:dyDescent="0.3">
      <c r="A11" s="1">
        <v>4</v>
      </c>
      <c r="B11" s="1" t="s">
        <v>81</v>
      </c>
      <c r="C11" s="1" t="s">
        <v>82</v>
      </c>
      <c r="D11" s="1" t="s">
        <v>77</v>
      </c>
      <c r="E11" s="11">
        <v>1752132</v>
      </c>
      <c r="F11" s="5">
        <v>47689.53</v>
      </c>
      <c r="G11" s="6">
        <v>3.5499999999999997E-2</v>
      </c>
      <c r="J11" s="5"/>
      <c r="K11" s="1" t="s">
        <v>31</v>
      </c>
      <c r="L11" s="6">
        <v>7.85E-2</v>
      </c>
    </row>
    <row r="12" spans="1:12" x14ac:dyDescent="0.3">
      <c r="A12" s="1">
        <v>5</v>
      </c>
      <c r="B12" s="1" t="s">
        <v>46</v>
      </c>
      <c r="C12" s="1" t="s">
        <v>47</v>
      </c>
      <c r="D12" s="1" t="s">
        <v>31</v>
      </c>
      <c r="E12" s="11">
        <v>34500098</v>
      </c>
      <c r="F12" s="5">
        <v>46557.88</v>
      </c>
      <c r="G12" s="6">
        <v>3.4599999999999999E-2</v>
      </c>
      <c r="J12" s="5"/>
      <c r="K12" s="1" t="s">
        <v>92</v>
      </c>
      <c r="L12" s="6">
        <v>7.4800000000000005E-2</v>
      </c>
    </row>
    <row r="13" spans="1:12" x14ac:dyDescent="0.3">
      <c r="A13" s="1">
        <v>6</v>
      </c>
      <c r="B13" s="1" t="s">
        <v>941</v>
      </c>
      <c r="C13" s="1" t="s">
        <v>942</v>
      </c>
      <c r="D13" s="1" t="s">
        <v>77</v>
      </c>
      <c r="E13" s="11">
        <v>5666971</v>
      </c>
      <c r="F13" s="5">
        <v>45412.27</v>
      </c>
      <c r="G13" s="6">
        <v>3.3799999999999997E-2</v>
      </c>
      <c r="J13" s="5"/>
      <c r="K13" s="1" t="s">
        <v>106</v>
      </c>
      <c r="L13" s="6">
        <v>7.0900000000000005E-2</v>
      </c>
    </row>
    <row r="14" spans="1:12" x14ac:dyDescent="0.3">
      <c r="A14" s="1">
        <v>7</v>
      </c>
      <c r="B14" s="1" t="s">
        <v>93</v>
      </c>
      <c r="C14" s="1" t="s">
        <v>94</v>
      </c>
      <c r="D14" s="1" t="s">
        <v>95</v>
      </c>
      <c r="E14" s="11">
        <v>4738827</v>
      </c>
      <c r="F14" s="5">
        <v>44661.08</v>
      </c>
      <c r="G14" s="6">
        <v>3.32E-2</v>
      </c>
      <c r="J14" s="5"/>
      <c r="K14" s="1" t="s">
        <v>122</v>
      </c>
      <c r="L14" s="6">
        <v>6.8699999999999997E-2</v>
      </c>
    </row>
    <row r="15" spans="1:12" x14ac:dyDescent="0.3">
      <c r="A15" s="1">
        <v>8</v>
      </c>
      <c r="B15" s="1" t="s">
        <v>808</v>
      </c>
      <c r="C15" s="1" t="s">
        <v>809</v>
      </c>
      <c r="D15" s="1" t="s">
        <v>77</v>
      </c>
      <c r="E15" s="11">
        <v>1356941</v>
      </c>
      <c r="F15" s="5">
        <v>43494.71</v>
      </c>
      <c r="G15" s="6">
        <v>3.2399999999999998E-2</v>
      </c>
      <c r="J15" s="5"/>
      <c r="K15" s="1" t="s">
        <v>95</v>
      </c>
      <c r="L15" s="6">
        <v>6.2700000000000006E-2</v>
      </c>
    </row>
    <row r="16" spans="1:12" x14ac:dyDescent="0.3">
      <c r="A16" s="1">
        <v>9</v>
      </c>
      <c r="B16" s="1" t="s">
        <v>315</v>
      </c>
      <c r="C16" s="1" t="s">
        <v>316</v>
      </c>
      <c r="D16" s="1" t="s">
        <v>109</v>
      </c>
      <c r="E16" s="11">
        <v>3486411</v>
      </c>
      <c r="F16" s="5">
        <v>41137.910000000003</v>
      </c>
      <c r="G16" s="6">
        <v>3.0599999999999999E-2</v>
      </c>
      <c r="J16" s="5"/>
      <c r="K16" s="1" t="s">
        <v>72</v>
      </c>
      <c r="L16" s="6">
        <v>5.3100000000000001E-2</v>
      </c>
    </row>
    <row r="17" spans="1:12" x14ac:dyDescent="0.3">
      <c r="A17" s="1">
        <v>10</v>
      </c>
      <c r="B17" s="1" t="s">
        <v>432</v>
      </c>
      <c r="C17" s="1" t="s">
        <v>433</v>
      </c>
      <c r="D17" s="1" t="s">
        <v>122</v>
      </c>
      <c r="E17" s="11">
        <v>4591765</v>
      </c>
      <c r="F17" s="5">
        <v>39998.86</v>
      </c>
      <c r="G17" s="6">
        <v>2.98E-2</v>
      </c>
      <c r="J17" s="5"/>
      <c r="K17" s="1" t="s">
        <v>339</v>
      </c>
      <c r="L17" s="6">
        <v>4.02E-2</v>
      </c>
    </row>
    <row r="18" spans="1:12" x14ac:dyDescent="0.3">
      <c r="A18" s="1">
        <v>11</v>
      </c>
      <c r="B18" s="1" t="s">
        <v>143</v>
      </c>
      <c r="C18" s="1" t="s">
        <v>144</v>
      </c>
      <c r="D18" s="1" t="s">
        <v>85</v>
      </c>
      <c r="E18" s="11">
        <v>5478354</v>
      </c>
      <c r="F18" s="5">
        <v>38904.53</v>
      </c>
      <c r="G18" s="6">
        <v>2.8899999999999999E-2</v>
      </c>
      <c r="J18" s="5"/>
      <c r="K18" s="1" t="s">
        <v>109</v>
      </c>
      <c r="L18" s="6">
        <v>3.0599999999999999E-2</v>
      </c>
    </row>
    <row r="19" spans="1:12" x14ac:dyDescent="0.3">
      <c r="A19" s="1">
        <v>12</v>
      </c>
      <c r="B19" s="1" t="s">
        <v>115</v>
      </c>
      <c r="C19" s="1" t="s">
        <v>116</v>
      </c>
      <c r="D19" s="1" t="s">
        <v>117</v>
      </c>
      <c r="E19" s="11">
        <v>9672104</v>
      </c>
      <c r="F19" s="5">
        <v>36265.550000000003</v>
      </c>
      <c r="G19" s="6">
        <v>2.7E-2</v>
      </c>
      <c r="J19" s="5"/>
      <c r="K19" s="1" t="s">
        <v>117</v>
      </c>
      <c r="L19" s="6">
        <v>2.7E-2</v>
      </c>
    </row>
    <row r="20" spans="1:12" x14ac:dyDescent="0.3">
      <c r="A20" s="1">
        <v>13</v>
      </c>
      <c r="B20" s="1" t="s">
        <v>32</v>
      </c>
      <c r="C20" s="1" t="s">
        <v>33</v>
      </c>
      <c r="D20" s="1" t="s">
        <v>31</v>
      </c>
      <c r="E20" s="11">
        <v>3798026</v>
      </c>
      <c r="F20" s="5">
        <v>34852.589999999997</v>
      </c>
      <c r="G20" s="6">
        <v>2.5899999999999999E-2</v>
      </c>
      <c r="J20" s="5"/>
      <c r="K20" s="1" t="s">
        <v>69</v>
      </c>
      <c r="L20" s="6">
        <v>2.5899999999999999E-2</v>
      </c>
    </row>
    <row r="21" spans="1:12" x14ac:dyDescent="0.3">
      <c r="A21" s="1">
        <v>14</v>
      </c>
      <c r="B21" s="1" t="s">
        <v>816</v>
      </c>
      <c r="C21" s="1" t="s">
        <v>817</v>
      </c>
      <c r="D21" s="1" t="s">
        <v>228</v>
      </c>
      <c r="E21" s="11">
        <v>1110678</v>
      </c>
      <c r="F21" s="5">
        <v>33245.919999999998</v>
      </c>
      <c r="G21" s="6">
        <v>2.47E-2</v>
      </c>
      <c r="J21" s="5"/>
      <c r="K21" s="1" t="s">
        <v>301</v>
      </c>
      <c r="L21" s="6">
        <v>2.5899999999999999E-2</v>
      </c>
    </row>
    <row r="22" spans="1:12" x14ac:dyDescent="0.3">
      <c r="A22" s="1">
        <v>15</v>
      </c>
      <c r="B22" s="1" t="s">
        <v>98</v>
      </c>
      <c r="C22" s="1" t="s">
        <v>99</v>
      </c>
      <c r="D22" s="1" t="s">
        <v>72</v>
      </c>
      <c r="E22" s="11">
        <v>1558494</v>
      </c>
      <c r="F22" s="5">
        <v>32482.91</v>
      </c>
      <c r="G22" s="6">
        <v>2.4199999999999999E-2</v>
      </c>
      <c r="J22" s="5"/>
      <c r="K22" s="1" t="s">
        <v>228</v>
      </c>
      <c r="L22" s="6">
        <v>2.47E-2</v>
      </c>
    </row>
    <row r="23" spans="1:12" x14ac:dyDescent="0.3">
      <c r="A23" s="1">
        <v>16</v>
      </c>
      <c r="B23" s="1" t="s">
        <v>590</v>
      </c>
      <c r="C23" s="1" t="s">
        <v>591</v>
      </c>
      <c r="D23" s="1" t="s">
        <v>92</v>
      </c>
      <c r="E23" s="11">
        <v>3156478</v>
      </c>
      <c r="F23" s="5">
        <v>30071.77</v>
      </c>
      <c r="G23" s="6">
        <v>2.24E-2</v>
      </c>
      <c r="J23" s="5"/>
      <c r="K23" s="1" t="s">
        <v>443</v>
      </c>
      <c r="L23" s="6">
        <v>2.4500000000000001E-2</v>
      </c>
    </row>
    <row r="24" spans="1:12" x14ac:dyDescent="0.3">
      <c r="A24" s="1">
        <v>17</v>
      </c>
      <c r="B24" s="1" t="s">
        <v>945</v>
      </c>
      <c r="C24" s="1" t="s">
        <v>946</v>
      </c>
      <c r="D24" s="1" t="s">
        <v>357</v>
      </c>
      <c r="E24" s="11">
        <v>6733080</v>
      </c>
      <c r="F24" s="5">
        <v>30059.84</v>
      </c>
      <c r="G24" s="6">
        <v>2.24E-2</v>
      </c>
      <c r="J24" s="5"/>
      <c r="K24" s="1" t="s">
        <v>357</v>
      </c>
      <c r="L24" s="6">
        <v>2.24E-2</v>
      </c>
    </row>
    <row r="25" spans="1:12" x14ac:dyDescent="0.3">
      <c r="A25" s="1">
        <v>18</v>
      </c>
      <c r="B25" s="1" t="s">
        <v>578</v>
      </c>
      <c r="C25" s="1" t="s">
        <v>579</v>
      </c>
      <c r="D25" s="1" t="s">
        <v>122</v>
      </c>
      <c r="E25" s="11">
        <v>22639110</v>
      </c>
      <c r="F25" s="5">
        <v>29362.93</v>
      </c>
      <c r="G25" s="6">
        <v>2.18E-2</v>
      </c>
      <c r="J25" s="5"/>
      <c r="K25" s="1" t="s">
        <v>217</v>
      </c>
      <c r="L25" s="6">
        <v>2.12E-2</v>
      </c>
    </row>
    <row r="26" spans="1:12" x14ac:dyDescent="0.3">
      <c r="A26" s="1">
        <v>19</v>
      </c>
      <c r="B26" s="1" t="s">
        <v>284</v>
      </c>
      <c r="C26" s="1" t="s">
        <v>285</v>
      </c>
      <c r="D26" s="1" t="s">
        <v>217</v>
      </c>
      <c r="E26" s="11">
        <v>861339</v>
      </c>
      <c r="F26" s="5">
        <v>28433.66</v>
      </c>
      <c r="G26" s="6">
        <v>2.12E-2</v>
      </c>
      <c r="J26" s="5"/>
      <c r="K26" s="1" t="s">
        <v>80</v>
      </c>
      <c r="L26" s="6">
        <v>1.7399999999999999E-2</v>
      </c>
    </row>
    <row r="27" spans="1:12" x14ac:dyDescent="0.3">
      <c r="A27" s="1">
        <v>20</v>
      </c>
      <c r="B27" s="1" t="s">
        <v>319</v>
      </c>
      <c r="C27" s="1" t="s">
        <v>320</v>
      </c>
      <c r="D27" s="1" t="s">
        <v>95</v>
      </c>
      <c r="E27" s="11">
        <v>9647535</v>
      </c>
      <c r="F27" s="5">
        <v>27558.18</v>
      </c>
      <c r="G27" s="6">
        <v>2.0500000000000001E-2</v>
      </c>
      <c r="J27" s="5"/>
      <c r="K27" s="1" t="s">
        <v>241</v>
      </c>
      <c r="L27" s="6">
        <v>1.7000000000000001E-2</v>
      </c>
    </row>
    <row r="28" spans="1:12" x14ac:dyDescent="0.3">
      <c r="A28" s="1">
        <v>21</v>
      </c>
      <c r="B28" s="1" t="s">
        <v>175</v>
      </c>
      <c r="C28" s="1" t="s">
        <v>176</v>
      </c>
      <c r="D28" s="1" t="s">
        <v>85</v>
      </c>
      <c r="E28" s="11">
        <v>4766071</v>
      </c>
      <c r="F28" s="5">
        <v>26506.5</v>
      </c>
      <c r="G28" s="6">
        <v>1.9699999999999999E-2</v>
      </c>
      <c r="J28" s="5"/>
      <c r="K28" s="1" t="s">
        <v>266</v>
      </c>
      <c r="L28" s="6">
        <v>1.6500000000000001E-2</v>
      </c>
    </row>
    <row r="29" spans="1:12" x14ac:dyDescent="0.3">
      <c r="A29" s="1">
        <v>22</v>
      </c>
      <c r="B29" s="1" t="s">
        <v>951</v>
      </c>
      <c r="C29" s="1" t="s">
        <v>952</v>
      </c>
      <c r="D29" s="1" t="s">
        <v>106</v>
      </c>
      <c r="E29" s="11">
        <v>2305812</v>
      </c>
      <c r="F29" s="5">
        <v>24099.19</v>
      </c>
      <c r="G29" s="6">
        <v>1.7899999999999999E-2</v>
      </c>
      <c r="J29" s="5"/>
      <c r="K29" s="1" t="s">
        <v>205</v>
      </c>
      <c r="L29" s="6">
        <v>1.2200000000000001E-2</v>
      </c>
    </row>
    <row r="30" spans="1:12" x14ac:dyDescent="0.3">
      <c r="A30" s="1">
        <v>23</v>
      </c>
      <c r="B30" s="1" t="s">
        <v>558</v>
      </c>
      <c r="C30" s="1" t="s">
        <v>559</v>
      </c>
      <c r="D30" s="1" t="s">
        <v>106</v>
      </c>
      <c r="E30" s="11">
        <v>1601468</v>
      </c>
      <c r="F30" s="5">
        <v>23616.05</v>
      </c>
      <c r="G30" s="6">
        <v>1.7600000000000001E-2</v>
      </c>
      <c r="J30" s="5"/>
      <c r="K30" s="1" t="s">
        <v>461</v>
      </c>
      <c r="L30" s="6">
        <v>1.17E-2</v>
      </c>
    </row>
    <row r="31" spans="1:12" x14ac:dyDescent="0.3">
      <c r="A31" s="1">
        <v>24</v>
      </c>
      <c r="B31" s="1" t="s">
        <v>141</v>
      </c>
      <c r="C31" s="1" t="s">
        <v>142</v>
      </c>
      <c r="D31" s="1" t="s">
        <v>80</v>
      </c>
      <c r="E31" s="11">
        <v>5002565</v>
      </c>
      <c r="F31" s="5">
        <v>23399.5</v>
      </c>
      <c r="G31" s="6">
        <v>1.7399999999999999E-2</v>
      </c>
      <c r="J31" s="5"/>
      <c r="K31" s="1" t="s">
        <v>344</v>
      </c>
      <c r="L31" s="6">
        <v>7.7999999999999996E-3</v>
      </c>
    </row>
    <row r="32" spans="1:12" x14ac:dyDescent="0.3">
      <c r="A32" s="1">
        <v>25</v>
      </c>
      <c r="B32" s="1" t="s">
        <v>1174</v>
      </c>
      <c r="C32" s="1" t="s">
        <v>1175</v>
      </c>
      <c r="D32" s="1" t="s">
        <v>241</v>
      </c>
      <c r="E32" s="11">
        <v>2700668</v>
      </c>
      <c r="F32" s="5">
        <v>22901.66</v>
      </c>
      <c r="G32" s="6">
        <v>1.7000000000000001E-2</v>
      </c>
      <c r="J32" s="5"/>
      <c r="K32" s="1" t="s">
        <v>448</v>
      </c>
      <c r="L32" s="6">
        <v>7.1000000000000004E-3</v>
      </c>
    </row>
    <row r="33" spans="1:12" x14ac:dyDescent="0.3">
      <c r="A33" s="1">
        <v>26</v>
      </c>
      <c r="B33" s="1" t="s">
        <v>810</v>
      </c>
      <c r="C33" s="1" t="s">
        <v>811</v>
      </c>
      <c r="D33" s="1" t="s">
        <v>72</v>
      </c>
      <c r="E33" s="11">
        <v>4266303</v>
      </c>
      <c r="F33" s="5">
        <v>22235.97</v>
      </c>
      <c r="G33" s="6">
        <v>1.6500000000000001E-2</v>
      </c>
      <c r="J33" s="5"/>
      <c r="K33" s="1" t="s">
        <v>23</v>
      </c>
      <c r="L33" s="6">
        <v>5.1900000000000002E-2</v>
      </c>
    </row>
    <row r="34" spans="1:12" x14ac:dyDescent="0.3">
      <c r="A34" s="1">
        <v>27</v>
      </c>
      <c r="B34" s="1" t="s">
        <v>556</v>
      </c>
      <c r="C34" s="1" t="s">
        <v>557</v>
      </c>
      <c r="D34" s="1" t="s">
        <v>266</v>
      </c>
      <c r="E34" s="11">
        <v>3462648</v>
      </c>
      <c r="F34" s="5">
        <v>22152.29</v>
      </c>
      <c r="G34" s="6">
        <v>1.6500000000000001E-2</v>
      </c>
      <c r="J34" s="5"/>
    </row>
    <row r="35" spans="1:12" x14ac:dyDescent="0.3">
      <c r="A35" s="1">
        <v>28</v>
      </c>
      <c r="B35" s="1" t="s">
        <v>44</v>
      </c>
      <c r="C35" s="1" t="s">
        <v>45</v>
      </c>
      <c r="D35" s="1" t="s">
        <v>31</v>
      </c>
      <c r="E35" s="11">
        <v>3072802</v>
      </c>
      <c r="F35" s="5">
        <v>20398.8</v>
      </c>
      <c r="G35" s="6">
        <v>1.52E-2</v>
      </c>
      <c r="J35" s="5"/>
    </row>
    <row r="36" spans="1:12" x14ac:dyDescent="0.3">
      <c r="A36" s="1">
        <v>29</v>
      </c>
      <c r="B36" s="1" t="s">
        <v>127</v>
      </c>
      <c r="C36" s="1" t="s">
        <v>128</v>
      </c>
      <c r="D36" s="1" t="s">
        <v>106</v>
      </c>
      <c r="E36" s="11">
        <v>7936116</v>
      </c>
      <c r="F36" s="5">
        <v>20229.16</v>
      </c>
      <c r="G36" s="6">
        <v>1.5100000000000001E-2</v>
      </c>
      <c r="J36" s="5"/>
    </row>
    <row r="37" spans="1:12" x14ac:dyDescent="0.3">
      <c r="A37" s="1">
        <v>30</v>
      </c>
      <c r="B37" s="1" t="s">
        <v>73</v>
      </c>
      <c r="C37" s="1" t="s">
        <v>74</v>
      </c>
      <c r="D37" s="1" t="s">
        <v>69</v>
      </c>
      <c r="E37" s="11">
        <v>423005</v>
      </c>
      <c r="F37" s="5">
        <v>20038.8</v>
      </c>
      <c r="G37" s="6">
        <v>1.49E-2</v>
      </c>
      <c r="J37" s="5"/>
    </row>
    <row r="38" spans="1:12" x14ac:dyDescent="0.3">
      <c r="A38" s="1">
        <v>31</v>
      </c>
      <c r="B38" s="1" t="s">
        <v>1176</v>
      </c>
      <c r="C38" s="1" t="s">
        <v>1177</v>
      </c>
      <c r="D38" s="1" t="s">
        <v>443</v>
      </c>
      <c r="E38" s="11">
        <v>832443</v>
      </c>
      <c r="F38" s="5">
        <v>19035.060000000001</v>
      </c>
      <c r="G38" s="6">
        <v>1.4200000000000001E-2</v>
      </c>
      <c r="J38" s="5"/>
    </row>
    <row r="39" spans="1:12" x14ac:dyDescent="0.3">
      <c r="A39" s="1">
        <v>32</v>
      </c>
      <c r="B39" s="1" t="s">
        <v>307</v>
      </c>
      <c r="C39" s="1" t="s">
        <v>308</v>
      </c>
      <c r="D39" s="1" t="s">
        <v>301</v>
      </c>
      <c r="E39" s="11">
        <v>17801799</v>
      </c>
      <c r="F39" s="5">
        <v>18389.259999999998</v>
      </c>
      <c r="G39" s="6">
        <v>1.37E-2</v>
      </c>
      <c r="J39" s="5"/>
    </row>
    <row r="40" spans="1:12" x14ac:dyDescent="0.3">
      <c r="A40" s="1">
        <v>33</v>
      </c>
      <c r="B40" s="1" t="s">
        <v>1033</v>
      </c>
      <c r="C40" s="1" t="s">
        <v>1034</v>
      </c>
      <c r="D40" s="1" t="s">
        <v>205</v>
      </c>
      <c r="E40" s="11">
        <v>4426191</v>
      </c>
      <c r="F40" s="5">
        <v>16447.73</v>
      </c>
      <c r="G40" s="6">
        <v>1.2200000000000001E-2</v>
      </c>
      <c r="J40" s="5"/>
    </row>
    <row r="41" spans="1:12" x14ac:dyDescent="0.3">
      <c r="A41" s="1">
        <v>34</v>
      </c>
      <c r="B41" s="1" t="s">
        <v>299</v>
      </c>
      <c r="C41" s="1" t="s">
        <v>300</v>
      </c>
      <c r="D41" s="1" t="s">
        <v>301</v>
      </c>
      <c r="E41" s="11">
        <v>561850</v>
      </c>
      <c r="F41" s="5">
        <v>16407.14</v>
      </c>
      <c r="G41" s="6">
        <v>1.2200000000000001E-2</v>
      </c>
      <c r="J41" s="5"/>
    </row>
    <row r="42" spans="1:12" x14ac:dyDescent="0.3">
      <c r="A42" s="1">
        <v>35</v>
      </c>
      <c r="B42" s="1" t="s">
        <v>125</v>
      </c>
      <c r="C42" s="1" t="s">
        <v>126</v>
      </c>
      <c r="D42" s="1" t="s">
        <v>106</v>
      </c>
      <c r="E42" s="11">
        <v>1495736</v>
      </c>
      <c r="F42" s="5">
        <v>16375.32</v>
      </c>
      <c r="G42" s="6">
        <v>1.2200000000000001E-2</v>
      </c>
      <c r="J42" s="5"/>
    </row>
    <row r="43" spans="1:12" x14ac:dyDescent="0.3">
      <c r="A43" s="1">
        <v>36</v>
      </c>
      <c r="B43" s="1" t="s">
        <v>588</v>
      </c>
      <c r="C43" s="1" t="s">
        <v>589</v>
      </c>
      <c r="D43" s="1" t="s">
        <v>461</v>
      </c>
      <c r="E43" s="11">
        <v>2561686</v>
      </c>
      <c r="F43" s="5">
        <v>15669.83</v>
      </c>
      <c r="G43" s="6">
        <v>1.17E-2</v>
      </c>
      <c r="J43" s="5"/>
    </row>
    <row r="44" spans="1:12" x14ac:dyDescent="0.3">
      <c r="A44" s="1">
        <v>37</v>
      </c>
      <c r="B44" s="1" t="s">
        <v>1178</v>
      </c>
      <c r="C44" s="1" t="s">
        <v>1179</v>
      </c>
      <c r="D44" s="1" t="s">
        <v>77</v>
      </c>
      <c r="E44" s="11">
        <v>512641</v>
      </c>
      <c r="F44" s="5">
        <v>15293.88</v>
      </c>
      <c r="G44" s="6">
        <v>1.14E-2</v>
      </c>
      <c r="J44" s="5"/>
    </row>
    <row r="45" spans="1:12" x14ac:dyDescent="0.3">
      <c r="A45" s="1">
        <v>38</v>
      </c>
      <c r="B45" s="1" t="s">
        <v>96</v>
      </c>
      <c r="C45" s="1" t="s">
        <v>97</v>
      </c>
      <c r="D45" s="1" t="s">
        <v>69</v>
      </c>
      <c r="E45" s="11">
        <v>353977</v>
      </c>
      <c r="F45" s="5">
        <v>14812.17</v>
      </c>
      <c r="G45" s="6">
        <v>1.0999999999999999E-2</v>
      </c>
      <c r="J45" s="5"/>
    </row>
    <row r="46" spans="1:12" x14ac:dyDescent="0.3">
      <c r="A46" s="1">
        <v>39</v>
      </c>
      <c r="B46" s="1" t="s">
        <v>818</v>
      </c>
      <c r="C46" s="1" t="s">
        <v>819</v>
      </c>
      <c r="D46" s="1" t="s">
        <v>443</v>
      </c>
      <c r="E46" s="11">
        <v>4493383</v>
      </c>
      <c r="F46" s="5">
        <v>13877.81</v>
      </c>
      <c r="G46" s="6">
        <v>1.03E-2</v>
      </c>
      <c r="J46" s="5"/>
    </row>
    <row r="47" spans="1:12" x14ac:dyDescent="0.3">
      <c r="A47" s="1">
        <v>40</v>
      </c>
      <c r="B47" s="1" t="s">
        <v>949</v>
      </c>
      <c r="C47" s="1" t="s">
        <v>950</v>
      </c>
      <c r="D47" s="1" t="s">
        <v>92</v>
      </c>
      <c r="E47" s="11">
        <v>332813</v>
      </c>
      <c r="F47" s="5">
        <v>13260.77</v>
      </c>
      <c r="G47" s="6">
        <v>9.9000000000000008E-3</v>
      </c>
      <c r="J47" s="5"/>
    </row>
    <row r="48" spans="1:12" x14ac:dyDescent="0.3">
      <c r="A48" s="1">
        <v>41</v>
      </c>
      <c r="B48" s="1" t="s">
        <v>582</v>
      </c>
      <c r="C48" s="1" t="s">
        <v>583</v>
      </c>
      <c r="D48" s="1" t="s">
        <v>122</v>
      </c>
      <c r="E48" s="11">
        <v>2123094</v>
      </c>
      <c r="F48" s="5">
        <v>13093.12</v>
      </c>
      <c r="G48" s="6">
        <v>9.7000000000000003E-3</v>
      </c>
      <c r="J48" s="5"/>
    </row>
    <row r="49" spans="1:10" x14ac:dyDescent="0.3">
      <c r="A49" s="1">
        <v>42</v>
      </c>
      <c r="B49" s="1" t="s">
        <v>1039</v>
      </c>
      <c r="C49" s="1" t="s">
        <v>1040</v>
      </c>
      <c r="D49" s="1" t="s">
        <v>95</v>
      </c>
      <c r="E49" s="11">
        <v>1872883</v>
      </c>
      <c r="F49" s="5">
        <v>12084.78</v>
      </c>
      <c r="G49" s="6">
        <v>8.9999999999999993E-3</v>
      </c>
      <c r="J49" s="5"/>
    </row>
    <row r="50" spans="1:10" x14ac:dyDescent="0.3">
      <c r="A50" s="1">
        <v>43</v>
      </c>
      <c r="B50" s="1" t="s">
        <v>70</v>
      </c>
      <c r="C50" s="1" t="s">
        <v>71</v>
      </c>
      <c r="D50" s="1" t="s">
        <v>72</v>
      </c>
      <c r="E50" s="11">
        <v>448096</v>
      </c>
      <c r="F50" s="5">
        <v>11602.1</v>
      </c>
      <c r="G50" s="6">
        <v>8.6E-3</v>
      </c>
      <c r="J50" s="5"/>
    </row>
    <row r="51" spans="1:10" x14ac:dyDescent="0.3">
      <c r="A51" s="1">
        <v>44</v>
      </c>
      <c r="B51" s="1" t="s">
        <v>1180</v>
      </c>
      <c r="C51" s="1" t="s">
        <v>1181</v>
      </c>
      <c r="D51" s="1" t="s">
        <v>106</v>
      </c>
      <c r="E51" s="11">
        <v>374488</v>
      </c>
      <c r="F51" s="5">
        <v>10917.45</v>
      </c>
      <c r="G51" s="6">
        <v>8.0999999999999996E-3</v>
      </c>
      <c r="J51" s="5"/>
    </row>
    <row r="52" spans="1:10" x14ac:dyDescent="0.3">
      <c r="A52" s="1">
        <v>45</v>
      </c>
      <c r="B52" s="1" t="s">
        <v>342</v>
      </c>
      <c r="C52" s="1" t="s">
        <v>343</v>
      </c>
      <c r="D52" s="1" t="s">
        <v>344</v>
      </c>
      <c r="E52" s="11">
        <v>776925</v>
      </c>
      <c r="F52" s="5">
        <v>10531.22</v>
      </c>
      <c r="G52" s="6">
        <v>7.7999999999999996E-3</v>
      </c>
      <c r="J52" s="5"/>
    </row>
    <row r="53" spans="1:10" x14ac:dyDescent="0.3">
      <c r="A53" s="1">
        <v>46</v>
      </c>
      <c r="B53" s="1" t="s">
        <v>1182</v>
      </c>
      <c r="C53" s="1" t="s">
        <v>1183</v>
      </c>
      <c r="D53" s="1" t="s">
        <v>122</v>
      </c>
      <c r="E53" s="11">
        <v>4125713</v>
      </c>
      <c r="F53" s="5">
        <v>9901.7099999999991</v>
      </c>
      <c r="G53" s="6">
        <v>7.4000000000000003E-3</v>
      </c>
      <c r="J53" s="5"/>
    </row>
    <row r="54" spans="1:10" x14ac:dyDescent="0.3">
      <c r="A54" s="1">
        <v>47</v>
      </c>
      <c r="B54" s="1" t="s">
        <v>1086</v>
      </c>
      <c r="C54" s="1" t="s">
        <v>1087</v>
      </c>
      <c r="D54" s="1" t="s">
        <v>448</v>
      </c>
      <c r="E54" s="11">
        <v>1423264</v>
      </c>
      <c r="F54" s="5">
        <v>9607.0300000000007</v>
      </c>
      <c r="G54" s="6">
        <v>7.1000000000000004E-3</v>
      </c>
      <c r="J54" s="5"/>
    </row>
    <row r="55" spans="1:10" x14ac:dyDescent="0.3">
      <c r="A55" s="1">
        <v>48</v>
      </c>
      <c r="B55" s="1" t="s">
        <v>1048</v>
      </c>
      <c r="C55" s="1" t="s">
        <v>1049</v>
      </c>
      <c r="D55" s="1" t="s">
        <v>92</v>
      </c>
      <c r="E55" s="11">
        <v>2167915</v>
      </c>
      <c r="F55" s="5">
        <v>9136.68</v>
      </c>
      <c r="G55" s="6">
        <v>6.7999999999999996E-3</v>
      </c>
      <c r="J55" s="5"/>
    </row>
    <row r="56" spans="1:10" x14ac:dyDescent="0.3">
      <c r="A56" s="1">
        <v>49</v>
      </c>
      <c r="B56" s="1" t="s">
        <v>947</v>
      </c>
      <c r="C56" s="1" t="s">
        <v>948</v>
      </c>
      <c r="D56" s="1" t="s">
        <v>77</v>
      </c>
      <c r="E56" s="11">
        <v>323816</v>
      </c>
      <c r="F56" s="5">
        <v>6961.07</v>
      </c>
      <c r="G56" s="6">
        <v>5.1999999999999998E-3</v>
      </c>
      <c r="J56" s="5"/>
    </row>
    <row r="57" spans="1:10" x14ac:dyDescent="0.3">
      <c r="A57" s="1">
        <v>50</v>
      </c>
      <c r="B57" s="1" t="s">
        <v>1013</v>
      </c>
      <c r="C57" s="1" t="s">
        <v>1014</v>
      </c>
      <c r="D57" s="1" t="s">
        <v>72</v>
      </c>
      <c r="E57" s="11">
        <v>1440103</v>
      </c>
      <c r="F57" s="5">
        <v>5149.8100000000004</v>
      </c>
      <c r="G57" s="6">
        <v>3.8E-3</v>
      </c>
      <c r="J57" s="5"/>
    </row>
    <row r="58" spans="1:10" x14ac:dyDescent="0.3">
      <c r="A58" s="1">
        <v>51</v>
      </c>
      <c r="B58" s="1" t="s">
        <v>602</v>
      </c>
      <c r="C58" s="1" t="s">
        <v>603</v>
      </c>
      <c r="D58" s="1" t="s">
        <v>31</v>
      </c>
      <c r="E58" s="11">
        <v>2617087</v>
      </c>
      <c r="F58" s="5">
        <v>3707.1</v>
      </c>
      <c r="G58" s="6">
        <v>2.8E-3</v>
      </c>
      <c r="J58" s="5"/>
    </row>
    <row r="59" spans="1:10" x14ac:dyDescent="0.3">
      <c r="A59" s="8"/>
      <c r="B59" s="8" t="s">
        <v>14</v>
      </c>
      <c r="C59" s="8"/>
      <c r="D59" s="8"/>
      <c r="E59" s="8"/>
      <c r="F59" s="9">
        <v>1274394.8999999999</v>
      </c>
      <c r="G59" s="10">
        <v>0.94810000000000005</v>
      </c>
    </row>
    <row r="61" spans="1:10" x14ac:dyDescent="0.3">
      <c r="B61" s="3" t="s">
        <v>12</v>
      </c>
    </row>
    <row r="62" spans="1:10" x14ac:dyDescent="0.3">
      <c r="A62" s="1">
        <v>52</v>
      </c>
      <c r="B62" s="3" t="s">
        <v>13</v>
      </c>
      <c r="F62" s="5">
        <v>72321.960000000006</v>
      </c>
      <c r="G62" s="6">
        <v>5.3800000000000001E-2</v>
      </c>
      <c r="H62" s="7">
        <v>45048</v>
      </c>
    </row>
    <row r="63" spans="1:10" x14ac:dyDescent="0.3">
      <c r="A63" s="8"/>
      <c r="B63" s="8" t="s">
        <v>14</v>
      </c>
      <c r="C63" s="8"/>
      <c r="D63" s="8"/>
      <c r="E63" s="8"/>
      <c r="F63" s="9">
        <v>72321.960000000006</v>
      </c>
      <c r="G63" s="10">
        <v>5.3800000000000001E-2</v>
      </c>
    </row>
    <row r="65" spans="1:10" x14ac:dyDescent="0.3">
      <c r="B65" s="3" t="s">
        <v>17</v>
      </c>
    </row>
    <row r="66" spans="1:10" x14ac:dyDescent="0.3">
      <c r="B66" s="1" t="s">
        <v>18</v>
      </c>
      <c r="E66" s="11"/>
      <c r="F66" s="5">
        <v>-2599.54</v>
      </c>
      <c r="G66" s="6">
        <v>-1.9E-3</v>
      </c>
      <c r="J66" s="5"/>
    </row>
    <row r="67" spans="1:10" x14ac:dyDescent="0.3">
      <c r="A67" s="8"/>
      <c r="B67" s="8" t="s">
        <v>14</v>
      </c>
      <c r="C67" s="8"/>
      <c r="D67" s="8"/>
      <c r="E67" s="8"/>
      <c r="F67" s="9">
        <v>-2599.54</v>
      </c>
      <c r="G67" s="10">
        <v>-1.9E-3</v>
      </c>
    </row>
    <row r="69" spans="1:10" x14ac:dyDescent="0.3">
      <c r="A69" s="4"/>
      <c r="B69" s="4" t="s">
        <v>19</v>
      </c>
      <c r="C69" s="4"/>
      <c r="D69" s="4"/>
      <c r="E69" s="4"/>
      <c r="F69" s="12">
        <v>1344117.32</v>
      </c>
      <c r="G69" s="13">
        <v>1</v>
      </c>
    </row>
    <row r="70" spans="1:10" x14ac:dyDescent="0.3">
      <c r="A70" s="1" t="s">
        <v>54</v>
      </c>
    </row>
    <row r="71" spans="1:10" x14ac:dyDescent="0.3">
      <c r="A71" s="15">
        <v>1</v>
      </c>
      <c r="B71" s="15" t="s">
        <v>56</v>
      </c>
    </row>
    <row r="75" spans="1:10" ht="16.5" x14ac:dyDescent="0.3">
      <c r="B75" s="27" t="s">
        <v>24</v>
      </c>
    </row>
    <row r="89" spans="2:2" ht="16.5" x14ac:dyDescent="0.3">
      <c r="B89" s="27" t="s">
        <v>1184</v>
      </c>
    </row>
  </sheetData>
  <mergeCells count="1">
    <mergeCell ref="B1:F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62D85-6BB7-4DFA-B67A-91ABA71E5012}">
  <dimension ref="A1:L103"/>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30.42578125" style="1" bestFit="1" customWidth="1"/>
    <col min="5" max="5" width="11.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1166</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29</v>
      </c>
      <c r="C8" s="1" t="s">
        <v>30</v>
      </c>
      <c r="D8" s="1" t="s">
        <v>31</v>
      </c>
      <c r="E8" s="11">
        <v>5736526</v>
      </c>
      <c r="F8" s="5">
        <v>96809.61</v>
      </c>
      <c r="G8" s="6">
        <v>9.2100000000000001E-2</v>
      </c>
      <c r="J8" s="5"/>
      <c r="K8" s="3" t="s">
        <v>20</v>
      </c>
      <c r="L8" s="3" t="s">
        <v>21</v>
      </c>
    </row>
    <row r="9" spans="1:12" x14ac:dyDescent="0.3">
      <c r="A9" s="1">
        <v>2</v>
      </c>
      <c r="B9" s="1" t="s">
        <v>32</v>
      </c>
      <c r="C9" s="1" t="s">
        <v>33</v>
      </c>
      <c r="D9" s="1" t="s">
        <v>31</v>
      </c>
      <c r="E9" s="11">
        <v>10028497</v>
      </c>
      <c r="F9" s="5">
        <v>92026.5</v>
      </c>
      <c r="G9" s="6">
        <v>8.7499999999999994E-2</v>
      </c>
      <c r="J9" s="5"/>
      <c r="K9" s="1" t="s">
        <v>31</v>
      </c>
      <c r="L9" s="6">
        <v>0.31159999999999999</v>
      </c>
    </row>
    <row r="10" spans="1:12" x14ac:dyDescent="0.3">
      <c r="A10" s="1">
        <v>3</v>
      </c>
      <c r="B10" s="1" t="s">
        <v>36</v>
      </c>
      <c r="C10" s="1" t="s">
        <v>37</v>
      </c>
      <c r="D10" s="1" t="s">
        <v>31</v>
      </c>
      <c r="E10" s="11">
        <v>10093353</v>
      </c>
      <c r="F10" s="5">
        <v>58369.86</v>
      </c>
      <c r="G10" s="6">
        <v>5.5500000000000001E-2</v>
      </c>
      <c r="J10" s="5"/>
      <c r="K10" s="1" t="s">
        <v>69</v>
      </c>
      <c r="L10" s="6">
        <v>0.1026</v>
      </c>
    </row>
    <row r="11" spans="1:12" x14ac:dyDescent="0.3">
      <c r="A11" s="1">
        <v>4</v>
      </c>
      <c r="B11" s="1" t="s">
        <v>196</v>
      </c>
      <c r="C11" s="1" t="s">
        <v>197</v>
      </c>
      <c r="D11" s="1" t="s">
        <v>69</v>
      </c>
      <c r="E11" s="11">
        <v>4222945</v>
      </c>
      <c r="F11" s="5">
        <v>52902.94</v>
      </c>
      <c r="G11" s="6">
        <v>5.0299999999999997E-2</v>
      </c>
      <c r="J11" s="5"/>
      <c r="K11" s="1" t="s">
        <v>85</v>
      </c>
      <c r="L11" s="6">
        <v>9.0499999999999997E-2</v>
      </c>
    </row>
    <row r="12" spans="1:12" x14ac:dyDescent="0.3">
      <c r="A12" s="1">
        <v>5</v>
      </c>
      <c r="B12" s="1" t="s">
        <v>38</v>
      </c>
      <c r="C12" s="1" t="s">
        <v>39</v>
      </c>
      <c r="D12" s="1" t="s">
        <v>31</v>
      </c>
      <c r="E12" s="11">
        <v>4696867</v>
      </c>
      <c r="F12" s="5">
        <v>40393.06</v>
      </c>
      <c r="G12" s="6">
        <v>3.8399999999999997E-2</v>
      </c>
      <c r="J12" s="5"/>
      <c r="K12" s="1" t="s">
        <v>217</v>
      </c>
      <c r="L12" s="6">
        <v>5.91E-2</v>
      </c>
    </row>
    <row r="13" spans="1:12" x14ac:dyDescent="0.3">
      <c r="A13" s="1">
        <v>6</v>
      </c>
      <c r="B13" s="1" t="s">
        <v>218</v>
      </c>
      <c r="C13" s="1" t="s">
        <v>219</v>
      </c>
      <c r="D13" s="1" t="s">
        <v>69</v>
      </c>
      <c r="E13" s="11">
        <v>2610256</v>
      </c>
      <c r="F13" s="5">
        <v>27775.73</v>
      </c>
      <c r="G13" s="6">
        <v>2.64E-2</v>
      </c>
      <c r="J13" s="5"/>
      <c r="K13" s="1" t="s">
        <v>122</v>
      </c>
      <c r="L13" s="6">
        <v>4.8000000000000001E-2</v>
      </c>
    </row>
    <row r="14" spans="1:12" x14ac:dyDescent="0.3">
      <c r="A14" s="1">
        <v>7</v>
      </c>
      <c r="B14" s="1" t="s">
        <v>206</v>
      </c>
      <c r="C14" s="1" t="s">
        <v>207</v>
      </c>
      <c r="D14" s="1" t="s">
        <v>200</v>
      </c>
      <c r="E14" s="11">
        <v>999648</v>
      </c>
      <c r="F14" s="5">
        <v>24564.35</v>
      </c>
      <c r="G14" s="6">
        <v>2.3400000000000001E-2</v>
      </c>
      <c r="J14" s="5"/>
      <c r="K14" s="1" t="s">
        <v>80</v>
      </c>
      <c r="L14" s="6">
        <v>3.0499999999999999E-2</v>
      </c>
    </row>
    <row r="15" spans="1:12" x14ac:dyDescent="0.3">
      <c r="A15" s="1">
        <v>8</v>
      </c>
      <c r="B15" s="1" t="s">
        <v>255</v>
      </c>
      <c r="C15" s="1" t="s">
        <v>256</v>
      </c>
      <c r="D15" s="1" t="s">
        <v>85</v>
      </c>
      <c r="E15" s="11">
        <v>470155</v>
      </c>
      <c r="F15" s="5">
        <v>23177.94</v>
      </c>
      <c r="G15" s="6">
        <v>2.1999999999999999E-2</v>
      </c>
      <c r="J15" s="5"/>
      <c r="K15" s="1" t="s">
        <v>228</v>
      </c>
      <c r="L15" s="6">
        <v>3.0099999999999998E-2</v>
      </c>
    </row>
    <row r="16" spans="1:12" x14ac:dyDescent="0.3">
      <c r="A16" s="1">
        <v>9</v>
      </c>
      <c r="B16" s="1" t="s">
        <v>224</v>
      </c>
      <c r="C16" s="1" t="s">
        <v>225</v>
      </c>
      <c r="D16" s="1" t="s">
        <v>85</v>
      </c>
      <c r="E16" s="11">
        <v>2222739</v>
      </c>
      <c r="F16" s="5">
        <v>21952.880000000001</v>
      </c>
      <c r="G16" s="6">
        <v>2.0899999999999998E-2</v>
      </c>
      <c r="J16" s="5"/>
      <c r="K16" s="1" t="s">
        <v>106</v>
      </c>
      <c r="L16" s="6">
        <v>2.92E-2</v>
      </c>
    </row>
    <row r="17" spans="1:12" x14ac:dyDescent="0.3">
      <c r="A17" s="1">
        <v>10</v>
      </c>
      <c r="B17" s="1" t="s">
        <v>232</v>
      </c>
      <c r="C17" s="1" t="s">
        <v>233</v>
      </c>
      <c r="D17" s="1" t="s">
        <v>217</v>
      </c>
      <c r="E17" s="11">
        <v>4340070</v>
      </c>
      <c r="F17" s="5">
        <v>21047.17</v>
      </c>
      <c r="G17" s="6">
        <v>0.02</v>
      </c>
      <c r="J17" s="5"/>
      <c r="K17" s="1" t="s">
        <v>77</v>
      </c>
      <c r="L17" s="6">
        <v>2.5499999999999998E-2</v>
      </c>
    </row>
    <row r="18" spans="1:12" x14ac:dyDescent="0.3">
      <c r="A18" s="1">
        <v>11</v>
      </c>
      <c r="B18" s="1" t="s">
        <v>215</v>
      </c>
      <c r="C18" s="1" t="s">
        <v>216</v>
      </c>
      <c r="D18" s="1" t="s">
        <v>217</v>
      </c>
      <c r="E18" s="11">
        <v>240491</v>
      </c>
      <c r="F18" s="5">
        <v>20657.09</v>
      </c>
      <c r="G18" s="6">
        <v>1.9599999999999999E-2</v>
      </c>
      <c r="J18" s="5"/>
      <c r="K18" s="1" t="s">
        <v>193</v>
      </c>
      <c r="L18" s="6">
        <v>2.4299999999999999E-2</v>
      </c>
    </row>
    <row r="19" spans="1:12" x14ac:dyDescent="0.3">
      <c r="A19" s="1">
        <v>12</v>
      </c>
      <c r="B19" s="1" t="s">
        <v>222</v>
      </c>
      <c r="C19" s="1" t="s">
        <v>223</v>
      </c>
      <c r="D19" s="1" t="s">
        <v>217</v>
      </c>
      <c r="E19" s="11">
        <v>1675015</v>
      </c>
      <c r="F19" s="5">
        <v>20550.759999999998</v>
      </c>
      <c r="G19" s="6">
        <v>1.95E-2</v>
      </c>
      <c r="J19" s="5"/>
      <c r="K19" s="1" t="s">
        <v>200</v>
      </c>
      <c r="L19" s="6">
        <v>2.3400000000000001E-2</v>
      </c>
    </row>
    <row r="20" spans="1:12" x14ac:dyDescent="0.3">
      <c r="A20" s="1">
        <v>13</v>
      </c>
      <c r="B20" s="1" t="s">
        <v>449</v>
      </c>
      <c r="C20" s="1" t="s">
        <v>450</v>
      </c>
      <c r="D20" s="1" t="s">
        <v>80</v>
      </c>
      <c r="E20" s="11">
        <v>18830653</v>
      </c>
      <c r="F20" s="5">
        <v>20205.29</v>
      </c>
      <c r="G20" s="6">
        <v>1.9199999999999998E-2</v>
      </c>
      <c r="J20" s="5"/>
      <c r="K20" s="1" t="s">
        <v>205</v>
      </c>
      <c r="L20" s="6">
        <v>2.07E-2</v>
      </c>
    </row>
    <row r="21" spans="1:12" x14ac:dyDescent="0.3">
      <c r="A21" s="1">
        <v>14</v>
      </c>
      <c r="B21" s="1" t="s">
        <v>208</v>
      </c>
      <c r="C21" s="1" t="s">
        <v>209</v>
      </c>
      <c r="D21" s="1" t="s">
        <v>210</v>
      </c>
      <c r="E21" s="11">
        <v>2415479</v>
      </c>
      <c r="F21" s="5">
        <v>19306.919999999998</v>
      </c>
      <c r="G21" s="6">
        <v>1.84E-2</v>
      </c>
      <c r="J21" s="5"/>
      <c r="K21" s="1" t="s">
        <v>266</v>
      </c>
      <c r="L21" s="6">
        <v>2.0299999999999999E-2</v>
      </c>
    </row>
    <row r="22" spans="1:12" x14ac:dyDescent="0.3">
      <c r="A22" s="1">
        <v>15</v>
      </c>
      <c r="B22" s="1" t="s">
        <v>34</v>
      </c>
      <c r="C22" s="1" t="s">
        <v>35</v>
      </c>
      <c r="D22" s="1" t="s">
        <v>31</v>
      </c>
      <c r="E22" s="11">
        <v>983181</v>
      </c>
      <c r="F22" s="5">
        <v>19054.54</v>
      </c>
      <c r="G22" s="6">
        <v>1.8100000000000002E-2</v>
      </c>
      <c r="J22" s="5"/>
      <c r="K22" s="1" t="s">
        <v>210</v>
      </c>
      <c r="L22" s="6">
        <v>1.9599999999999999E-2</v>
      </c>
    </row>
    <row r="23" spans="1:12" x14ac:dyDescent="0.3">
      <c r="A23" s="1">
        <v>16</v>
      </c>
      <c r="B23" s="1" t="s">
        <v>226</v>
      </c>
      <c r="C23" s="1" t="s">
        <v>227</v>
      </c>
      <c r="D23" s="1" t="s">
        <v>228</v>
      </c>
      <c r="E23" s="11">
        <v>248801</v>
      </c>
      <c r="F23" s="5">
        <v>18799.900000000001</v>
      </c>
      <c r="G23" s="6">
        <v>1.7899999999999999E-2</v>
      </c>
      <c r="J23" s="5"/>
      <c r="K23" s="1" t="s">
        <v>95</v>
      </c>
      <c r="L23" s="6">
        <v>1.9599999999999999E-2</v>
      </c>
    </row>
    <row r="24" spans="1:12" x14ac:dyDescent="0.3">
      <c r="A24" s="1">
        <v>17</v>
      </c>
      <c r="B24" s="1" t="s">
        <v>252</v>
      </c>
      <c r="C24" s="1" t="s">
        <v>253</v>
      </c>
      <c r="D24" s="1" t="s">
        <v>254</v>
      </c>
      <c r="E24" s="11">
        <v>10661459</v>
      </c>
      <c r="F24" s="5">
        <v>16946.39</v>
      </c>
      <c r="G24" s="6">
        <v>1.61E-2</v>
      </c>
      <c r="J24" s="5"/>
      <c r="K24" s="1" t="s">
        <v>92</v>
      </c>
      <c r="L24" s="6">
        <v>1.6899999999999998E-2</v>
      </c>
    </row>
    <row r="25" spans="1:12" x14ac:dyDescent="0.3">
      <c r="A25" s="1">
        <v>18</v>
      </c>
      <c r="B25" s="1" t="s">
        <v>455</v>
      </c>
      <c r="C25" s="1" t="s">
        <v>456</v>
      </c>
      <c r="D25" s="1" t="s">
        <v>122</v>
      </c>
      <c r="E25" s="11">
        <v>2172275</v>
      </c>
      <c r="F25" s="5">
        <v>16775.39</v>
      </c>
      <c r="G25" s="6">
        <v>1.6E-2</v>
      </c>
      <c r="J25" s="5"/>
      <c r="K25" s="1" t="s">
        <v>254</v>
      </c>
      <c r="L25" s="6">
        <v>1.61E-2</v>
      </c>
    </row>
    <row r="26" spans="1:12" x14ac:dyDescent="0.3">
      <c r="A26" s="1">
        <v>19</v>
      </c>
      <c r="B26" s="1" t="s">
        <v>211</v>
      </c>
      <c r="C26" s="1" t="s">
        <v>212</v>
      </c>
      <c r="D26" s="1" t="s">
        <v>122</v>
      </c>
      <c r="E26" s="11">
        <v>249384</v>
      </c>
      <c r="F26" s="5">
        <v>15661.56</v>
      </c>
      <c r="G26" s="6">
        <v>1.49E-2</v>
      </c>
      <c r="J26" s="5"/>
      <c r="K26" s="1" t="s">
        <v>236</v>
      </c>
      <c r="L26" s="6">
        <v>1.4500000000000001E-2</v>
      </c>
    </row>
    <row r="27" spans="1:12" x14ac:dyDescent="0.3">
      <c r="A27" s="1">
        <v>20</v>
      </c>
      <c r="B27" s="1" t="s">
        <v>234</v>
      </c>
      <c r="C27" s="1" t="s">
        <v>235</v>
      </c>
      <c r="D27" s="1" t="s">
        <v>236</v>
      </c>
      <c r="E27" s="11">
        <v>8835215</v>
      </c>
      <c r="F27" s="5">
        <v>15196.57</v>
      </c>
      <c r="G27" s="6">
        <v>1.4500000000000001E-2</v>
      </c>
      <c r="J27" s="5"/>
      <c r="K27" s="1" t="s">
        <v>117</v>
      </c>
      <c r="L27" s="6">
        <v>1.38E-2</v>
      </c>
    </row>
    <row r="28" spans="1:12" x14ac:dyDescent="0.3">
      <c r="A28" s="1">
        <v>21</v>
      </c>
      <c r="B28" s="1" t="s">
        <v>115</v>
      </c>
      <c r="C28" s="1" t="s">
        <v>116</v>
      </c>
      <c r="D28" s="1" t="s">
        <v>117</v>
      </c>
      <c r="E28" s="11">
        <v>3859741</v>
      </c>
      <c r="F28" s="5">
        <v>14472.1</v>
      </c>
      <c r="G28" s="6">
        <v>1.38E-2</v>
      </c>
      <c r="J28" s="5"/>
      <c r="K28" s="1" t="s">
        <v>461</v>
      </c>
      <c r="L28" s="6">
        <v>1.3599999999999999E-2</v>
      </c>
    </row>
    <row r="29" spans="1:12" x14ac:dyDescent="0.3">
      <c r="A29" s="1">
        <v>22</v>
      </c>
      <c r="B29" s="1" t="s">
        <v>270</v>
      </c>
      <c r="C29" s="1" t="s">
        <v>271</v>
      </c>
      <c r="D29" s="1" t="s">
        <v>266</v>
      </c>
      <c r="E29" s="11">
        <v>1260832</v>
      </c>
      <c r="F29" s="5">
        <v>14374.75</v>
      </c>
      <c r="G29" s="6">
        <v>1.37E-2</v>
      </c>
      <c r="J29" s="5"/>
      <c r="K29" s="1" t="s">
        <v>72</v>
      </c>
      <c r="L29" s="6">
        <v>1.18E-2</v>
      </c>
    </row>
    <row r="30" spans="1:12" x14ac:dyDescent="0.3">
      <c r="A30" s="1">
        <v>23</v>
      </c>
      <c r="B30" s="1" t="s">
        <v>588</v>
      </c>
      <c r="C30" s="1" t="s">
        <v>589</v>
      </c>
      <c r="D30" s="1" t="s">
        <v>461</v>
      </c>
      <c r="E30" s="11">
        <v>2336100</v>
      </c>
      <c r="F30" s="5">
        <v>14289.92</v>
      </c>
      <c r="G30" s="6">
        <v>1.3599999999999999E-2</v>
      </c>
      <c r="J30" s="5"/>
      <c r="K30" s="1" t="s">
        <v>301</v>
      </c>
      <c r="L30" s="6">
        <v>1.0200000000000001E-2</v>
      </c>
    </row>
    <row r="31" spans="1:12" x14ac:dyDescent="0.3">
      <c r="A31" s="1">
        <v>24</v>
      </c>
      <c r="B31" s="1" t="s">
        <v>246</v>
      </c>
      <c r="C31" s="1" t="s">
        <v>247</v>
      </c>
      <c r="D31" s="1" t="s">
        <v>69</v>
      </c>
      <c r="E31" s="11">
        <v>1374767</v>
      </c>
      <c r="F31" s="5">
        <v>14073.49</v>
      </c>
      <c r="G31" s="6">
        <v>1.34E-2</v>
      </c>
      <c r="J31" s="5"/>
      <c r="K31" s="1" t="s">
        <v>283</v>
      </c>
      <c r="L31" s="6">
        <v>0.01</v>
      </c>
    </row>
    <row r="32" spans="1:12" x14ac:dyDescent="0.3">
      <c r="A32" s="1">
        <v>25</v>
      </c>
      <c r="B32" s="1" t="s">
        <v>290</v>
      </c>
      <c r="C32" s="1" t="s">
        <v>291</v>
      </c>
      <c r="D32" s="1" t="s">
        <v>193</v>
      </c>
      <c r="E32" s="11">
        <v>3881298</v>
      </c>
      <c r="F32" s="5">
        <v>13879.52</v>
      </c>
      <c r="G32" s="6">
        <v>1.32E-2</v>
      </c>
      <c r="J32" s="5"/>
      <c r="K32" s="1" t="s">
        <v>443</v>
      </c>
      <c r="L32" s="6">
        <v>0.01</v>
      </c>
    </row>
    <row r="33" spans="1:12" x14ac:dyDescent="0.3">
      <c r="A33" s="1">
        <v>26</v>
      </c>
      <c r="B33" s="1" t="s">
        <v>329</v>
      </c>
      <c r="C33" s="1" t="s">
        <v>330</v>
      </c>
      <c r="D33" s="1" t="s">
        <v>228</v>
      </c>
      <c r="E33" s="11">
        <v>725868</v>
      </c>
      <c r="F33" s="5">
        <v>12795.96</v>
      </c>
      <c r="G33" s="6">
        <v>1.2200000000000001E-2</v>
      </c>
      <c r="J33" s="5"/>
      <c r="K33" s="1" t="s">
        <v>339</v>
      </c>
      <c r="L33" s="6">
        <v>8.3999999999999995E-3</v>
      </c>
    </row>
    <row r="34" spans="1:12" x14ac:dyDescent="0.3">
      <c r="A34" s="1">
        <v>27</v>
      </c>
      <c r="B34" s="1" t="s">
        <v>277</v>
      </c>
      <c r="C34" s="1" t="s">
        <v>278</v>
      </c>
      <c r="D34" s="1" t="s">
        <v>85</v>
      </c>
      <c r="E34" s="11">
        <v>1378275</v>
      </c>
      <c r="F34" s="5">
        <v>12515.43</v>
      </c>
      <c r="G34" s="6">
        <v>1.1900000000000001E-2</v>
      </c>
      <c r="J34" s="5"/>
      <c r="K34" s="1" t="s">
        <v>63</v>
      </c>
      <c r="L34" s="6">
        <v>6.7999999999999996E-3</v>
      </c>
    </row>
    <row r="35" spans="1:12" x14ac:dyDescent="0.3">
      <c r="A35" s="1">
        <v>28</v>
      </c>
      <c r="B35" s="1" t="s">
        <v>474</v>
      </c>
      <c r="C35" s="1" t="s">
        <v>475</v>
      </c>
      <c r="D35" s="1" t="s">
        <v>72</v>
      </c>
      <c r="E35" s="11">
        <v>16939850</v>
      </c>
      <c r="F35" s="5">
        <v>12433.85</v>
      </c>
      <c r="G35" s="6">
        <v>1.18E-2</v>
      </c>
      <c r="J35" s="5"/>
      <c r="K35" s="1" t="s">
        <v>231</v>
      </c>
      <c r="L35" s="6">
        <v>5.4000000000000003E-3</v>
      </c>
    </row>
    <row r="36" spans="1:12" x14ac:dyDescent="0.3">
      <c r="A36" s="1">
        <v>29</v>
      </c>
      <c r="B36" s="1" t="s">
        <v>576</v>
      </c>
      <c r="C36" s="1" t="s">
        <v>577</v>
      </c>
      <c r="D36" s="1" t="s">
        <v>122</v>
      </c>
      <c r="E36" s="11">
        <v>7160178</v>
      </c>
      <c r="F36" s="5">
        <v>12165.14</v>
      </c>
      <c r="G36" s="6">
        <v>1.1599999999999999E-2</v>
      </c>
      <c r="J36" s="5"/>
      <c r="K36" s="1" t="s">
        <v>23</v>
      </c>
      <c r="L36" s="6">
        <v>7.4999999999999997E-3</v>
      </c>
    </row>
    <row r="37" spans="1:12" x14ac:dyDescent="0.3">
      <c r="A37" s="1">
        <v>30</v>
      </c>
      <c r="B37" s="1" t="s">
        <v>44</v>
      </c>
      <c r="C37" s="1" t="s">
        <v>45</v>
      </c>
      <c r="D37" s="1" t="s">
        <v>31</v>
      </c>
      <c r="E37" s="11">
        <v>1799363</v>
      </c>
      <c r="F37" s="5">
        <v>11945.07</v>
      </c>
      <c r="G37" s="6">
        <v>1.14E-2</v>
      </c>
      <c r="J37" s="5"/>
    </row>
    <row r="38" spans="1:12" x14ac:dyDescent="0.3">
      <c r="A38" s="1">
        <v>31</v>
      </c>
      <c r="B38" s="1" t="s">
        <v>123</v>
      </c>
      <c r="C38" s="1" t="s">
        <v>124</v>
      </c>
      <c r="D38" s="1" t="s">
        <v>80</v>
      </c>
      <c r="E38" s="11">
        <v>4184755</v>
      </c>
      <c r="F38" s="5">
        <v>11924.46</v>
      </c>
      <c r="G38" s="6">
        <v>1.1299999999999999E-2</v>
      </c>
      <c r="J38" s="5"/>
    </row>
    <row r="39" spans="1:12" x14ac:dyDescent="0.3">
      <c r="A39" s="1">
        <v>32</v>
      </c>
      <c r="B39" s="1" t="s">
        <v>309</v>
      </c>
      <c r="C39" s="1" t="s">
        <v>310</v>
      </c>
      <c r="D39" s="1" t="s">
        <v>193</v>
      </c>
      <c r="E39" s="11">
        <v>4658605</v>
      </c>
      <c r="F39" s="5">
        <v>11704.75</v>
      </c>
      <c r="G39" s="6">
        <v>1.11E-2</v>
      </c>
      <c r="J39" s="5"/>
    </row>
    <row r="40" spans="1:12" x14ac:dyDescent="0.3">
      <c r="A40" s="1">
        <v>33</v>
      </c>
      <c r="B40" s="1" t="s">
        <v>81</v>
      </c>
      <c r="C40" s="1" t="s">
        <v>82</v>
      </c>
      <c r="D40" s="1" t="s">
        <v>77</v>
      </c>
      <c r="E40" s="11">
        <v>394929</v>
      </c>
      <c r="F40" s="5">
        <v>10749.18</v>
      </c>
      <c r="G40" s="6">
        <v>1.0200000000000001E-2</v>
      </c>
      <c r="J40" s="5"/>
    </row>
    <row r="41" spans="1:12" x14ac:dyDescent="0.3">
      <c r="A41" s="1">
        <v>34</v>
      </c>
      <c r="B41" s="1" t="s">
        <v>307</v>
      </c>
      <c r="C41" s="1" t="s">
        <v>308</v>
      </c>
      <c r="D41" s="1" t="s">
        <v>301</v>
      </c>
      <c r="E41" s="11">
        <v>10334504</v>
      </c>
      <c r="F41" s="5">
        <v>10675.54</v>
      </c>
      <c r="G41" s="6">
        <v>1.0200000000000001E-2</v>
      </c>
      <c r="J41" s="5"/>
    </row>
    <row r="42" spans="1:12" x14ac:dyDescent="0.3">
      <c r="A42" s="1">
        <v>35</v>
      </c>
      <c r="B42" s="1" t="s">
        <v>93</v>
      </c>
      <c r="C42" s="1" t="s">
        <v>94</v>
      </c>
      <c r="D42" s="1" t="s">
        <v>95</v>
      </c>
      <c r="E42" s="11">
        <v>1129803</v>
      </c>
      <c r="F42" s="5">
        <v>10647.83</v>
      </c>
      <c r="G42" s="6">
        <v>1.01E-2</v>
      </c>
      <c r="J42" s="5"/>
    </row>
    <row r="43" spans="1:12" x14ac:dyDescent="0.3">
      <c r="A43" s="1">
        <v>36</v>
      </c>
      <c r="B43" s="1" t="s">
        <v>509</v>
      </c>
      <c r="C43" s="1" t="s">
        <v>510</v>
      </c>
      <c r="D43" s="1" t="s">
        <v>85</v>
      </c>
      <c r="E43" s="11">
        <v>1486032</v>
      </c>
      <c r="F43" s="5">
        <v>10543.4</v>
      </c>
      <c r="G43" s="6">
        <v>0.01</v>
      </c>
      <c r="J43" s="5"/>
    </row>
    <row r="44" spans="1:12" x14ac:dyDescent="0.3">
      <c r="A44" s="1">
        <v>37</v>
      </c>
      <c r="B44" s="1" t="s">
        <v>409</v>
      </c>
      <c r="C44" s="1" t="s">
        <v>410</v>
      </c>
      <c r="D44" s="1" t="s">
        <v>283</v>
      </c>
      <c r="E44" s="11">
        <v>2119918</v>
      </c>
      <c r="F44" s="5">
        <v>10523.27</v>
      </c>
      <c r="G44" s="6">
        <v>0.01</v>
      </c>
      <c r="J44" s="5"/>
    </row>
    <row r="45" spans="1:12" x14ac:dyDescent="0.3">
      <c r="A45" s="1">
        <v>38</v>
      </c>
      <c r="B45" s="1" t="s">
        <v>812</v>
      </c>
      <c r="C45" s="1" t="s">
        <v>813</v>
      </c>
      <c r="D45" s="1" t="s">
        <v>443</v>
      </c>
      <c r="E45" s="11">
        <v>2281112</v>
      </c>
      <c r="F45" s="5">
        <v>10469.16</v>
      </c>
      <c r="G45" s="6">
        <v>0.01</v>
      </c>
      <c r="J45" s="5"/>
    </row>
    <row r="46" spans="1:12" x14ac:dyDescent="0.3">
      <c r="A46" s="1">
        <v>39</v>
      </c>
      <c r="B46" s="1" t="s">
        <v>1017</v>
      </c>
      <c r="C46" s="1" t="s">
        <v>1018</v>
      </c>
      <c r="D46" s="1" t="s">
        <v>92</v>
      </c>
      <c r="E46" s="11">
        <v>2118556</v>
      </c>
      <c r="F46" s="5">
        <v>10267.58</v>
      </c>
      <c r="G46" s="6">
        <v>9.7999999999999997E-3</v>
      </c>
      <c r="J46" s="5"/>
    </row>
    <row r="47" spans="1:12" x14ac:dyDescent="0.3">
      <c r="A47" s="1">
        <v>40</v>
      </c>
      <c r="B47" s="1" t="s">
        <v>804</v>
      </c>
      <c r="C47" s="1" t="s">
        <v>805</v>
      </c>
      <c r="D47" s="1" t="s">
        <v>106</v>
      </c>
      <c r="E47" s="11">
        <v>1967851</v>
      </c>
      <c r="F47" s="5">
        <v>10252.5</v>
      </c>
      <c r="G47" s="6">
        <v>9.7999999999999997E-3</v>
      </c>
      <c r="J47" s="5"/>
    </row>
    <row r="48" spans="1:12" x14ac:dyDescent="0.3">
      <c r="A48" s="1">
        <v>41</v>
      </c>
      <c r="B48" s="1" t="s">
        <v>941</v>
      </c>
      <c r="C48" s="1" t="s">
        <v>942</v>
      </c>
      <c r="D48" s="1" t="s">
        <v>77</v>
      </c>
      <c r="E48" s="11">
        <v>1254094</v>
      </c>
      <c r="F48" s="5">
        <v>10049.68</v>
      </c>
      <c r="G48" s="6">
        <v>9.5999999999999992E-3</v>
      </c>
      <c r="J48" s="5"/>
    </row>
    <row r="49" spans="1:10" x14ac:dyDescent="0.3">
      <c r="A49" s="1">
        <v>42</v>
      </c>
      <c r="B49" s="1" t="s">
        <v>319</v>
      </c>
      <c r="C49" s="1" t="s">
        <v>320</v>
      </c>
      <c r="D49" s="1" t="s">
        <v>95</v>
      </c>
      <c r="E49" s="11">
        <v>3503675</v>
      </c>
      <c r="F49" s="5">
        <v>10008.25</v>
      </c>
      <c r="G49" s="6">
        <v>9.4999999999999998E-3</v>
      </c>
      <c r="J49" s="5"/>
    </row>
    <row r="50" spans="1:10" x14ac:dyDescent="0.3">
      <c r="A50" s="1">
        <v>43</v>
      </c>
      <c r="B50" s="1" t="s">
        <v>175</v>
      </c>
      <c r="C50" s="1" t="s">
        <v>176</v>
      </c>
      <c r="D50" s="1" t="s">
        <v>85</v>
      </c>
      <c r="E50" s="11">
        <v>1737744</v>
      </c>
      <c r="F50" s="5">
        <v>9664.4599999999991</v>
      </c>
      <c r="G50" s="6">
        <v>9.1999999999999998E-3</v>
      </c>
      <c r="J50" s="5"/>
    </row>
    <row r="51" spans="1:10" x14ac:dyDescent="0.3">
      <c r="A51" s="1">
        <v>44</v>
      </c>
      <c r="B51" s="1" t="s">
        <v>127</v>
      </c>
      <c r="C51" s="1" t="s">
        <v>128</v>
      </c>
      <c r="D51" s="1" t="s">
        <v>106</v>
      </c>
      <c r="E51" s="11">
        <v>3712674</v>
      </c>
      <c r="F51" s="5">
        <v>9463.61</v>
      </c>
      <c r="G51" s="6">
        <v>8.9999999999999993E-3</v>
      </c>
      <c r="J51" s="5"/>
    </row>
    <row r="52" spans="1:10" x14ac:dyDescent="0.3">
      <c r="A52" s="1">
        <v>45</v>
      </c>
      <c r="B52" s="1" t="s">
        <v>96</v>
      </c>
      <c r="C52" s="1" t="s">
        <v>97</v>
      </c>
      <c r="D52" s="1" t="s">
        <v>69</v>
      </c>
      <c r="E52" s="11">
        <v>217539</v>
      </c>
      <c r="F52" s="5">
        <v>9102.92</v>
      </c>
      <c r="G52" s="6">
        <v>8.6999999999999994E-3</v>
      </c>
      <c r="J52" s="5"/>
    </row>
    <row r="53" spans="1:10" x14ac:dyDescent="0.3">
      <c r="A53" s="1">
        <v>46</v>
      </c>
      <c r="B53" s="1" t="s">
        <v>1023</v>
      </c>
      <c r="C53" s="1" t="s">
        <v>1024</v>
      </c>
      <c r="D53" s="1" t="s">
        <v>31</v>
      </c>
      <c r="E53" s="11">
        <v>13107884</v>
      </c>
      <c r="F53" s="5">
        <v>9037.89</v>
      </c>
      <c r="G53" s="6">
        <v>8.6E-3</v>
      </c>
      <c r="J53" s="5"/>
    </row>
    <row r="54" spans="1:10" x14ac:dyDescent="0.3">
      <c r="A54" s="1">
        <v>47</v>
      </c>
      <c r="B54" s="1" t="s">
        <v>943</v>
      </c>
      <c r="C54" s="1" t="s">
        <v>944</v>
      </c>
      <c r="D54" s="1" t="s">
        <v>339</v>
      </c>
      <c r="E54" s="11">
        <v>607916</v>
      </c>
      <c r="F54" s="5">
        <v>8788.64</v>
      </c>
      <c r="G54" s="6">
        <v>8.3999999999999995E-3</v>
      </c>
      <c r="J54" s="5"/>
    </row>
    <row r="55" spans="1:10" x14ac:dyDescent="0.3">
      <c r="A55" s="1">
        <v>48</v>
      </c>
      <c r="B55" s="1" t="s">
        <v>1167</v>
      </c>
      <c r="C55" s="1" t="s">
        <v>1168</v>
      </c>
      <c r="D55" s="1" t="s">
        <v>205</v>
      </c>
      <c r="E55" s="11">
        <v>1691830</v>
      </c>
      <c r="F55" s="5">
        <v>8707</v>
      </c>
      <c r="G55" s="6">
        <v>8.3000000000000001E-3</v>
      </c>
      <c r="J55" s="5"/>
    </row>
    <row r="56" spans="1:10" x14ac:dyDescent="0.3">
      <c r="A56" s="1">
        <v>49</v>
      </c>
      <c r="B56" s="1" t="s">
        <v>305</v>
      </c>
      <c r="C56" s="1" t="s">
        <v>306</v>
      </c>
      <c r="D56" s="1" t="s">
        <v>85</v>
      </c>
      <c r="E56" s="11">
        <v>237712</v>
      </c>
      <c r="F56" s="5">
        <v>8343.4500000000007</v>
      </c>
      <c r="G56" s="6">
        <v>7.9000000000000008E-3</v>
      </c>
      <c r="J56" s="5"/>
    </row>
    <row r="57" spans="1:10" x14ac:dyDescent="0.3">
      <c r="A57" s="1">
        <v>50</v>
      </c>
      <c r="B57" s="1" t="s">
        <v>129</v>
      </c>
      <c r="C57" s="1" t="s">
        <v>130</v>
      </c>
      <c r="D57" s="1" t="s">
        <v>92</v>
      </c>
      <c r="E57" s="11">
        <v>108457</v>
      </c>
      <c r="F57" s="5">
        <v>7452.73</v>
      </c>
      <c r="G57" s="6">
        <v>7.1000000000000004E-3</v>
      </c>
      <c r="J57" s="5"/>
    </row>
    <row r="58" spans="1:10" x14ac:dyDescent="0.3">
      <c r="A58" s="1">
        <v>51</v>
      </c>
      <c r="B58" s="1" t="s">
        <v>556</v>
      </c>
      <c r="C58" s="1" t="s">
        <v>557</v>
      </c>
      <c r="D58" s="1" t="s">
        <v>266</v>
      </c>
      <c r="E58" s="11">
        <v>1092621</v>
      </c>
      <c r="F58" s="5">
        <v>6990.04</v>
      </c>
      <c r="G58" s="6">
        <v>6.6E-3</v>
      </c>
      <c r="J58" s="5"/>
    </row>
    <row r="59" spans="1:10" x14ac:dyDescent="0.3">
      <c r="A59" s="1">
        <v>52</v>
      </c>
      <c r="B59" s="1" t="s">
        <v>1072</v>
      </c>
      <c r="C59" s="1" t="s">
        <v>1073</v>
      </c>
      <c r="D59" s="1" t="s">
        <v>205</v>
      </c>
      <c r="E59" s="11">
        <v>2898322</v>
      </c>
      <c r="F59" s="5">
        <v>6961.77</v>
      </c>
      <c r="G59" s="6">
        <v>6.6E-3</v>
      </c>
      <c r="J59" s="5"/>
    </row>
    <row r="60" spans="1:10" x14ac:dyDescent="0.3">
      <c r="A60" s="1">
        <v>53</v>
      </c>
      <c r="B60" s="1" t="s">
        <v>143</v>
      </c>
      <c r="C60" s="1" t="s">
        <v>144</v>
      </c>
      <c r="D60" s="1" t="s">
        <v>85</v>
      </c>
      <c r="E60" s="11">
        <v>920093</v>
      </c>
      <c r="F60" s="5">
        <v>6534.04</v>
      </c>
      <c r="G60" s="6">
        <v>6.1999999999999998E-3</v>
      </c>
      <c r="J60" s="5"/>
    </row>
    <row r="61" spans="1:10" x14ac:dyDescent="0.3">
      <c r="A61" s="1">
        <v>54</v>
      </c>
      <c r="B61" s="1" t="s">
        <v>323</v>
      </c>
      <c r="C61" s="1" t="s">
        <v>324</v>
      </c>
      <c r="D61" s="1" t="s">
        <v>63</v>
      </c>
      <c r="E61" s="11">
        <v>2030273</v>
      </c>
      <c r="F61" s="5">
        <v>6450.18</v>
      </c>
      <c r="G61" s="6">
        <v>6.1000000000000004E-3</v>
      </c>
      <c r="J61" s="5"/>
    </row>
    <row r="62" spans="1:10" x14ac:dyDescent="0.3">
      <c r="A62" s="1">
        <v>55</v>
      </c>
      <c r="B62" s="1" t="s">
        <v>1169</v>
      </c>
      <c r="C62" s="1" t="s">
        <v>1170</v>
      </c>
      <c r="D62" s="1" t="s">
        <v>205</v>
      </c>
      <c r="E62" s="11">
        <v>622013</v>
      </c>
      <c r="F62" s="5">
        <v>6104.44</v>
      </c>
      <c r="G62" s="6">
        <v>5.7999999999999996E-3</v>
      </c>
      <c r="J62" s="5"/>
    </row>
    <row r="63" spans="1:10" x14ac:dyDescent="0.3">
      <c r="A63" s="1">
        <v>56</v>
      </c>
      <c r="B63" s="1" t="s">
        <v>1096</v>
      </c>
      <c r="C63" s="1" t="s">
        <v>1097</v>
      </c>
      <c r="D63" s="1" t="s">
        <v>77</v>
      </c>
      <c r="E63" s="11">
        <v>674712</v>
      </c>
      <c r="F63" s="5">
        <v>6038</v>
      </c>
      <c r="G63" s="6">
        <v>5.7000000000000002E-3</v>
      </c>
      <c r="J63" s="5"/>
    </row>
    <row r="64" spans="1:10" x14ac:dyDescent="0.3">
      <c r="A64" s="1">
        <v>57</v>
      </c>
      <c r="B64" s="1" t="s">
        <v>173</v>
      </c>
      <c r="C64" s="1" t="s">
        <v>174</v>
      </c>
      <c r="D64" s="1" t="s">
        <v>106</v>
      </c>
      <c r="E64" s="11">
        <v>442748</v>
      </c>
      <c r="F64" s="5">
        <v>5857.78</v>
      </c>
      <c r="G64" s="6">
        <v>5.5999999999999999E-3</v>
      </c>
      <c r="J64" s="5"/>
    </row>
    <row r="65" spans="1:10" x14ac:dyDescent="0.3">
      <c r="A65" s="1">
        <v>58</v>
      </c>
      <c r="B65" s="1" t="s">
        <v>604</v>
      </c>
      <c r="C65" s="1" t="s">
        <v>605</v>
      </c>
      <c r="D65" s="1" t="s">
        <v>122</v>
      </c>
      <c r="E65" s="11">
        <v>1676938</v>
      </c>
      <c r="F65" s="5">
        <v>5772.02</v>
      </c>
      <c r="G65" s="6">
        <v>5.4999999999999997E-3</v>
      </c>
      <c r="J65" s="5"/>
    </row>
    <row r="66" spans="1:10" x14ac:dyDescent="0.3">
      <c r="A66" s="1">
        <v>59</v>
      </c>
      <c r="B66" s="1" t="s">
        <v>358</v>
      </c>
      <c r="C66" s="1" t="s">
        <v>359</v>
      </c>
      <c r="D66" s="1" t="s">
        <v>231</v>
      </c>
      <c r="E66" s="11">
        <v>969990</v>
      </c>
      <c r="F66" s="5">
        <v>5653.59</v>
      </c>
      <c r="G66" s="6">
        <v>5.4000000000000003E-3</v>
      </c>
      <c r="J66" s="5"/>
    </row>
    <row r="67" spans="1:10" x14ac:dyDescent="0.3">
      <c r="A67" s="1">
        <v>60</v>
      </c>
      <c r="B67" s="1" t="s">
        <v>951</v>
      </c>
      <c r="C67" s="1" t="s">
        <v>952</v>
      </c>
      <c r="D67" s="1" t="s">
        <v>106</v>
      </c>
      <c r="E67" s="11">
        <v>487788</v>
      </c>
      <c r="F67" s="5">
        <v>5098.12</v>
      </c>
      <c r="G67" s="6">
        <v>4.7999999999999996E-3</v>
      </c>
      <c r="J67" s="5"/>
    </row>
    <row r="68" spans="1:10" x14ac:dyDescent="0.3">
      <c r="A68" s="1">
        <v>61</v>
      </c>
      <c r="B68" s="1" t="s">
        <v>325</v>
      </c>
      <c r="C68" s="1" t="s">
        <v>326</v>
      </c>
      <c r="D68" s="1" t="s">
        <v>69</v>
      </c>
      <c r="E68" s="11">
        <v>219816</v>
      </c>
      <c r="F68" s="5">
        <v>3988.45</v>
      </c>
      <c r="G68" s="6">
        <v>3.8E-3</v>
      </c>
      <c r="J68" s="5"/>
    </row>
    <row r="69" spans="1:10" x14ac:dyDescent="0.3">
      <c r="A69" s="1">
        <v>62</v>
      </c>
      <c r="B69" s="1" t="s">
        <v>152</v>
      </c>
      <c r="C69" s="1" t="s">
        <v>153</v>
      </c>
      <c r="D69" s="1" t="s">
        <v>85</v>
      </c>
      <c r="E69" s="11">
        <v>68156</v>
      </c>
      <c r="F69" s="5">
        <v>2556.9699999999998</v>
      </c>
      <c r="G69" s="6">
        <v>2.3999999999999998E-3</v>
      </c>
      <c r="J69" s="5"/>
    </row>
    <row r="70" spans="1:10" x14ac:dyDescent="0.3">
      <c r="A70" s="1">
        <v>63</v>
      </c>
      <c r="B70" s="1" t="s">
        <v>1171</v>
      </c>
      <c r="C70" s="1" t="s">
        <v>1172</v>
      </c>
      <c r="D70" s="1" t="s">
        <v>210</v>
      </c>
      <c r="E70" s="11">
        <v>297845</v>
      </c>
      <c r="F70" s="5">
        <v>1223.55</v>
      </c>
      <c r="G70" s="6">
        <v>1.1999999999999999E-3</v>
      </c>
      <c r="J70" s="5"/>
    </row>
    <row r="71" spans="1:10" x14ac:dyDescent="0.3">
      <c r="A71" s="1">
        <v>64</v>
      </c>
      <c r="B71" s="1" t="s">
        <v>1120</v>
      </c>
      <c r="C71" s="1" t="s">
        <v>1121</v>
      </c>
      <c r="D71" s="1" t="s">
        <v>63</v>
      </c>
      <c r="E71" s="11">
        <v>2118556</v>
      </c>
      <c r="F71" s="5">
        <v>704.42</v>
      </c>
      <c r="G71" s="6">
        <v>6.9999999999999999E-4</v>
      </c>
      <c r="J71" s="5"/>
    </row>
    <row r="72" spans="1:10" x14ac:dyDescent="0.3">
      <c r="A72" s="8"/>
      <c r="B72" s="8" t="s">
        <v>14</v>
      </c>
      <c r="C72" s="8"/>
      <c r="D72" s="8"/>
      <c r="E72" s="8"/>
      <c r="F72" s="9">
        <v>1043429.35</v>
      </c>
      <c r="G72" s="10">
        <v>0.99250000000000005</v>
      </c>
    </row>
    <row r="74" spans="1:10" x14ac:dyDescent="0.3">
      <c r="B74" s="3" t="s">
        <v>12</v>
      </c>
    </row>
    <row r="75" spans="1:10" x14ac:dyDescent="0.3">
      <c r="A75" s="1">
        <v>65</v>
      </c>
      <c r="B75" s="3" t="s">
        <v>13</v>
      </c>
      <c r="F75" s="5">
        <v>10141.1</v>
      </c>
      <c r="G75" s="6">
        <v>9.5999999999999992E-3</v>
      </c>
      <c r="H75" s="7">
        <v>45048</v>
      </c>
    </row>
    <row r="76" spans="1:10" x14ac:dyDescent="0.3">
      <c r="A76" s="8"/>
      <c r="B76" s="8" t="s">
        <v>14</v>
      </c>
      <c r="C76" s="8"/>
      <c r="D76" s="8"/>
      <c r="E76" s="8"/>
      <c r="F76" s="9">
        <v>10141.1</v>
      </c>
      <c r="G76" s="10">
        <v>9.5999999999999992E-3</v>
      </c>
    </row>
    <row r="78" spans="1:10" x14ac:dyDescent="0.3">
      <c r="B78" s="3" t="s">
        <v>17</v>
      </c>
    </row>
    <row r="79" spans="1:10" x14ac:dyDescent="0.3">
      <c r="B79" s="1" t="s">
        <v>18</v>
      </c>
      <c r="E79" s="11"/>
      <c r="F79" s="5">
        <v>-2315.52</v>
      </c>
      <c r="G79" s="6">
        <v>-2.0999999999999999E-3</v>
      </c>
      <c r="J79" s="5"/>
    </row>
    <row r="80" spans="1:10" x14ac:dyDescent="0.3">
      <c r="A80" s="8"/>
      <c r="B80" s="8" t="s">
        <v>14</v>
      </c>
      <c r="C80" s="8"/>
      <c r="D80" s="8"/>
      <c r="E80" s="8"/>
      <c r="F80" s="9">
        <v>-2315.52</v>
      </c>
      <c r="G80" s="10">
        <v>-2.0999999999999999E-3</v>
      </c>
    </row>
    <row r="82" spans="1:7" x14ac:dyDescent="0.3">
      <c r="A82" s="4"/>
      <c r="B82" s="4" t="s">
        <v>19</v>
      </c>
      <c r="C82" s="4"/>
      <c r="D82" s="4"/>
      <c r="E82" s="4"/>
      <c r="F82" s="12">
        <v>1051254.93</v>
      </c>
      <c r="G82" s="13">
        <v>1</v>
      </c>
    </row>
    <row r="83" spans="1:7" x14ac:dyDescent="0.3">
      <c r="A83" s="1" t="s">
        <v>54</v>
      </c>
    </row>
    <row r="84" spans="1:7" x14ac:dyDescent="0.3">
      <c r="A84" s="1">
        <v>1</v>
      </c>
      <c r="B84" s="1" t="s">
        <v>540</v>
      </c>
    </row>
    <row r="85" spans="1:7" x14ac:dyDescent="0.3">
      <c r="A85" s="15">
        <v>2</v>
      </c>
      <c r="B85" s="15" t="s">
        <v>56</v>
      </c>
    </row>
    <row r="89" spans="1:7" ht="16.5" x14ac:dyDescent="0.3">
      <c r="B89" s="27" t="s">
        <v>24</v>
      </c>
    </row>
    <row r="103" spans="2:2" ht="16.5" x14ac:dyDescent="0.3">
      <c r="B103" s="27" t="s">
        <v>403</v>
      </c>
    </row>
  </sheetData>
  <mergeCells count="1">
    <mergeCell ref="B1:F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AF283-3D12-455B-B4E3-8D1313D2B38B}">
  <dimension ref="A1:L112"/>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9.140625" style="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1123</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56.07</v>
      </c>
      <c r="G7" s="6">
        <v>2.1999999999999999E-2</v>
      </c>
      <c r="H7" s="7">
        <v>45048</v>
      </c>
    </row>
    <row r="8" spans="1:12" x14ac:dyDescent="0.3">
      <c r="A8" s="8"/>
      <c r="B8" s="8" t="s">
        <v>14</v>
      </c>
      <c r="C8" s="8"/>
      <c r="D8" s="8"/>
      <c r="E8" s="8"/>
      <c r="F8" s="9">
        <v>56.07</v>
      </c>
      <c r="G8" s="10">
        <v>2.1999999999999999E-2</v>
      </c>
      <c r="K8" s="3" t="s">
        <v>20</v>
      </c>
      <c r="L8" s="3" t="s">
        <v>21</v>
      </c>
    </row>
    <row r="9" spans="1:12" x14ac:dyDescent="0.3">
      <c r="K9" s="1" t="s">
        <v>182</v>
      </c>
      <c r="L9" s="6">
        <v>0.97860000000000003</v>
      </c>
    </row>
    <row r="10" spans="1:12" x14ac:dyDescent="0.3">
      <c r="B10" s="3" t="s">
        <v>15</v>
      </c>
      <c r="K10" s="1" t="s">
        <v>23</v>
      </c>
      <c r="L10" s="6">
        <v>2.1399999999999999E-2</v>
      </c>
    </row>
    <row r="11" spans="1:12" x14ac:dyDescent="0.3">
      <c r="B11" s="3" t="s">
        <v>179</v>
      </c>
    </row>
    <row r="12" spans="1:12" x14ac:dyDescent="0.3">
      <c r="A12" s="1">
        <v>2</v>
      </c>
      <c r="B12" s="1" t="s">
        <v>1124</v>
      </c>
      <c r="C12" s="1" t="s">
        <v>1125</v>
      </c>
      <c r="D12" s="1" t="s">
        <v>182</v>
      </c>
      <c r="E12" s="11">
        <v>195216.96</v>
      </c>
      <c r="F12" s="5">
        <v>2493.9</v>
      </c>
      <c r="G12" s="6">
        <v>0.97860000000000003</v>
      </c>
      <c r="J12" s="5"/>
    </row>
    <row r="13" spans="1:12" x14ac:dyDescent="0.3">
      <c r="A13" s="8"/>
      <c r="B13" s="8" t="s">
        <v>14</v>
      </c>
      <c r="C13" s="8"/>
      <c r="D13" s="8"/>
      <c r="E13" s="8"/>
      <c r="F13" s="9">
        <v>2493.9</v>
      </c>
      <c r="G13" s="10">
        <v>0.97860000000000003</v>
      </c>
    </row>
    <row r="15" spans="1:12" x14ac:dyDescent="0.3">
      <c r="B15" s="3" t="s">
        <v>17</v>
      </c>
    </row>
    <row r="16" spans="1:12" x14ac:dyDescent="0.3">
      <c r="B16" s="1" t="s">
        <v>18</v>
      </c>
      <c r="E16" s="11"/>
      <c r="F16" s="5">
        <v>-1.56</v>
      </c>
      <c r="G16" s="6">
        <v>-5.9999999999999995E-4</v>
      </c>
      <c r="J16" s="5"/>
    </row>
    <row r="17" spans="1:7" x14ac:dyDescent="0.3">
      <c r="A17" s="8"/>
      <c r="B17" s="8" t="s">
        <v>14</v>
      </c>
      <c r="C17" s="8"/>
      <c r="D17" s="8"/>
      <c r="E17" s="8"/>
      <c r="F17" s="9">
        <v>-1.56</v>
      </c>
      <c r="G17" s="10">
        <v>-5.9999999999999995E-4</v>
      </c>
    </row>
    <row r="19" spans="1:7" x14ac:dyDescent="0.3">
      <c r="A19" s="4"/>
      <c r="B19" s="4" t="s">
        <v>19</v>
      </c>
      <c r="C19" s="4"/>
      <c r="D19" s="4"/>
      <c r="E19" s="4"/>
      <c r="F19" s="12">
        <v>2548.41</v>
      </c>
      <c r="G19" s="13">
        <v>1</v>
      </c>
    </row>
    <row r="20" spans="1:7" x14ac:dyDescent="0.3">
      <c r="A20" s="1" t="s">
        <v>54</v>
      </c>
    </row>
    <row r="21" spans="1:7" x14ac:dyDescent="0.3">
      <c r="A21" s="15">
        <v>1</v>
      </c>
      <c r="B21" s="15" t="s">
        <v>56</v>
      </c>
    </row>
    <row r="22" spans="1:7" x14ac:dyDescent="0.3">
      <c r="A22" s="15">
        <v>2</v>
      </c>
      <c r="B22" s="15" t="s">
        <v>770</v>
      </c>
    </row>
    <row r="26" spans="1:7" ht="16.5" x14ac:dyDescent="0.3">
      <c r="B26" s="27" t="s">
        <v>24</v>
      </c>
    </row>
    <row r="39" spans="2:2" x14ac:dyDescent="0.3">
      <c r="B39" s="3"/>
    </row>
    <row r="40" spans="2:2" ht="16.5" x14ac:dyDescent="0.3">
      <c r="B40" s="27" t="s">
        <v>1126</v>
      </c>
    </row>
    <row r="55" spans="2:6" x14ac:dyDescent="0.3">
      <c r="B55" s="3" t="s">
        <v>771</v>
      </c>
      <c r="F55" s="21"/>
    </row>
    <row r="56" spans="2:6" ht="15.75" x14ac:dyDescent="0.3">
      <c r="B56" s="41" t="s">
        <v>1127</v>
      </c>
      <c r="C56" s="42"/>
      <c r="D56" s="42"/>
      <c r="E56" s="42"/>
      <c r="F56" s="18" t="s">
        <v>8</v>
      </c>
    </row>
    <row r="57" spans="2:6" x14ac:dyDescent="0.3">
      <c r="B57" s="16" t="s">
        <v>1128</v>
      </c>
      <c r="C57" s="16"/>
      <c r="D57" s="16"/>
      <c r="E57" s="16"/>
      <c r="F57" s="19">
        <v>0.98929999999999996</v>
      </c>
    </row>
    <row r="58" spans="2:6" x14ac:dyDescent="0.3">
      <c r="B58" s="16" t="s">
        <v>13</v>
      </c>
      <c r="C58" s="16"/>
      <c r="D58" s="16"/>
      <c r="E58" s="16"/>
      <c r="F58" s="19">
        <v>1.18E-2</v>
      </c>
    </row>
    <row r="59" spans="2:6" x14ac:dyDescent="0.3">
      <c r="B59" s="16" t="s">
        <v>18</v>
      </c>
      <c r="C59" s="16"/>
      <c r="D59" s="16"/>
      <c r="E59" s="16"/>
      <c r="F59" s="19">
        <v>-1.1000000000000001E-3</v>
      </c>
    </row>
    <row r="60" spans="2:6" x14ac:dyDescent="0.3">
      <c r="B60" s="17" t="s">
        <v>774</v>
      </c>
      <c r="C60" s="16"/>
      <c r="D60" s="16"/>
      <c r="E60" s="16"/>
      <c r="F60" s="20">
        <v>0.99999999999999989</v>
      </c>
    </row>
    <row r="61" spans="2:6" x14ac:dyDescent="0.3">
      <c r="F61" s="6"/>
    </row>
    <row r="62" spans="2:6" ht="15.75" x14ac:dyDescent="0.3">
      <c r="B62" s="38" t="s">
        <v>1129</v>
      </c>
      <c r="C62" s="39"/>
      <c r="D62" s="39"/>
      <c r="E62" s="39"/>
      <c r="F62" s="40"/>
    </row>
    <row r="63" spans="2:6" ht="15.75" x14ac:dyDescent="0.3">
      <c r="B63" s="38" t="s">
        <v>895</v>
      </c>
      <c r="C63" s="39"/>
      <c r="D63" s="39"/>
      <c r="E63" s="39"/>
      <c r="F63" s="40"/>
    </row>
    <row r="64" spans="2:6" ht="15.75" x14ac:dyDescent="0.3">
      <c r="B64" s="41" t="s">
        <v>777</v>
      </c>
      <c r="C64" s="42"/>
      <c r="D64" s="42"/>
      <c r="E64" s="42"/>
      <c r="F64" s="18" t="s">
        <v>8</v>
      </c>
    </row>
    <row r="65" spans="2:6" x14ac:dyDescent="0.3">
      <c r="B65" s="16" t="s">
        <v>1130</v>
      </c>
      <c r="C65" s="16"/>
      <c r="D65" s="16"/>
      <c r="E65" s="16"/>
      <c r="F65" s="19">
        <v>4.4499999999999998E-2</v>
      </c>
    </row>
    <row r="66" spans="2:6" x14ac:dyDescent="0.3">
      <c r="B66" s="16" t="s">
        <v>1131</v>
      </c>
      <c r="C66" s="16"/>
      <c r="D66" s="16"/>
      <c r="E66" s="16"/>
      <c r="F66" s="19">
        <v>4.1399999999999999E-2</v>
      </c>
    </row>
    <row r="67" spans="2:6" x14ac:dyDescent="0.3">
      <c r="B67" s="16" t="s">
        <v>783</v>
      </c>
      <c r="C67" s="16"/>
      <c r="D67" s="16"/>
      <c r="E67" s="16"/>
      <c r="F67" s="19">
        <v>0.04</v>
      </c>
    </row>
    <row r="68" spans="2:6" x14ac:dyDescent="0.3">
      <c r="B68" s="16" t="s">
        <v>1132</v>
      </c>
      <c r="C68" s="16"/>
      <c r="D68" s="16"/>
      <c r="E68" s="16"/>
      <c r="F68" s="19">
        <v>3.9600000000000003E-2</v>
      </c>
    </row>
    <row r="69" spans="2:6" x14ac:dyDescent="0.3">
      <c r="B69" s="16" t="s">
        <v>1133</v>
      </c>
      <c r="C69" s="16"/>
      <c r="D69" s="16"/>
      <c r="E69" s="16"/>
      <c r="F69" s="19">
        <v>3.7999999999999999E-2</v>
      </c>
    </row>
    <row r="70" spans="2:6" x14ac:dyDescent="0.3">
      <c r="B70" s="16" t="s">
        <v>1134</v>
      </c>
      <c r="C70" s="16"/>
      <c r="D70" s="16"/>
      <c r="E70" s="16"/>
      <c r="F70" s="19">
        <v>3.78E-2</v>
      </c>
    </row>
    <row r="71" spans="2:6" x14ac:dyDescent="0.3">
      <c r="B71" s="16" t="s">
        <v>1135</v>
      </c>
      <c r="C71" s="16"/>
      <c r="D71" s="16"/>
      <c r="E71" s="16"/>
      <c r="F71" s="19">
        <v>3.6700000000000003E-2</v>
      </c>
    </row>
    <row r="72" spans="2:6" x14ac:dyDescent="0.3">
      <c r="B72" s="16" t="s">
        <v>1136</v>
      </c>
      <c r="C72" s="16"/>
      <c r="D72" s="16"/>
      <c r="E72" s="16"/>
      <c r="F72" s="19">
        <v>3.6400000000000002E-2</v>
      </c>
    </row>
    <row r="73" spans="2:6" x14ac:dyDescent="0.3">
      <c r="B73" s="16" t="s">
        <v>1137</v>
      </c>
      <c r="C73" s="16"/>
      <c r="D73" s="16"/>
      <c r="E73" s="16"/>
      <c r="F73" s="19">
        <v>3.6200000000000003E-2</v>
      </c>
    </row>
    <row r="74" spans="2:6" x14ac:dyDescent="0.3">
      <c r="B74" s="16" t="s">
        <v>1138</v>
      </c>
      <c r="C74" s="16"/>
      <c r="D74" s="16"/>
      <c r="E74" s="16"/>
      <c r="F74" s="19">
        <v>3.56E-2</v>
      </c>
    </row>
    <row r="75" spans="2:6" x14ac:dyDescent="0.3">
      <c r="B75" s="16" t="s">
        <v>788</v>
      </c>
      <c r="C75" s="16"/>
      <c r="D75" s="16"/>
      <c r="E75" s="16"/>
      <c r="F75" s="19">
        <v>0.6137999999999999</v>
      </c>
    </row>
    <row r="76" spans="2:6" x14ac:dyDescent="0.3">
      <c r="B76" s="16" t="s">
        <v>789</v>
      </c>
      <c r="C76" s="16"/>
      <c r="D76" s="16"/>
      <c r="E76" s="16"/>
      <c r="F76" s="19"/>
    </row>
    <row r="77" spans="2:6" x14ac:dyDescent="0.3">
      <c r="B77" s="17" t="s">
        <v>774</v>
      </c>
      <c r="C77" s="16"/>
      <c r="D77" s="16"/>
      <c r="E77" s="16"/>
      <c r="F77" s="20">
        <v>1</v>
      </c>
    </row>
    <row r="78" spans="2:6" x14ac:dyDescent="0.3">
      <c r="F78" s="6"/>
    </row>
    <row r="79" spans="2:6" ht="15.75" x14ac:dyDescent="0.3">
      <c r="B79" s="38" t="s">
        <v>905</v>
      </c>
      <c r="C79" s="39"/>
      <c r="D79" s="39"/>
      <c r="E79" s="39"/>
      <c r="F79" s="40"/>
    </row>
    <row r="80" spans="2:6" x14ac:dyDescent="0.3">
      <c r="B80" s="16" t="s">
        <v>1139</v>
      </c>
      <c r="C80" s="16"/>
      <c r="D80" s="16"/>
      <c r="E80" s="16"/>
      <c r="F80" s="19">
        <v>0.13589999999999999</v>
      </c>
    </row>
    <row r="81" spans="2:6" x14ac:dyDescent="0.3">
      <c r="B81" s="16" t="s">
        <v>1140</v>
      </c>
      <c r="C81" s="16"/>
      <c r="D81" s="16"/>
      <c r="E81" s="16"/>
      <c r="F81" s="19">
        <v>0.1057</v>
      </c>
    </row>
    <row r="82" spans="2:6" x14ac:dyDescent="0.3">
      <c r="B82" s="16" t="s">
        <v>1141</v>
      </c>
      <c r="C82" s="16"/>
      <c r="D82" s="16"/>
      <c r="E82" s="16"/>
      <c r="F82" s="19">
        <v>0.10050000000000001</v>
      </c>
    </row>
    <row r="83" spans="2:6" x14ac:dyDescent="0.3">
      <c r="B83" s="16" t="s">
        <v>1142</v>
      </c>
      <c r="C83" s="16"/>
      <c r="D83" s="16"/>
      <c r="E83" s="16"/>
      <c r="F83" s="19">
        <v>8.4500000000000006E-2</v>
      </c>
    </row>
    <row r="84" spans="2:6" x14ac:dyDescent="0.3">
      <c r="B84" s="16" t="s">
        <v>1143</v>
      </c>
      <c r="C84" s="16"/>
      <c r="D84" s="16"/>
      <c r="E84" s="16"/>
      <c r="F84" s="19">
        <v>8.4500000000000006E-2</v>
      </c>
    </row>
    <row r="85" spans="2:6" x14ac:dyDescent="0.3">
      <c r="B85" s="16" t="s">
        <v>1144</v>
      </c>
      <c r="C85" s="16"/>
      <c r="D85" s="16"/>
      <c r="E85" s="16"/>
      <c r="F85" s="19">
        <v>6.9699999999999998E-2</v>
      </c>
    </row>
    <row r="86" spans="2:6" x14ac:dyDescent="0.3">
      <c r="B86" s="16" t="s">
        <v>1145</v>
      </c>
      <c r="C86" s="16"/>
      <c r="D86" s="16"/>
      <c r="E86" s="16"/>
      <c r="F86" s="19">
        <v>6.7599999999999993E-2</v>
      </c>
    </row>
    <row r="87" spans="2:6" x14ac:dyDescent="0.3">
      <c r="B87" s="16" t="s">
        <v>1146</v>
      </c>
      <c r="C87" s="16"/>
      <c r="D87" s="16"/>
      <c r="E87" s="16"/>
      <c r="F87" s="19">
        <v>6.4399999999999999E-2</v>
      </c>
    </row>
    <row r="88" spans="2:6" x14ac:dyDescent="0.3">
      <c r="B88" s="16"/>
      <c r="C88" s="16"/>
      <c r="D88" s="16"/>
      <c r="E88" s="16"/>
      <c r="F88" s="19">
        <v>5.7299999999999997E-2</v>
      </c>
    </row>
    <row r="89" spans="2:6" x14ac:dyDescent="0.3">
      <c r="B89" s="16" t="s">
        <v>1147</v>
      </c>
      <c r="C89" s="16"/>
      <c r="D89" s="16"/>
      <c r="E89" s="16"/>
      <c r="F89" s="19">
        <v>4.2799999999999998E-2</v>
      </c>
    </row>
    <row r="90" spans="2:6" x14ac:dyDescent="0.3">
      <c r="B90" s="16" t="s">
        <v>1148</v>
      </c>
      <c r="C90" s="16"/>
      <c r="D90" s="16"/>
      <c r="E90" s="16"/>
      <c r="F90" s="19">
        <v>4.1399999999999999E-2</v>
      </c>
    </row>
    <row r="91" spans="2:6" x14ac:dyDescent="0.3">
      <c r="B91" s="16" t="s">
        <v>1149</v>
      </c>
      <c r="C91" s="16"/>
      <c r="D91" s="16"/>
      <c r="E91" s="16"/>
      <c r="F91" s="19">
        <v>3.78E-2</v>
      </c>
    </row>
    <row r="92" spans="2:6" x14ac:dyDescent="0.3">
      <c r="B92" s="16" t="s">
        <v>1150</v>
      </c>
      <c r="C92" s="16"/>
      <c r="D92" s="16"/>
      <c r="E92" s="16"/>
      <c r="F92" s="19">
        <v>3.4799999999999998E-2</v>
      </c>
    </row>
    <row r="93" spans="2:6" x14ac:dyDescent="0.3">
      <c r="B93" s="16" t="s">
        <v>1151</v>
      </c>
      <c r="C93" s="16"/>
      <c r="D93" s="16"/>
      <c r="E93" s="16"/>
      <c r="F93" s="19">
        <v>3.1800000000000002E-2</v>
      </c>
    </row>
    <row r="94" spans="2:6" x14ac:dyDescent="0.3">
      <c r="B94" s="16" t="s">
        <v>1152</v>
      </c>
      <c r="C94" s="16"/>
      <c r="D94" s="16"/>
      <c r="E94" s="16"/>
      <c r="F94" s="19">
        <v>2.5499999999999998E-2</v>
      </c>
    </row>
    <row r="95" spans="2:6" x14ac:dyDescent="0.3">
      <c r="B95" s="16" t="s">
        <v>1153</v>
      </c>
      <c r="C95" s="16"/>
      <c r="D95" s="16"/>
      <c r="E95" s="16"/>
      <c r="F95" s="19">
        <v>1.5900000000000001E-2</v>
      </c>
    </row>
    <row r="96" spans="2:6" x14ac:dyDescent="0.3">
      <c r="B96" s="16" t="s">
        <v>1154</v>
      </c>
      <c r="C96" s="16"/>
      <c r="D96" s="16"/>
      <c r="E96" s="16"/>
      <c r="F96" s="19">
        <v>0</v>
      </c>
    </row>
    <row r="97" spans="1:6" x14ac:dyDescent="0.3">
      <c r="B97" s="16" t="s">
        <v>1155</v>
      </c>
      <c r="C97" s="16"/>
      <c r="D97" s="16"/>
      <c r="E97" s="16"/>
      <c r="F97" s="19">
        <v>0</v>
      </c>
    </row>
    <row r="98" spans="1:6" x14ac:dyDescent="0.3">
      <c r="B98" s="16" t="s">
        <v>1156</v>
      </c>
      <c r="C98" s="16"/>
      <c r="D98" s="16"/>
      <c r="E98" s="16"/>
      <c r="F98" s="19">
        <v>0</v>
      </c>
    </row>
    <row r="99" spans="1:6" x14ac:dyDescent="0.3">
      <c r="B99" s="16" t="s">
        <v>1157</v>
      </c>
      <c r="C99" s="16"/>
      <c r="D99" s="16"/>
      <c r="E99" s="16"/>
      <c r="F99" s="19">
        <v>0</v>
      </c>
    </row>
    <row r="100" spans="1:6" x14ac:dyDescent="0.3">
      <c r="B100" s="16" t="s">
        <v>1158</v>
      </c>
      <c r="C100" s="16"/>
      <c r="D100" s="16"/>
      <c r="E100" s="16"/>
      <c r="F100" s="19">
        <v>0</v>
      </c>
    </row>
    <row r="101" spans="1:6" x14ac:dyDescent="0.3">
      <c r="B101" s="16" t="s">
        <v>1159</v>
      </c>
      <c r="C101" s="16"/>
      <c r="D101" s="16"/>
      <c r="E101" s="16"/>
      <c r="F101" s="19">
        <v>0</v>
      </c>
    </row>
    <row r="102" spans="1:6" x14ac:dyDescent="0.3">
      <c r="B102" s="16" t="s">
        <v>1160</v>
      </c>
      <c r="C102" s="16"/>
      <c r="D102" s="16"/>
      <c r="E102" s="16"/>
      <c r="F102" s="19">
        <v>0</v>
      </c>
    </row>
    <row r="103" spans="1:6" x14ac:dyDescent="0.3">
      <c r="B103" s="16" t="s">
        <v>1161</v>
      </c>
      <c r="C103" s="16"/>
      <c r="D103" s="16"/>
      <c r="E103" s="16"/>
      <c r="F103" s="19">
        <v>0</v>
      </c>
    </row>
    <row r="104" spans="1:6" x14ac:dyDescent="0.3">
      <c r="B104" s="16" t="s">
        <v>1162</v>
      </c>
      <c r="C104" s="16"/>
      <c r="D104" s="16"/>
      <c r="E104" s="16"/>
      <c r="F104" s="19">
        <v>0</v>
      </c>
    </row>
    <row r="105" spans="1:6" x14ac:dyDescent="0.3">
      <c r="B105" s="16" t="s">
        <v>1163</v>
      </c>
      <c r="C105" s="16"/>
      <c r="D105" s="16"/>
      <c r="E105" s="16"/>
      <c r="F105" s="19">
        <v>0</v>
      </c>
    </row>
    <row r="106" spans="1:6" x14ac:dyDescent="0.3">
      <c r="B106" s="16" t="s">
        <v>1164</v>
      </c>
      <c r="C106" s="16"/>
      <c r="D106" s="16"/>
      <c r="E106" s="16"/>
      <c r="F106" s="19">
        <v>0</v>
      </c>
    </row>
    <row r="107" spans="1:6" x14ac:dyDescent="0.3">
      <c r="B107" s="16" t="s">
        <v>1165</v>
      </c>
      <c r="C107" s="16"/>
      <c r="D107" s="16"/>
      <c r="E107" s="16"/>
      <c r="F107" s="19">
        <v>0</v>
      </c>
    </row>
    <row r="108" spans="1:6" x14ac:dyDescent="0.3">
      <c r="B108" s="17" t="s">
        <v>774</v>
      </c>
      <c r="C108" s="16"/>
      <c r="D108" s="16"/>
      <c r="E108" s="16"/>
      <c r="F108" s="20">
        <v>1.0000999999999998</v>
      </c>
    </row>
    <row r="109" spans="1:6" x14ac:dyDescent="0.3">
      <c r="F109" s="6"/>
    </row>
    <row r="110" spans="1:6" x14ac:dyDescent="0.3">
      <c r="A110" s="1" t="s">
        <v>54</v>
      </c>
      <c r="F110" s="6"/>
    </row>
    <row r="111" spans="1:6" x14ac:dyDescent="0.3">
      <c r="A111" s="1">
        <v>1</v>
      </c>
      <c r="B111" s="1" t="s">
        <v>770</v>
      </c>
      <c r="F111" s="6"/>
    </row>
    <row r="112" spans="1:6" x14ac:dyDescent="0.3">
      <c r="F112" s="6"/>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BEB37-EE32-4EC2-B6BD-9453D40CDD18}">
  <dimension ref="A1:L112"/>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30.42578125" style="1" bestFit="1" customWidth="1"/>
    <col min="5" max="5" width="11.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1012</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315</v>
      </c>
      <c r="C8" s="1" t="s">
        <v>316</v>
      </c>
      <c r="D8" s="1" t="s">
        <v>109</v>
      </c>
      <c r="E8" s="11">
        <v>3879027</v>
      </c>
      <c r="F8" s="5">
        <v>45770.58</v>
      </c>
      <c r="G8" s="6">
        <v>4.8599999999999997E-2</v>
      </c>
      <c r="J8" s="5"/>
      <c r="K8" s="3" t="s">
        <v>20</v>
      </c>
      <c r="L8" s="3" t="s">
        <v>21</v>
      </c>
    </row>
    <row r="9" spans="1:12" x14ac:dyDescent="0.3">
      <c r="A9" s="1">
        <v>2</v>
      </c>
      <c r="B9" s="1" t="s">
        <v>1013</v>
      </c>
      <c r="C9" s="1" t="s">
        <v>1014</v>
      </c>
      <c r="D9" s="1" t="s">
        <v>72</v>
      </c>
      <c r="E9" s="11">
        <v>9323935</v>
      </c>
      <c r="F9" s="5">
        <v>33342.39</v>
      </c>
      <c r="G9" s="6">
        <v>3.5400000000000001E-2</v>
      </c>
      <c r="J9" s="5"/>
      <c r="K9" s="1" t="s">
        <v>77</v>
      </c>
      <c r="L9" s="6">
        <v>0.15620000000000001</v>
      </c>
    </row>
    <row r="10" spans="1:12" x14ac:dyDescent="0.3">
      <c r="A10" s="1">
        <v>3</v>
      </c>
      <c r="B10" s="1" t="s">
        <v>947</v>
      </c>
      <c r="C10" s="1" t="s">
        <v>948</v>
      </c>
      <c r="D10" s="1" t="s">
        <v>77</v>
      </c>
      <c r="E10" s="11">
        <v>1432277</v>
      </c>
      <c r="F10" s="5">
        <v>30789.66</v>
      </c>
      <c r="G10" s="6">
        <v>3.27E-2</v>
      </c>
      <c r="J10" s="5"/>
      <c r="K10" s="1" t="s">
        <v>106</v>
      </c>
      <c r="L10" s="6">
        <v>0.14219999999999999</v>
      </c>
    </row>
    <row r="11" spans="1:12" x14ac:dyDescent="0.3">
      <c r="A11" s="1">
        <v>4</v>
      </c>
      <c r="B11" s="1" t="s">
        <v>340</v>
      </c>
      <c r="C11" s="1" t="s">
        <v>341</v>
      </c>
      <c r="D11" s="1" t="s">
        <v>283</v>
      </c>
      <c r="E11" s="11">
        <v>9987384</v>
      </c>
      <c r="F11" s="5">
        <v>28628.84</v>
      </c>
      <c r="G11" s="6">
        <v>3.04E-2</v>
      </c>
      <c r="J11" s="5"/>
      <c r="K11" s="1" t="s">
        <v>72</v>
      </c>
      <c r="L11" s="6">
        <v>8.8900000000000007E-2</v>
      </c>
    </row>
    <row r="12" spans="1:12" x14ac:dyDescent="0.3">
      <c r="A12" s="1">
        <v>5</v>
      </c>
      <c r="B12" s="1" t="s">
        <v>135</v>
      </c>
      <c r="C12" s="1" t="s">
        <v>136</v>
      </c>
      <c r="D12" s="1" t="s">
        <v>63</v>
      </c>
      <c r="E12" s="11">
        <v>4594316</v>
      </c>
      <c r="F12" s="5">
        <v>27609.54</v>
      </c>
      <c r="G12" s="6">
        <v>2.93E-2</v>
      </c>
      <c r="J12" s="5"/>
      <c r="K12" s="1" t="s">
        <v>92</v>
      </c>
      <c r="L12" s="6">
        <v>6.59E-2</v>
      </c>
    </row>
    <row r="13" spans="1:12" x14ac:dyDescent="0.3">
      <c r="A13" s="1">
        <v>6</v>
      </c>
      <c r="B13" s="1" t="s">
        <v>360</v>
      </c>
      <c r="C13" s="1" t="s">
        <v>361</v>
      </c>
      <c r="D13" s="1" t="s">
        <v>106</v>
      </c>
      <c r="E13" s="11">
        <v>1289228</v>
      </c>
      <c r="F13" s="5">
        <v>26542.63</v>
      </c>
      <c r="G13" s="6">
        <v>2.8199999999999999E-2</v>
      </c>
      <c r="J13" s="5"/>
      <c r="K13" s="1" t="s">
        <v>95</v>
      </c>
      <c r="L13" s="6">
        <v>6.3600000000000004E-2</v>
      </c>
    </row>
    <row r="14" spans="1:12" x14ac:dyDescent="0.3">
      <c r="A14" s="1">
        <v>7</v>
      </c>
      <c r="B14" s="1" t="s">
        <v>319</v>
      </c>
      <c r="C14" s="1" t="s">
        <v>320</v>
      </c>
      <c r="D14" s="1" t="s">
        <v>95</v>
      </c>
      <c r="E14" s="11">
        <v>8684412</v>
      </c>
      <c r="F14" s="5">
        <v>24807.02</v>
      </c>
      <c r="G14" s="6">
        <v>2.64E-2</v>
      </c>
      <c r="J14" s="5"/>
      <c r="K14" s="1" t="s">
        <v>63</v>
      </c>
      <c r="L14" s="6">
        <v>5.5E-2</v>
      </c>
    </row>
    <row r="15" spans="1:12" x14ac:dyDescent="0.3">
      <c r="A15" s="1">
        <v>8</v>
      </c>
      <c r="B15" s="1" t="s">
        <v>129</v>
      </c>
      <c r="C15" s="1" t="s">
        <v>130</v>
      </c>
      <c r="D15" s="1" t="s">
        <v>92</v>
      </c>
      <c r="E15" s="11">
        <v>328304</v>
      </c>
      <c r="F15" s="5">
        <v>22559.74</v>
      </c>
      <c r="G15" s="6">
        <v>2.4E-2</v>
      </c>
      <c r="J15" s="5"/>
      <c r="K15" s="1" t="s">
        <v>109</v>
      </c>
      <c r="L15" s="6">
        <v>4.8599999999999997E-2</v>
      </c>
    </row>
    <row r="16" spans="1:12" x14ac:dyDescent="0.3">
      <c r="A16" s="1">
        <v>9</v>
      </c>
      <c r="B16" s="1" t="s">
        <v>1015</v>
      </c>
      <c r="C16" s="1" t="s">
        <v>1016</v>
      </c>
      <c r="D16" s="1" t="s">
        <v>106</v>
      </c>
      <c r="E16" s="11">
        <v>5728747</v>
      </c>
      <c r="F16" s="5">
        <v>21984.07</v>
      </c>
      <c r="G16" s="6">
        <v>2.3400000000000001E-2</v>
      </c>
      <c r="J16" s="5"/>
      <c r="K16" s="1" t="s">
        <v>283</v>
      </c>
      <c r="L16" s="6">
        <v>4.8000000000000001E-2</v>
      </c>
    </row>
    <row r="17" spans="1:12" x14ac:dyDescent="0.3">
      <c r="A17" s="1">
        <v>10</v>
      </c>
      <c r="B17" s="1" t="s">
        <v>342</v>
      </c>
      <c r="C17" s="1" t="s">
        <v>343</v>
      </c>
      <c r="D17" s="1" t="s">
        <v>344</v>
      </c>
      <c r="E17" s="11">
        <v>1479647</v>
      </c>
      <c r="F17" s="5">
        <v>20056.62</v>
      </c>
      <c r="G17" s="6">
        <v>2.1299999999999999E-2</v>
      </c>
      <c r="J17" s="5"/>
      <c r="K17" s="1" t="s">
        <v>85</v>
      </c>
      <c r="L17" s="6">
        <v>4.1599999999999998E-2</v>
      </c>
    </row>
    <row r="18" spans="1:12" x14ac:dyDescent="0.3">
      <c r="A18" s="1">
        <v>11</v>
      </c>
      <c r="B18" s="1" t="s">
        <v>1017</v>
      </c>
      <c r="C18" s="1" t="s">
        <v>1018</v>
      </c>
      <c r="D18" s="1" t="s">
        <v>92</v>
      </c>
      <c r="E18" s="11">
        <v>3772614</v>
      </c>
      <c r="F18" s="5">
        <v>18283.97</v>
      </c>
      <c r="G18" s="6">
        <v>1.9400000000000001E-2</v>
      </c>
      <c r="J18" s="5"/>
      <c r="K18" s="1" t="s">
        <v>205</v>
      </c>
      <c r="L18" s="6">
        <v>3.5400000000000001E-2</v>
      </c>
    </row>
    <row r="19" spans="1:12" x14ac:dyDescent="0.3">
      <c r="A19" s="1">
        <v>12</v>
      </c>
      <c r="B19" s="1" t="s">
        <v>75</v>
      </c>
      <c r="C19" s="1" t="s">
        <v>76</v>
      </c>
      <c r="D19" s="1" t="s">
        <v>77</v>
      </c>
      <c r="E19" s="11">
        <v>1496442</v>
      </c>
      <c r="F19" s="5">
        <v>17883.23</v>
      </c>
      <c r="G19" s="6">
        <v>1.9E-2</v>
      </c>
      <c r="J19" s="5"/>
      <c r="K19" s="1" t="s">
        <v>31</v>
      </c>
      <c r="L19" s="6">
        <v>3.2300000000000002E-2</v>
      </c>
    </row>
    <row r="20" spans="1:12" x14ac:dyDescent="0.3">
      <c r="A20" s="1">
        <v>13</v>
      </c>
      <c r="B20" s="1" t="s">
        <v>143</v>
      </c>
      <c r="C20" s="1" t="s">
        <v>144</v>
      </c>
      <c r="D20" s="1" t="s">
        <v>85</v>
      </c>
      <c r="E20" s="11">
        <v>2496780</v>
      </c>
      <c r="F20" s="5">
        <v>17730.88</v>
      </c>
      <c r="G20" s="6">
        <v>1.8800000000000001E-2</v>
      </c>
      <c r="J20" s="5"/>
      <c r="K20" s="1" t="s">
        <v>448</v>
      </c>
      <c r="L20" s="6">
        <v>2.5999999999999999E-2</v>
      </c>
    </row>
    <row r="21" spans="1:12" x14ac:dyDescent="0.3">
      <c r="A21" s="1">
        <v>14</v>
      </c>
      <c r="B21" s="1" t="s">
        <v>1019</v>
      </c>
      <c r="C21" s="1" t="s">
        <v>1020</v>
      </c>
      <c r="D21" s="1" t="s">
        <v>77</v>
      </c>
      <c r="E21" s="11">
        <v>1761941</v>
      </c>
      <c r="F21" s="5">
        <v>16890.849999999999</v>
      </c>
      <c r="G21" s="6">
        <v>1.7999999999999999E-2</v>
      </c>
      <c r="J21" s="5"/>
      <c r="K21" s="1" t="s">
        <v>149</v>
      </c>
      <c r="L21" s="6">
        <v>2.5100000000000001E-2</v>
      </c>
    </row>
    <row r="22" spans="1:12" x14ac:dyDescent="0.3">
      <c r="A22" s="1">
        <v>15</v>
      </c>
      <c r="B22" s="1" t="s">
        <v>1021</v>
      </c>
      <c r="C22" s="1" t="s">
        <v>1022</v>
      </c>
      <c r="D22" s="1" t="s">
        <v>106</v>
      </c>
      <c r="E22" s="11">
        <v>682864</v>
      </c>
      <c r="F22" s="5">
        <v>16681.34</v>
      </c>
      <c r="G22" s="6">
        <v>1.77E-2</v>
      </c>
      <c r="J22" s="5"/>
      <c r="K22" s="1" t="s">
        <v>344</v>
      </c>
      <c r="L22" s="6">
        <v>2.1299999999999999E-2</v>
      </c>
    </row>
    <row r="23" spans="1:12" x14ac:dyDescent="0.3">
      <c r="A23" s="1">
        <v>16</v>
      </c>
      <c r="B23" s="1" t="s">
        <v>1023</v>
      </c>
      <c r="C23" s="1" t="s">
        <v>1024</v>
      </c>
      <c r="D23" s="1" t="s">
        <v>31</v>
      </c>
      <c r="E23" s="11">
        <v>23895587</v>
      </c>
      <c r="F23" s="5">
        <v>16476.009999999998</v>
      </c>
      <c r="G23" s="6">
        <v>1.7500000000000002E-2</v>
      </c>
      <c r="J23" s="5"/>
      <c r="K23" s="1" t="s">
        <v>122</v>
      </c>
      <c r="L23" s="6">
        <v>2.01E-2</v>
      </c>
    </row>
    <row r="24" spans="1:12" x14ac:dyDescent="0.3">
      <c r="A24" s="1">
        <v>17</v>
      </c>
      <c r="B24" s="1" t="s">
        <v>578</v>
      </c>
      <c r="C24" s="1" t="s">
        <v>579</v>
      </c>
      <c r="D24" s="1" t="s">
        <v>122</v>
      </c>
      <c r="E24" s="11">
        <v>12658180</v>
      </c>
      <c r="F24" s="5">
        <v>16417.66</v>
      </c>
      <c r="G24" s="6">
        <v>1.7399999999999999E-2</v>
      </c>
      <c r="J24" s="5"/>
      <c r="K24" s="1" t="s">
        <v>241</v>
      </c>
      <c r="L24" s="6">
        <v>1.7399999999999999E-2</v>
      </c>
    </row>
    <row r="25" spans="1:12" x14ac:dyDescent="0.3">
      <c r="A25" s="1">
        <v>18</v>
      </c>
      <c r="B25" s="1" t="s">
        <v>70</v>
      </c>
      <c r="C25" s="1" t="s">
        <v>71</v>
      </c>
      <c r="D25" s="1" t="s">
        <v>72</v>
      </c>
      <c r="E25" s="11">
        <v>596693</v>
      </c>
      <c r="F25" s="5">
        <v>15449.58</v>
      </c>
      <c r="G25" s="6">
        <v>1.6400000000000001E-2</v>
      </c>
      <c r="J25" s="5"/>
      <c r="K25" s="1" t="s">
        <v>357</v>
      </c>
      <c r="L25" s="6">
        <v>1.47E-2</v>
      </c>
    </row>
    <row r="26" spans="1:12" x14ac:dyDescent="0.3">
      <c r="A26" s="1">
        <v>19</v>
      </c>
      <c r="B26" s="1" t="s">
        <v>951</v>
      </c>
      <c r="C26" s="1" t="s">
        <v>952</v>
      </c>
      <c r="D26" s="1" t="s">
        <v>106</v>
      </c>
      <c r="E26" s="11">
        <v>1413412</v>
      </c>
      <c r="F26" s="5">
        <v>14772.28</v>
      </c>
      <c r="G26" s="6">
        <v>1.5699999999999999E-2</v>
      </c>
      <c r="J26" s="5"/>
      <c r="K26" s="1" t="s">
        <v>66</v>
      </c>
      <c r="L26" s="6">
        <v>1.46E-2</v>
      </c>
    </row>
    <row r="27" spans="1:12" x14ac:dyDescent="0.3">
      <c r="A27" s="1">
        <v>20</v>
      </c>
      <c r="B27" s="1" t="s">
        <v>125</v>
      </c>
      <c r="C27" s="1" t="s">
        <v>126</v>
      </c>
      <c r="D27" s="1" t="s">
        <v>106</v>
      </c>
      <c r="E27" s="11">
        <v>1339013</v>
      </c>
      <c r="F27" s="5">
        <v>14659.51</v>
      </c>
      <c r="G27" s="6">
        <v>1.5599999999999999E-2</v>
      </c>
      <c r="J27" s="5"/>
      <c r="K27" s="1" t="s">
        <v>1045</v>
      </c>
      <c r="L27" s="6">
        <v>1.29E-2</v>
      </c>
    </row>
    <row r="28" spans="1:12" x14ac:dyDescent="0.3">
      <c r="A28" s="1">
        <v>21</v>
      </c>
      <c r="B28" s="1" t="s">
        <v>1025</v>
      </c>
      <c r="C28" s="1" t="s">
        <v>1026</v>
      </c>
      <c r="D28" s="1" t="s">
        <v>77</v>
      </c>
      <c r="E28" s="11">
        <v>828483</v>
      </c>
      <c r="F28" s="5">
        <v>14405.25</v>
      </c>
      <c r="G28" s="6">
        <v>1.5299999999999999E-2</v>
      </c>
      <c r="J28" s="5"/>
      <c r="K28" s="1" t="s">
        <v>166</v>
      </c>
      <c r="L28" s="6">
        <v>1.21E-2</v>
      </c>
    </row>
    <row r="29" spans="1:12" x14ac:dyDescent="0.3">
      <c r="A29" s="1">
        <v>22</v>
      </c>
      <c r="B29" s="1" t="s">
        <v>1027</v>
      </c>
      <c r="C29" s="1" t="s">
        <v>1028</v>
      </c>
      <c r="D29" s="1" t="s">
        <v>31</v>
      </c>
      <c r="E29" s="11">
        <v>13158269</v>
      </c>
      <c r="F29" s="5">
        <v>13960.92</v>
      </c>
      <c r="G29" s="6">
        <v>1.4800000000000001E-2</v>
      </c>
      <c r="J29" s="5"/>
      <c r="K29" s="1" t="s">
        <v>443</v>
      </c>
      <c r="L29" s="6">
        <v>1.11E-2</v>
      </c>
    </row>
    <row r="30" spans="1:12" x14ac:dyDescent="0.3">
      <c r="A30" s="1">
        <v>23</v>
      </c>
      <c r="B30" s="1" t="s">
        <v>1029</v>
      </c>
      <c r="C30" s="1" t="s">
        <v>1030</v>
      </c>
      <c r="D30" s="1" t="s">
        <v>357</v>
      </c>
      <c r="E30" s="11">
        <v>1813702</v>
      </c>
      <c r="F30" s="5">
        <v>13861.22</v>
      </c>
      <c r="G30" s="6">
        <v>1.47E-2</v>
      </c>
      <c r="J30" s="5"/>
      <c r="K30" s="1" t="s">
        <v>23</v>
      </c>
      <c r="L30" s="6">
        <v>4.7E-2</v>
      </c>
    </row>
    <row r="31" spans="1:12" x14ac:dyDescent="0.3">
      <c r="A31" s="1">
        <v>24</v>
      </c>
      <c r="B31" s="1" t="s">
        <v>1031</v>
      </c>
      <c r="C31" s="1" t="s">
        <v>1032</v>
      </c>
      <c r="D31" s="1" t="s">
        <v>149</v>
      </c>
      <c r="E31" s="11">
        <v>1801189</v>
      </c>
      <c r="F31" s="5">
        <v>13722.36</v>
      </c>
      <c r="G31" s="6">
        <v>1.46E-2</v>
      </c>
      <c r="J31" s="5"/>
    </row>
    <row r="32" spans="1:12" x14ac:dyDescent="0.3">
      <c r="A32" s="1">
        <v>25</v>
      </c>
      <c r="B32" s="1" t="s">
        <v>740</v>
      </c>
      <c r="C32" s="1" t="s">
        <v>741</v>
      </c>
      <c r="D32" s="1" t="s">
        <v>95</v>
      </c>
      <c r="E32" s="11">
        <v>2711266</v>
      </c>
      <c r="F32" s="5">
        <v>12582.99</v>
      </c>
      <c r="G32" s="6">
        <v>1.34E-2</v>
      </c>
      <c r="J32" s="5"/>
    </row>
    <row r="33" spans="1:10" x14ac:dyDescent="0.3">
      <c r="A33" s="1">
        <v>26</v>
      </c>
      <c r="B33" s="1" t="s">
        <v>1033</v>
      </c>
      <c r="C33" s="1" t="s">
        <v>1034</v>
      </c>
      <c r="D33" s="1" t="s">
        <v>205</v>
      </c>
      <c r="E33" s="11">
        <v>3375119</v>
      </c>
      <c r="F33" s="5">
        <v>12541.94</v>
      </c>
      <c r="G33" s="6">
        <v>1.3299999999999999E-2</v>
      </c>
      <c r="J33" s="5"/>
    </row>
    <row r="34" spans="1:10" x14ac:dyDescent="0.3">
      <c r="A34" s="1">
        <v>27</v>
      </c>
      <c r="B34" s="1" t="s">
        <v>1035</v>
      </c>
      <c r="C34" s="1" t="s">
        <v>1036</v>
      </c>
      <c r="D34" s="1" t="s">
        <v>72</v>
      </c>
      <c r="E34" s="11">
        <v>4003284</v>
      </c>
      <c r="F34" s="5">
        <v>12506.26</v>
      </c>
      <c r="G34" s="6">
        <v>1.3299999999999999E-2</v>
      </c>
      <c r="J34" s="5"/>
    </row>
    <row r="35" spans="1:10" x14ac:dyDescent="0.3">
      <c r="A35" s="1">
        <v>28</v>
      </c>
      <c r="B35" s="1" t="s">
        <v>1037</v>
      </c>
      <c r="C35" s="1" t="s">
        <v>1038</v>
      </c>
      <c r="D35" s="1" t="s">
        <v>77</v>
      </c>
      <c r="E35" s="11">
        <v>3753185</v>
      </c>
      <c r="F35" s="5">
        <v>12451.19</v>
      </c>
      <c r="G35" s="6">
        <v>1.32E-2</v>
      </c>
      <c r="J35" s="5"/>
    </row>
    <row r="36" spans="1:10" x14ac:dyDescent="0.3">
      <c r="A36" s="1">
        <v>29</v>
      </c>
      <c r="B36" s="1" t="s">
        <v>1039</v>
      </c>
      <c r="C36" s="1" t="s">
        <v>1040</v>
      </c>
      <c r="D36" s="1" t="s">
        <v>95</v>
      </c>
      <c r="E36" s="11">
        <v>1918125</v>
      </c>
      <c r="F36" s="5">
        <v>12376.7</v>
      </c>
      <c r="G36" s="6">
        <v>1.32E-2</v>
      </c>
      <c r="J36" s="5"/>
    </row>
    <row r="37" spans="1:10" x14ac:dyDescent="0.3">
      <c r="A37" s="1">
        <v>30</v>
      </c>
      <c r="B37" s="1" t="s">
        <v>1041</v>
      </c>
      <c r="C37" s="1" t="s">
        <v>1042</v>
      </c>
      <c r="D37" s="1" t="s">
        <v>205</v>
      </c>
      <c r="E37" s="11">
        <v>14870918</v>
      </c>
      <c r="F37" s="5">
        <v>12313.12</v>
      </c>
      <c r="G37" s="6">
        <v>1.3100000000000001E-2</v>
      </c>
      <c r="J37" s="5"/>
    </row>
    <row r="38" spans="1:10" x14ac:dyDescent="0.3">
      <c r="A38" s="1">
        <v>31</v>
      </c>
      <c r="B38" s="1" t="s">
        <v>347</v>
      </c>
      <c r="C38" s="1" t="s">
        <v>348</v>
      </c>
      <c r="D38" s="1" t="s">
        <v>85</v>
      </c>
      <c r="E38" s="11">
        <v>2925444</v>
      </c>
      <c r="F38" s="5">
        <v>12311.73</v>
      </c>
      <c r="G38" s="6">
        <v>1.3100000000000001E-2</v>
      </c>
      <c r="J38" s="5"/>
    </row>
    <row r="39" spans="1:10" x14ac:dyDescent="0.3">
      <c r="A39" s="1">
        <v>32</v>
      </c>
      <c r="B39" s="1" t="s">
        <v>1043</v>
      </c>
      <c r="C39" s="1" t="s">
        <v>1044</v>
      </c>
      <c r="D39" s="1" t="s">
        <v>1045</v>
      </c>
      <c r="E39" s="11">
        <v>370234</v>
      </c>
      <c r="F39" s="5">
        <v>12152.38</v>
      </c>
      <c r="G39" s="6">
        <v>1.29E-2</v>
      </c>
      <c r="J39" s="5"/>
    </row>
    <row r="40" spans="1:10" x14ac:dyDescent="0.3">
      <c r="A40" s="1">
        <v>33</v>
      </c>
      <c r="B40" s="1" t="s">
        <v>1046</v>
      </c>
      <c r="C40" s="1" t="s">
        <v>1047</v>
      </c>
      <c r="D40" s="1" t="s">
        <v>448</v>
      </c>
      <c r="E40" s="11">
        <v>1831219</v>
      </c>
      <c r="F40" s="5">
        <v>12142.81</v>
      </c>
      <c r="G40" s="6">
        <v>1.29E-2</v>
      </c>
      <c r="J40" s="5"/>
    </row>
    <row r="41" spans="1:10" x14ac:dyDescent="0.3">
      <c r="A41" s="1">
        <v>34</v>
      </c>
      <c r="B41" s="1" t="s">
        <v>1048</v>
      </c>
      <c r="C41" s="1" t="s">
        <v>1049</v>
      </c>
      <c r="D41" s="1" t="s">
        <v>92</v>
      </c>
      <c r="E41" s="11">
        <v>2863352</v>
      </c>
      <c r="F41" s="5">
        <v>12067.6</v>
      </c>
      <c r="G41" s="6">
        <v>1.2800000000000001E-2</v>
      </c>
      <c r="J41" s="5"/>
    </row>
    <row r="42" spans="1:10" x14ac:dyDescent="0.3">
      <c r="A42" s="1">
        <v>35</v>
      </c>
      <c r="B42" s="1" t="s">
        <v>1050</v>
      </c>
      <c r="C42" s="1" t="s">
        <v>1051</v>
      </c>
      <c r="D42" s="1" t="s">
        <v>77</v>
      </c>
      <c r="E42" s="11">
        <v>7090497</v>
      </c>
      <c r="F42" s="5">
        <v>11876.58</v>
      </c>
      <c r="G42" s="6">
        <v>1.26E-2</v>
      </c>
      <c r="J42" s="5"/>
    </row>
    <row r="43" spans="1:10" x14ac:dyDescent="0.3">
      <c r="A43" s="1">
        <v>36</v>
      </c>
      <c r="B43" s="1" t="s">
        <v>580</v>
      </c>
      <c r="C43" s="1" t="s">
        <v>581</v>
      </c>
      <c r="D43" s="1" t="s">
        <v>166</v>
      </c>
      <c r="E43" s="11">
        <v>775574</v>
      </c>
      <c r="F43" s="5">
        <v>11347.81</v>
      </c>
      <c r="G43" s="6">
        <v>1.21E-2</v>
      </c>
      <c r="J43" s="5"/>
    </row>
    <row r="44" spans="1:10" x14ac:dyDescent="0.3">
      <c r="A44" s="1">
        <v>37</v>
      </c>
      <c r="B44" s="1" t="s">
        <v>1052</v>
      </c>
      <c r="C44" s="1" t="s">
        <v>1053</v>
      </c>
      <c r="D44" s="1" t="s">
        <v>283</v>
      </c>
      <c r="E44" s="11">
        <v>9878878</v>
      </c>
      <c r="F44" s="5">
        <v>10935.92</v>
      </c>
      <c r="G44" s="6">
        <v>1.1599999999999999E-2</v>
      </c>
      <c r="J44" s="5"/>
    </row>
    <row r="45" spans="1:10" x14ac:dyDescent="0.3">
      <c r="A45" s="1">
        <v>38</v>
      </c>
      <c r="B45" s="1" t="s">
        <v>1054</v>
      </c>
      <c r="C45" s="1" t="s">
        <v>1055</v>
      </c>
      <c r="D45" s="1" t="s">
        <v>443</v>
      </c>
      <c r="E45" s="11">
        <v>350673</v>
      </c>
      <c r="F45" s="5">
        <v>10474.950000000001</v>
      </c>
      <c r="G45" s="6">
        <v>1.11E-2</v>
      </c>
      <c r="J45" s="5"/>
    </row>
    <row r="46" spans="1:10" x14ac:dyDescent="0.3">
      <c r="A46" s="1">
        <v>39</v>
      </c>
      <c r="B46" s="1" t="s">
        <v>1056</v>
      </c>
      <c r="C46" s="1" t="s">
        <v>1057</v>
      </c>
      <c r="D46" s="1" t="s">
        <v>72</v>
      </c>
      <c r="E46" s="11">
        <v>556007</v>
      </c>
      <c r="F46" s="5">
        <v>10230.25</v>
      </c>
      <c r="G46" s="6">
        <v>1.09E-2</v>
      </c>
      <c r="J46" s="5"/>
    </row>
    <row r="47" spans="1:10" x14ac:dyDescent="0.3">
      <c r="A47" s="1">
        <v>40</v>
      </c>
      <c r="B47" s="1" t="s">
        <v>1058</v>
      </c>
      <c r="C47" s="1" t="s">
        <v>1059</v>
      </c>
      <c r="D47" s="1" t="s">
        <v>95</v>
      </c>
      <c r="E47" s="11">
        <v>19260876</v>
      </c>
      <c r="F47" s="5">
        <v>9928.98</v>
      </c>
      <c r="G47" s="6">
        <v>1.06E-2</v>
      </c>
      <c r="J47" s="5"/>
    </row>
    <row r="48" spans="1:10" x14ac:dyDescent="0.3">
      <c r="A48" s="1">
        <v>41</v>
      </c>
      <c r="B48" s="1" t="s">
        <v>1060</v>
      </c>
      <c r="C48" s="1" t="s">
        <v>1061</v>
      </c>
      <c r="D48" s="1" t="s">
        <v>149</v>
      </c>
      <c r="E48" s="11">
        <v>1249121</v>
      </c>
      <c r="F48" s="5">
        <v>9884.92</v>
      </c>
      <c r="G48" s="6">
        <v>1.0500000000000001E-2</v>
      </c>
      <c r="J48" s="5"/>
    </row>
    <row r="49" spans="1:10" x14ac:dyDescent="0.3">
      <c r="A49" s="1">
        <v>42</v>
      </c>
      <c r="B49" s="1" t="s">
        <v>1062</v>
      </c>
      <c r="C49" s="1" t="s">
        <v>1063</v>
      </c>
      <c r="D49" s="1" t="s">
        <v>106</v>
      </c>
      <c r="E49" s="11">
        <v>1326223</v>
      </c>
      <c r="F49" s="5">
        <v>9702.65</v>
      </c>
      <c r="G49" s="6">
        <v>1.03E-2</v>
      </c>
      <c r="J49" s="5"/>
    </row>
    <row r="50" spans="1:10" x14ac:dyDescent="0.3">
      <c r="A50" s="1">
        <v>43</v>
      </c>
      <c r="B50" s="1" t="s">
        <v>1064</v>
      </c>
      <c r="C50" s="1" t="s">
        <v>1065</v>
      </c>
      <c r="D50" s="1" t="s">
        <v>77</v>
      </c>
      <c r="E50" s="11">
        <v>4061284</v>
      </c>
      <c r="F50" s="5">
        <v>9143.98</v>
      </c>
      <c r="G50" s="6">
        <v>9.7000000000000003E-3</v>
      </c>
      <c r="J50" s="5"/>
    </row>
    <row r="51" spans="1:10" x14ac:dyDescent="0.3">
      <c r="A51" s="1">
        <v>44</v>
      </c>
      <c r="B51" s="1" t="s">
        <v>1066</v>
      </c>
      <c r="C51" s="1" t="s">
        <v>1067</v>
      </c>
      <c r="D51" s="1" t="s">
        <v>92</v>
      </c>
      <c r="E51" s="11">
        <v>1654349</v>
      </c>
      <c r="F51" s="5">
        <v>9112.98</v>
      </c>
      <c r="G51" s="6">
        <v>9.7000000000000003E-3</v>
      </c>
      <c r="J51" s="5"/>
    </row>
    <row r="52" spans="1:10" x14ac:dyDescent="0.3">
      <c r="A52" s="1">
        <v>45</v>
      </c>
      <c r="B52" s="1" t="s">
        <v>1068</v>
      </c>
      <c r="C52" s="1" t="s">
        <v>1069</v>
      </c>
      <c r="D52" s="1" t="s">
        <v>85</v>
      </c>
      <c r="E52" s="11">
        <v>1507377</v>
      </c>
      <c r="F52" s="5">
        <v>9103.7999999999993</v>
      </c>
      <c r="G52" s="6">
        <v>9.7000000000000003E-3</v>
      </c>
      <c r="J52" s="5"/>
    </row>
    <row r="53" spans="1:10" x14ac:dyDescent="0.3">
      <c r="A53" s="1">
        <v>46</v>
      </c>
      <c r="B53" s="1" t="s">
        <v>323</v>
      </c>
      <c r="C53" s="1" t="s">
        <v>324</v>
      </c>
      <c r="D53" s="1" t="s">
        <v>63</v>
      </c>
      <c r="E53" s="11">
        <v>2812788</v>
      </c>
      <c r="F53" s="5">
        <v>8936.23</v>
      </c>
      <c r="G53" s="6">
        <v>9.4999999999999998E-3</v>
      </c>
      <c r="J53" s="5"/>
    </row>
    <row r="54" spans="1:10" x14ac:dyDescent="0.3">
      <c r="A54" s="1">
        <v>47</v>
      </c>
      <c r="B54" s="1" t="s">
        <v>1070</v>
      </c>
      <c r="C54" s="1" t="s">
        <v>1071</v>
      </c>
      <c r="D54" s="1" t="s">
        <v>77</v>
      </c>
      <c r="E54" s="11">
        <v>1477048</v>
      </c>
      <c r="F54" s="5">
        <v>8737.48</v>
      </c>
      <c r="G54" s="6">
        <v>9.2999999999999992E-3</v>
      </c>
      <c r="J54" s="5"/>
    </row>
    <row r="55" spans="1:10" x14ac:dyDescent="0.3">
      <c r="A55" s="1">
        <v>48</v>
      </c>
      <c r="B55" s="1" t="s">
        <v>1072</v>
      </c>
      <c r="C55" s="1" t="s">
        <v>1073</v>
      </c>
      <c r="D55" s="1" t="s">
        <v>205</v>
      </c>
      <c r="E55" s="11">
        <v>3528640</v>
      </c>
      <c r="F55" s="5">
        <v>8475.7900000000009</v>
      </c>
      <c r="G55" s="6">
        <v>8.9999999999999993E-3</v>
      </c>
      <c r="J55" s="5"/>
    </row>
    <row r="56" spans="1:10" x14ac:dyDescent="0.3">
      <c r="A56" s="1">
        <v>49</v>
      </c>
      <c r="B56" s="1" t="s">
        <v>1074</v>
      </c>
      <c r="C56" s="1" t="s">
        <v>1075</v>
      </c>
      <c r="D56" s="1" t="s">
        <v>241</v>
      </c>
      <c r="E56" s="11">
        <v>4861036</v>
      </c>
      <c r="F56" s="5">
        <v>8222.44</v>
      </c>
      <c r="G56" s="6">
        <v>8.6999999999999994E-3</v>
      </c>
      <c r="J56" s="5"/>
    </row>
    <row r="57" spans="1:10" x14ac:dyDescent="0.3">
      <c r="A57" s="1">
        <v>50</v>
      </c>
      <c r="B57" s="1" t="s">
        <v>1076</v>
      </c>
      <c r="C57" s="1" t="s">
        <v>1077</v>
      </c>
      <c r="D57" s="1" t="s">
        <v>241</v>
      </c>
      <c r="E57" s="11">
        <v>1644120</v>
      </c>
      <c r="F57" s="5">
        <v>8157.3</v>
      </c>
      <c r="G57" s="6">
        <v>8.6999999999999994E-3</v>
      </c>
      <c r="J57" s="5"/>
    </row>
    <row r="58" spans="1:10" x14ac:dyDescent="0.3">
      <c r="A58" s="1">
        <v>51</v>
      </c>
      <c r="B58" s="1" t="s">
        <v>1078</v>
      </c>
      <c r="C58" s="1" t="s">
        <v>1079</v>
      </c>
      <c r="D58" s="1" t="s">
        <v>106</v>
      </c>
      <c r="E58" s="11">
        <v>2760213</v>
      </c>
      <c r="F58" s="5">
        <v>8010.14</v>
      </c>
      <c r="G58" s="6">
        <v>8.5000000000000006E-3</v>
      </c>
      <c r="J58" s="5"/>
    </row>
    <row r="59" spans="1:10" x14ac:dyDescent="0.3">
      <c r="A59" s="1">
        <v>52</v>
      </c>
      <c r="B59" s="1" t="s">
        <v>1080</v>
      </c>
      <c r="C59" s="1" t="s">
        <v>1081</v>
      </c>
      <c r="D59" s="1" t="s">
        <v>63</v>
      </c>
      <c r="E59" s="11">
        <v>2100473</v>
      </c>
      <c r="F59" s="5">
        <v>7807.46</v>
      </c>
      <c r="G59" s="6">
        <v>8.3000000000000001E-3</v>
      </c>
      <c r="J59" s="5"/>
    </row>
    <row r="60" spans="1:10" x14ac:dyDescent="0.3">
      <c r="A60" s="1">
        <v>53</v>
      </c>
      <c r="B60" s="1" t="s">
        <v>1082</v>
      </c>
      <c r="C60" s="1" t="s">
        <v>1083</v>
      </c>
      <c r="D60" s="1" t="s">
        <v>72</v>
      </c>
      <c r="E60" s="11">
        <v>2378433</v>
      </c>
      <c r="F60" s="5">
        <v>7329.14</v>
      </c>
      <c r="G60" s="6">
        <v>7.7999999999999996E-3</v>
      </c>
      <c r="J60" s="5"/>
    </row>
    <row r="61" spans="1:10" x14ac:dyDescent="0.3">
      <c r="A61" s="1">
        <v>54</v>
      </c>
      <c r="B61" s="1" t="s">
        <v>1084</v>
      </c>
      <c r="C61" s="1" t="s">
        <v>1085</v>
      </c>
      <c r="D61" s="1" t="s">
        <v>66</v>
      </c>
      <c r="E61" s="11">
        <v>823417</v>
      </c>
      <c r="F61" s="5">
        <v>7110.62</v>
      </c>
      <c r="G61" s="6">
        <v>7.6E-3</v>
      </c>
      <c r="J61" s="5"/>
    </row>
    <row r="62" spans="1:10" x14ac:dyDescent="0.3">
      <c r="A62" s="1">
        <v>55</v>
      </c>
      <c r="B62" s="1" t="s">
        <v>1086</v>
      </c>
      <c r="C62" s="1" t="s">
        <v>1087</v>
      </c>
      <c r="D62" s="1" t="s">
        <v>448</v>
      </c>
      <c r="E62" s="11">
        <v>1049127</v>
      </c>
      <c r="F62" s="5">
        <v>7081.61</v>
      </c>
      <c r="G62" s="6">
        <v>7.4999999999999997E-3</v>
      </c>
      <c r="J62" s="5"/>
    </row>
    <row r="63" spans="1:10" x14ac:dyDescent="0.3">
      <c r="A63" s="1">
        <v>56</v>
      </c>
      <c r="B63" s="1" t="s">
        <v>1088</v>
      </c>
      <c r="C63" s="1" t="s">
        <v>1089</v>
      </c>
      <c r="D63" s="1" t="s">
        <v>106</v>
      </c>
      <c r="E63" s="11">
        <v>680456</v>
      </c>
      <c r="F63" s="5">
        <v>7056.67</v>
      </c>
      <c r="G63" s="6">
        <v>7.4999999999999997E-3</v>
      </c>
      <c r="J63" s="5"/>
    </row>
    <row r="64" spans="1:10" x14ac:dyDescent="0.3">
      <c r="A64" s="1">
        <v>57</v>
      </c>
      <c r="B64" s="1" t="s">
        <v>1090</v>
      </c>
      <c r="C64" s="1" t="s">
        <v>1091</v>
      </c>
      <c r="D64" s="1" t="s">
        <v>77</v>
      </c>
      <c r="E64" s="11">
        <v>1720350</v>
      </c>
      <c r="F64" s="5">
        <v>6775.6</v>
      </c>
      <c r="G64" s="6">
        <v>7.1999999999999998E-3</v>
      </c>
      <c r="J64" s="5"/>
    </row>
    <row r="65" spans="1:10" x14ac:dyDescent="0.3">
      <c r="A65" s="1">
        <v>58</v>
      </c>
      <c r="B65" s="1" t="s">
        <v>1092</v>
      </c>
      <c r="C65" s="1" t="s">
        <v>1093</v>
      </c>
      <c r="D65" s="1" t="s">
        <v>66</v>
      </c>
      <c r="E65" s="11">
        <v>755316</v>
      </c>
      <c r="F65" s="5">
        <v>6551.23</v>
      </c>
      <c r="G65" s="6">
        <v>7.0000000000000001E-3</v>
      </c>
      <c r="J65" s="5"/>
    </row>
    <row r="66" spans="1:10" x14ac:dyDescent="0.3">
      <c r="A66" s="1">
        <v>59</v>
      </c>
      <c r="B66" s="1" t="s">
        <v>1094</v>
      </c>
      <c r="C66" s="1" t="s">
        <v>1095</v>
      </c>
      <c r="D66" s="1" t="s">
        <v>283</v>
      </c>
      <c r="E66" s="11">
        <v>6114923</v>
      </c>
      <c r="F66" s="5">
        <v>5601.27</v>
      </c>
      <c r="G66" s="6">
        <v>6.0000000000000001E-3</v>
      </c>
      <c r="J66" s="5"/>
    </row>
    <row r="67" spans="1:10" x14ac:dyDescent="0.3">
      <c r="A67" s="1">
        <v>60</v>
      </c>
      <c r="B67" s="1" t="s">
        <v>1096</v>
      </c>
      <c r="C67" s="1" t="s">
        <v>1097</v>
      </c>
      <c r="D67" s="1" t="s">
        <v>77</v>
      </c>
      <c r="E67" s="11">
        <v>601779</v>
      </c>
      <c r="F67" s="5">
        <v>5385.32</v>
      </c>
      <c r="G67" s="6">
        <v>5.7000000000000002E-3</v>
      </c>
      <c r="J67" s="5"/>
    </row>
    <row r="68" spans="1:10" x14ac:dyDescent="0.3">
      <c r="A68" s="1">
        <v>61</v>
      </c>
      <c r="B68" s="1" t="s">
        <v>1098</v>
      </c>
      <c r="C68" s="1" t="s">
        <v>1099</v>
      </c>
      <c r="D68" s="1" t="s">
        <v>448</v>
      </c>
      <c r="E68" s="11">
        <v>241442</v>
      </c>
      <c r="F68" s="5">
        <v>5238.6899999999996</v>
      </c>
      <c r="G68" s="6">
        <v>5.5999999999999999E-3</v>
      </c>
      <c r="J68" s="5"/>
    </row>
    <row r="69" spans="1:10" x14ac:dyDescent="0.3">
      <c r="A69" s="1">
        <v>62</v>
      </c>
      <c r="B69" s="1" t="s">
        <v>1100</v>
      </c>
      <c r="C69" s="1" t="s">
        <v>1101</v>
      </c>
      <c r="D69" s="1" t="s">
        <v>77</v>
      </c>
      <c r="E69" s="11">
        <v>1761296</v>
      </c>
      <c r="F69" s="5">
        <v>5226.6499999999996</v>
      </c>
      <c r="G69" s="6">
        <v>5.5999999999999999E-3</v>
      </c>
      <c r="J69" s="5"/>
    </row>
    <row r="70" spans="1:10" x14ac:dyDescent="0.3">
      <c r="A70" s="1">
        <v>63</v>
      </c>
      <c r="B70" s="1" t="s">
        <v>1102</v>
      </c>
      <c r="C70" s="1" t="s">
        <v>1103</v>
      </c>
      <c r="D70" s="1" t="s">
        <v>106</v>
      </c>
      <c r="E70" s="11">
        <v>1344349</v>
      </c>
      <c r="F70" s="5">
        <v>5188.51</v>
      </c>
      <c r="G70" s="6">
        <v>5.4999999999999997E-3</v>
      </c>
      <c r="J70" s="5"/>
    </row>
    <row r="71" spans="1:10" x14ac:dyDescent="0.3">
      <c r="A71" s="1">
        <v>64</v>
      </c>
      <c r="B71" s="1" t="s">
        <v>1104</v>
      </c>
      <c r="C71" s="1" t="s">
        <v>1105</v>
      </c>
      <c r="D71" s="1" t="s">
        <v>72</v>
      </c>
      <c r="E71" s="11">
        <v>2286348</v>
      </c>
      <c r="F71" s="5">
        <v>4827.62</v>
      </c>
      <c r="G71" s="6">
        <v>5.1000000000000004E-3</v>
      </c>
      <c r="J71" s="5"/>
    </row>
    <row r="72" spans="1:10" x14ac:dyDescent="0.3">
      <c r="A72" s="1">
        <v>65</v>
      </c>
      <c r="B72" s="1" t="s">
        <v>1106</v>
      </c>
      <c r="C72" s="1" t="s">
        <v>1107</v>
      </c>
      <c r="D72" s="1" t="s">
        <v>77</v>
      </c>
      <c r="E72" s="11">
        <v>309910</v>
      </c>
      <c r="F72" s="5">
        <v>4684.75</v>
      </c>
      <c r="G72" s="6">
        <v>5.0000000000000001E-3</v>
      </c>
      <c r="J72" s="5"/>
    </row>
    <row r="73" spans="1:10" x14ac:dyDescent="0.3">
      <c r="A73" s="1">
        <v>66</v>
      </c>
      <c r="B73" s="1" t="s">
        <v>1108</v>
      </c>
      <c r="C73" s="1" t="s">
        <v>1109</v>
      </c>
      <c r="D73" s="1" t="s">
        <v>106</v>
      </c>
      <c r="E73" s="11">
        <v>237031</v>
      </c>
      <c r="F73" s="5">
        <v>4427.9799999999996</v>
      </c>
      <c r="G73" s="6">
        <v>4.7000000000000002E-3</v>
      </c>
      <c r="J73" s="5"/>
    </row>
    <row r="74" spans="1:10" x14ac:dyDescent="0.3">
      <c r="A74" s="1">
        <v>67</v>
      </c>
      <c r="B74" s="1" t="s">
        <v>1110</v>
      </c>
      <c r="C74" s="1" t="s">
        <v>1111</v>
      </c>
      <c r="D74" s="1" t="s">
        <v>63</v>
      </c>
      <c r="E74" s="11">
        <v>856842</v>
      </c>
      <c r="F74" s="5">
        <v>4194.67</v>
      </c>
      <c r="G74" s="6">
        <v>4.4999999999999997E-3</v>
      </c>
      <c r="J74" s="5"/>
    </row>
    <row r="75" spans="1:10" x14ac:dyDescent="0.3">
      <c r="A75" s="1">
        <v>68</v>
      </c>
      <c r="B75" s="1" t="s">
        <v>804</v>
      </c>
      <c r="C75" s="1" t="s">
        <v>805</v>
      </c>
      <c r="D75" s="1" t="s">
        <v>106</v>
      </c>
      <c r="E75" s="11">
        <v>586533</v>
      </c>
      <c r="F75" s="5">
        <v>3055.84</v>
      </c>
      <c r="G75" s="6">
        <v>3.2000000000000002E-3</v>
      </c>
      <c r="J75" s="5"/>
    </row>
    <row r="76" spans="1:10" x14ac:dyDescent="0.3">
      <c r="A76" s="1">
        <v>69</v>
      </c>
      <c r="B76" s="1" t="s">
        <v>1112</v>
      </c>
      <c r="C76" s="1" t="s">
        <v>1113</v>
      </c>
      <c r="D76" s="1" t="s">
        <v>77</v>
      </c>
      <c r="E76" s="11">
        <v>645474</v>
      </c>
      <c r="F76" s="5">
        <v>2772.31</v>
      </c>
      <c r="G76" s="6">
        <v>2.8999999999999998E-3</v>
      </c>
      <c r="J76" s="5"/>
    </row>
    <row r="77" spans="1:10" x14ac:dyDescent="0.3">
      <c r="A77" s="1">
        <v>70</v>
      </c>
      <c r="B77" s="1" t="s">
        <v>1114</v>
      </c>
      <c r="C77" s="1" t="s">
        <v>1115</v>
      </c>
      <c r="D77" s="1" t="s">
        <v>122</v>
      </c>
      <c r="E77" s="11">
        <v>1326847</v>
      </c>
      <c r="F77" s="5">
        <v>2524.33</v>
      </c>
      <c r="G77" s="6">
        <v>2.7000000000000001E-3</v>
      </c>
      <c r="J77" s="5"/>
    </row>
    <row r="78" spans="1:10" x14ac:dyDescent="0.3">
      <c r="A78" s="1">
        <v>71</v>
      </c>
      <c r="B78" s="1" t="s">
        <v>1116</v>
      </c>
      <c r="C78" s="1" t="s">
        <v>1117</v>
      </c>
      <c r="D78" s="1" t="s">
        <v>63</v>
      </c>
      <c r="E78" s="11">
        <v>2452693</v>
      </c>
      <c r="F78" s="5">
        <v>2008.76</v>
      </c>
      <c r="G78" s="6">
        <v>2.0999999999999999E-3</v>
      </c>
      <c r="J78" s="5"/>
    </row>
    <row r="79" spans="1:10" x14ac:dyDescent="0.3">
      <c r="A79" s="1">
        <v>72</v>
      </c>
      <c r="B79" s="1" t="s">
        <v>1118</v>
      </c>
      <c r="C79" s="1" t="s">
        <v>1119</v>
      </c>
      <c r="D79" s="1" t="s">
        <v>106</v>
      </c>
      <c r="E79" s="11">
        <v>504616</v>
      </c>
      <c r="F79" s="5">
        <v>1798.7</v>
      </c>
      <c r="G79" s="6">
        <v>1.9E-3</v>
      </c>
      <c r="J79" s="5"/>
    </row>
    <row r="80" spans="1:10" x14ac:dyDescent="0.3">
      <c r="A80" s="1">
        <v>73</v>
      </c>
      <c r="B80" s="1" t="s">
        <v>1120</v>
      </c>
      <c r="C80" s="1" t="s">
        <v>1121</v>
      </c>
      <c r="D80" s="1" t="s">
        <v>63</v>
      </c>
      <c r="E80" s="11">
        <v>3772614</v>
      </c>
      <c r="F80" s="5">
        <v>1254.3900000000001</v>
      </c>
      <c r="G80" s="6">
        <v>1.2999999999999999E-3</v>
      </c>
      <c r="J80" s="5"/>
    </row>
    <row r="81" spans="1:10" x14ac:dyDescent="0.3">
      <c r="A81" s="8"/>
      <c r="B81" s="8" t="s">
        <v>14</v>
      </c>
      <c r="C81" s="8"/>
      <c r="D81" s="8"/>
      <c r="E81" s="8"/>
      <c r="F81" s="9">
        <v>896917.19</v>
      </c>
      <c r="G81" s="10">
        <v>0.95299999999999996</v>
      </c>
    </row>
    <row r="83" spans="1:10" x14ac:dyDescent="0.3">
      <c r="B83" s="3" t="s">
        <v>12</v>
      </c>
    </row>
    <row r="84" spans="1:10" x14ac:dyDescent="0.3">
      <c r="A84" s="1">
        <v>74</v>
      </c>
      <c r="B84" s="3" t="s">
        <v>13</v>
      </c>
      <c r="F84" s="5">
        <v>45191.99</v>
      </c>
      <c r="G84" s="6">
        <v>4.8000000000000001E-2</v>
      </c>
      <c r="H84" s="7">
        <v>45048</v>
      </c>
    </row>
    <row r="85" spans="1:10" x14ac:dyDescent="0.3">
      <c r="A85" s="8"/>
      <c r="B85" s="8" t="s">
        <v>14</v>
      </c>
      <c r="C85" s="8"/>
      <c r="D85" s="8"/>
      <c r="E85" s="8"/>
      <c r="F85" s="9">
        <v>45191.99</v>
      </c>
      <c r="G85" s="10">
        <v>4.8000000000000001E-2</v>
      </c>
    </row>
    <row r="87" spans="1:10" x14ac:dyDescent="0.3">
      <c r="B87" s="3" t="s">
        <v>17</v>
      </c>
    </row>
    <row r="88" spans="1:10" x14ac:dyDescent="0.3">
      <c r="B88" s="1" t="s">
        <v>18</v>
      </c>
      <c r="E88" s="11"/>
      <c r="F88" s="5">
        <v>-1210.01</v>
      </c>
      <c r="G88" s="6">
        <v>-1E-3</v>
      </c>
      <c r="J88" s="5"/>
    </row>
    <row r="89" spans="1:10" x14ac:dyDescent="0.3">
      <c r="A89" s="8"/>
      <c r="B89" s="8" t="s">
        <v>14</v>
      </c>
      <c r="C89" s="8"/>
      <c r="D89" s="8"/>
      <c r="E89" s="8"/>
      <c r="F89" s="9">
        <v>-1210.01</v>
      </c>
      <c r="G89" s="10">
        <v>-1E-3</v>
      </c>
    </row>
    <row r="91" spans="1:10" x14ac:dyDescent="0.3">
      <c r="A91" s="4"/>
      <c r="B91" s="4" t="s">
        <v>19</v>
      </c>
      <c r="C91" s="4"/>
      <c r="D91" s="4"/>
      <c r="E91" s="4"/>
      <c r="F91" s="12">
        <v>940899.17</v>
      </c>
      <c r="G91" s="13">
        <v>1</v>
      </c>
    </row>
    <row r="92" spans="1:10" x14ac:dyDescent="0.3">
      <c r="A92" s="1" t="s">
        <v>54</v>
      </c>
    </row>
    <row r="93" spans="1:10" x14ac:dyDescent="0.3">
      <c r="A93" s="1">
        <v>1</v>
      </c>
      <c r="B93" s="1" t="s">
        <v>540</v>
      </c>
    </row>
    <row r="94" spans="1:10" x14ac:dyDescent="0.3">
      <c r="A94" s="15">
        <v>2</v>
      </c>
      <c r="B94" s="15" t="s">
        <v>56</v>
      </c>
    </row>
    <row r="98" spans="2:2" ht="16.5" x14ac:dyDescent="0.3">
      <c r="B98" s="27" t="s">
        <v>24</v>
      </c>
    </row>
    <row r="112" spans="2:2" ht="16.5" x14ac:dyDescent="0.3">
      <c r="B112" s="27" t="s">
        <v>1122</v>
      </c>
    </row>
  </sheetData>
  <mergeCells count="1">
    <mergeCell ref="B1:F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217F77-9241-4B3A-8524-7353C2C76516}">
  <dimension ref="A1:L91"/>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996</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1092.05</v>
      </c>
      <c r="G7" s="6">
        <v>1.23E-2</v>
      </c>
      <c r="H7" s="7">
        <v>45048</v>
      </c>
    </row>
    <row r="8" spans="1:12" x14ac:dyDescent="0.3">
      <c r="A8" s="8"/>
      <c r="B8" s="8" t="s">
        <v>14</v>
      </c>
      <c r="C8" s="8"/>
      <c r="D8" s="8"/>
      <c r="E8" s="8"/>
      <c r="F8" s="9">
        <v>1092.05</v>
      </c>
      <c r="G8" s="10">
        <v>1.23E-2</v>
      </c>
      <c r="K8" s="3" t="s">
        <v>20</v>
      </c>
      <c r="L8" s="3" t="s">
        <v>21</v>
      </c>
    </row>
    <row r="9" spans="1:12" x14ac:dyDescent="0.3">
      <c r="K9" s="1" t="s">
        <v>182</v>
      </c>
      <c r="L9" s="6">
        <v>0.9919</v>
      </c>
    </row>
    <row r="10" spans="1:12" x14ac:dyDescent="0.3">
      <c r="B10" s="3" t="s">
        <v>15</v>
      </c>
      <c r="K10" s="1" t="s">
        <v>23</v>
      </c>
      <c r="L10" s="6">
        <v>8.0999999999999996E-3</v>
      </c>
    </row>
    <row r="11" spans="1:12" x14ac:dyDescent="0.3">
      <c r="B11" s="3" t="s">
        <v>179</v>
      </c>
    </row>
    <row r="12" spans="1:12" x14ac:dyDescent="0.3">
      <c r="A12" s="1">
        <v>2</v>
      </c>
      <c r="B12" s="1" t="s">
        <v>997</v>
      </c>
      <c r="C12" s="1" t="s">
        <v>998</v>
      </c>
      <c r="D12" s="1" t="s">
        <v>182</v>
      </c>
      <c r="E12" s="11">
        <v>2487459.9900000002</v>
      </c>
      <c r="F12" s="5">
        <v>86441.63</v>
      </c>
      <c r="G12" s="6">
        <v>0.97660000000000002</v>
      </c>
      <c r="J12" s="5"/>
    </row>
    <row r="13" spans="1:12" x14ac:dyDescent="0.3">
      <c r="A13" s="1">
        <v>3</v>
      </c>
      <c r="B13" s="1" t="s">
        <v>999</v>
      </c>
      <c r="C13" s="1" t="s">
        <v>1000</v>
      </c>
      <c r="D13" s="1" t="s">
        <v>182</v>
      </c>
      <c r="E13" s="11">
        <v>49199</v>
      </c>
      <c r="F13" s="5">
        <v>1351.19</v>
      </c>
      <c r="G13" s="6">
        <v>1.5299999999999999E-2</v>
      </c>
      <c r="J13" s="5"/>
    </row>
    <row r="14" spans="1:12" x14ac:dyDescent="0.3">
      <c r="A14" s="8"/>
      <c r="B14" s="8" t="s">
        <v>14</v>
      </c>
      <c r="C14" s="8"/>
      <c r="D14" s="8"/>
      <c r="E14" s="8"/>
      <c r="F14" s="9">
        <v>87792.82</v>
      </c>
      <c r="G14" s="10">
        <v>0.9919</v>
      </c>
    </row>
    <row r="16" spans="1:12" x14ac:dyDescent="0.3">
      <c r="B16" s="3" t="s">
        <v>17</v>
      </c>
    </row>
    <row r="17" spans="1:10" x14ac:dyDescent="0.3">
      <c r="B17" s="1" t="s">
        <v>18</v>
      </c>
      <c r="E17" s="11"/>
      <c r="F17" s="5">
        <v>-372.61</v>
      </c>
      <c r="G17" s="6">
        <v>-4.1999999999999997E-3</v>
      </c>
      <c r="J17" s="5"/>
    </row>
    <row r="18" spans="1:10" x14ac:dyDescent="0.3">
      <c r="A18" s="8"/>
      <c r="B18" s="8" t="s">
        <v>14</v>
      </c>
      <c r="C18" s="8"/>
      <c r="D18" s="8"/>
      <c r="E18" s="8"/>
      <c r="F18" s="9">
        <v>-372.61</v>
      </c>
      <c r="G18" s="10">
        <v>-4.1999999999999997E-3</v>
      </c>
    </row>
    <row r="20" spans="1:10" x14ac:dyDescent="0.3">
      <c r="A20" s="4"/>
      <c r="B20" s="4" t="s">
        <v>19</v>
      </c>
      <c r="C20" s="4"/>
      <c r="D20" s="4"/>
      <c r="E20" s="4"/>
      <c r="F20" s="12">
        <v>88512.26</v>
      </c>
      <c r="G20" s="13">
        <v>1</v>
      </c>
    </row>
    <row r="21" spans="1:10" x14ac:dyDescent="0.3">
      <c r="A21" s="1" t="s">
        <v>54</v>
      </c>
    </row>
    <row r="22" spans="1:10" x14ac:dyDescent="0.3">
      <c r="A22" s="15">
        <v>1</v>
      </c>
      <c r="B22" s="15" t="s">
        <v>56</v>
      </c>
    </row>
    <row r="23" spans="1:10" x14ac:dyDescent="0.3">
      <c r="A23" s="15">
        <v>2</v>
      </c>
      <c r="B23" s="15" t="s">
        <v>770</v>
      </c>
    </row>
    <row r="27" spans="1:10" ht="16.5" x14ac:dyDescent="0.3">
      <c r="B27" s="27" t="s">
        <v>24</v>
      </c>
    </row>
    <row r="41" spans="2:2" ht="16.5" x14ac:dyDescent="0.3">
      <c r="B41" s="27" t="s">
        <v>1001</v>
      </c>
    </row>
    <row r="56" spans="2:7" x14ac:dyDescent="0.3">
      <c r="B56" s="3" t="s">
        <v>771</v>
      </c>
      <c r="F56" s="21"/>
    </row>
    <row r="57" spans="2:7" ht="15.75" x14ac:dyDescent="0.3">
      <c r="B57" s="41" t="s">
        <v>1002</v>
      </c>
      <c r="C57" s="42"/>
      <c r="D57" s="42"/>
      <c r="E57" s="42"/>
      <c r="F57" s="18" t="s">
        <v>8</v>
      </c>
    </row>
    <row r="58" spans="2:7" x14ac:dyDescent="0.3">
      <c r="B58" s="16" t="s">
        <v>1003</v>
      </c>
      <c r="C58" s="16"/>
      <c r="D58" s="16"/>
      <c r="E58" s="16"/>
      <c r="F58" s="19">
        <v>0.99109999999999987</v>
      </c>
    </row>
    <row r="59" spans="2:7" x14ac:dyDescent="0.3">
      <c r="B59" s="16" t="s">
        <v>13</v>
      </c>
      <c r="C59" s="16"/>
      <c r="D59" s="16"/>
      <c r="E59" s="16"/>
      <c r="F59" s="19">
        <v>1.7000000000000001E-2</v>
      </c>
    </row>
    <row r="60" spans="2:7" x14ac:dyDescent="0.3">
      <c r="B60" s="16" t="s">
        <v>18</v>
      </c>
      <c r="C60" s="16"/>
      <c r="D60" s="16"/>
      <c r="E60" s="16"/>
      <c r="F60" s="19">
        <v>-8.0999999999999996E-3</v>
      </c>
    </row>
    <row r="61" spans="2:7" x14ac:dyDescent="0.3">
      <c r="B61" s="17" t="s">
        <v>774</v>
      </c>
      <c r="C61" s="16"/>
      <c r="D61" s="16"/>
      <c r="E61" s="16"/>
      <c r="F61" s="20">
        <f>SUM(F58:F60)</f>
        <v>0.99999999999999978</v>
      </c>
    </row>
    <row r="62" spans="2:7" x14ac:dyDescent="0.3">
      <c r="B62" s="3"/>
      <c r="F62" s="21"/>
      <c r="G62" s="28"/>
    </row>
    <row r="63" spans="2:7" ht="15.75" x14ac:dyDescent="0.3">
      <c r="B63" s="38" t="s">
        <v>1004</v>
      </c>
      <c r="C63" s="39"/>
      <c r="D63" s="39"/>
      <c r="E63" s="39"/>
      <c r="F63" s="40"/>
      <c r="G63" s="6"/>
    </row>
    <row r="64" spans="2:7" ht="15.75" x14ac:dyDescent="0.3">
      <c r="B64" s="38" t="s">
        <v>895</v>
      </c>
      <c r="C64" s="39"/>
      <c r="D64" s="39"/>
      <c r="E64" s="39"/>
      <c r="F64" s="40"/>
    </row>
    <row r="65" spans="2:6" ht="15.75" x14ac:dyDescent="0.3">
      <c r="B65" s="41" t="s">
        <v>777</v>
      </c>
      <c r="C65" s="42"/>
      <c r="D65" s="42"/>
      <c r="E65" s="42"/>
      <c r="F65" s="18" t="s">
        <v>8</v>
      </c>
    </row>
    <row r="66" spans="2:6" x14ac:dyDescent="0.3">
      <c r="B66" s="16" t="s">
        <v>1005</v>
      </c>
      <c r="C66" s="16"/>
      <c r="D66" s="16"/>
      <c r="E66" s="16"/>
      <c r="F66" s="19">
        <v>6.7799999999999999E-2</v>
      </c>
    </row>
    <row r="67" spans="2:6" x14ac:dyDescent="0.3">
      <c r="B67" s="16" t="s">
        <v>1006</v>
      </c>
      <c r="C67" s="16"/>
      <c r="D67" s="16"/>
      <c r="E67" s="16"/>
      <c r="F67" s="19">
        <v>6.6199999999999995E-2</v>
      </c>
    </row>
    <row r="68" spans="2:6" x14ac:dyDescent="0.3">
      <c r="B68" s="16" t="s">
        <v>1007</v>
      </c>
      <c r="C68" s="16"/>
      <c r="D68" s="16"/>
      <c r="E68" s="16"/>
      <c r="F68" s="19">
        <v>5.9700000000000003E-2</v>
      </c>
    </row>
    <row r="69" spans="2:6" x14ac:dyDescent="0.3">
      <c r="B69" s="16" t="s">
        <v>921</v>
      </c>
      <c r="C69" s="16"/>
      <c r="D69" s="16"/>
      <c r="E69" s="16"/>
      <c r="F69" s="19">
        <v>5.9700000000000003E-2</v>
      </c>
    </row>
    <row r="70" spans="2:6" x14ac:dyDescent="0.3">
      <c r="B70" s="16" t="s">
        <v>923</v>
      </c>
      <c r="C70" s="16"/>
      <c r="D70" s="16"/>
      <c r="E70" s="16"/>
      <c r="F70" s="19">
        <v>5.8200000000000002E-2</v>
      </c>
    </row>
    <row r="71" spans="2:6" x14ac:dyDescent="0.3">
      <c r="B71" s="16" t="s">
        <v>1008</v>
      </c>
      <c r="C71" s="16"/>
      <c r="D71" s="16"/>
      <c r="E71" s="16"/>
      <c r="F71" s="19">
        <v>5.2600000000000001E-2</v>
      </c>
    </row>
    <row r="72" spans="2:6" x14ac:dyDescent="0.3">
      <c r="B72" s="16" t="s">
        <v>1009</v>
      </c>
      <c r="C72" s="16"/>
      <c r="D72" s="16"/>
      <c r="E72" s="16"/>
      <c r="F72" s="19">
        <v>4.8300000000000003E-2</v>
      </c>
    </row>
    <row r="73" spans="2:6" x14ac:dyDescent="0.3">
      <c r="B73" s="16" t="s">
        <v>922</v>
      </c>
      <c r="C73" s="16"/>
      <c r="D73" s="16"/>
      <c r="E73" s="16"/>
      <c r="F73" s="19">
        <v>4.36E-2</v>
      </c>
    </row>
    <row r="74" spans="2:6" x14ac:dyDescent="0.3">
      <c r="B74" s="16" t="s">
        <v>1010</v>
      </c>
      <c r="C74" s="16"/>
      <c r="D74" s="16"/>
      <c r="E74" s="16"/>
      <c r="F74" s="19">
        <v>4.3099999999999999E-2</v>
      </c>
    </row>
    <row r="75" spans="2:6" x14ac:dyDescent="0.3">
      <c r="B75" s="16" t="s">
        <v>1011</v>
      </c>
      <c r="C75" s="16"/>
      <c r="D75" s="16"/>
      <c r="E75" s="16"/>
      <c r="F75" s="19">
        <v>3.7699999999999997E-2</v>
      </c>
    </row>
    <row r="76" spans="2:6" x14ac:dyDescent="0.3">
      <c r="B76" s="16" t="s">
        <v>788</v>
      </c>
      <c r="C76" s="16"/>
      <c r="D76" s="16"/>
      <c r="E76" s="16"/>
      <c r="F76" s="19">
        <v>0.46310000000000007</v>
      </c>
    </row>
    <row r="77" spans="2:6" x14ac:dyDescent="0.3">
      <c r="B77" s="16" t="s">
        <v>789</v>
      </c>
      <c r="C77" s="16"/>
      <c r="D77" s="16"/>
      <c r="E77" s="16"/>
      <c r="F77" s="19"/>
    </row>
    <row r="78" spans="2:6" x14ac:dyDescent="0.3">
      <c r="B78" s="17" t="s">
        <v>774</v>
      </c>
      <c r="C78" s="16"/>
      <c r="D78" s="16"/>
      <c r="E78" s="16"/>
      <c r="F78" s="20">
        <v>1</v>
      </c>
    </row>
    <row r="79" spans="2:6" x14ac:dyDescent="0.3">
      <c r="F79" s="6"/>
    </row>
    <row r="80" spans="2:6" ht="15.75" x14ac:dyDescent="0.3">
      <c r="B80" s="38" t="s">
        <v>905</v>
      </c>
      <c r="C80" s="39"/>
      <c r="D80" s="39"/>
      <c r="E80" s="39"/>
      <c r="F80" s="40"/>
    </row>
    <row r="81" spans="1:6" x14ac:dyDescent="0.3">
      <c r="B81" s="16" t="s">
        <v>925</v>
      </c>
      <c r="C81" s="16"/>
      <c r="D81" s="16"/>
      <c r="E81" s="16"/>
      <c r="F81" s="19">
        <v>0.87</v>
      </c>
    </row>
    <row r="82" spans="1:6" x14ac:dyDescent="0.3">
      <c r="B82" s="16" t="s">
        <v>938</v>
      </c>
      <c r="C82" s="16"/>
      <c r="D82" s="16"/>
      <c r="E82" s="16"/>
      <c r="F82" s="19">
        <v>7.8200000000000006E-2</v>
      </c>
    </row>
    <row r="83" spans="1:6" x14ac:dyDescent="0.3">
      <c r="B83" s="16" t="s">
        <v>926</v>
      </c>
      <c r="C83" s="16"/>
      <c r="D83" s="16"/>
      <c r="E83" s="16"/>
      <c r="F83" s="19">
        <v>2.53E-2</v>
      </c>
    </row>
    <row r="84" spans="1:6" x14ac:dyDescent="0.3">
      <c r="B84" s="16" t="s">
        <v>908</v>
      </c>
      <c r="C84" s="16"/>
      <c r="D84" s="16"/>
      <c r="E84" s="16"/>
      <c r="F84" s="19">
        <v>1.78E-2</v>
      </c>
    </row>
    <row r="85" spans="1:6" x14ac:dyDescent="0.3">
      <c r="B85" s="16" t="s">
        <v>932</v>
      </c>
      <c r="C85" s="16"/>
      <c r="D85" s="16"/>
      <c r="E85" s="16"/>
      <c r="F85" s="19">
        <v>8.8000000000000005E-3</v>
      </c>
    </row>
    <row r="86" spans="1:6" x14ac:dyDescent="0.3">
      <c r="B86" s="17" t="s">
        <v>774</v>
      </c>
      <c r="C86" s="16"/>
      <c r="D86" s="16"/>
      <c r="E86" s="16"/>
      <c r="F86" s="20">
        <v>1.0001</v>
      </c>
    </row>
    <row r="87" spans="1:6" x14ac:dyDescent="0.3">
      <c r="F87" s="6"/>
    </row>
    <row r="88" spans="1:6" x14ac:dyDescent="0.3">
      <c r="F88" s="6"/>
    </row>
    <row r="89" spans="1:6" x14ac:dyDescent="0.3">
      <c r="A89" s="1" t="s">
        <v>54</v>
      </c>
      <c r="F89" s="6"/>
    </row>
    <row r="90" spans="1:6" x14ac:dyDescent="0.3">
      <c r="A90" s="1">
        <v>1</v>
      </c>
      <c r="B90" s="1" t="s">
        <v>770</v>
      </c>
      <c r="F90" s="6"/>
    </row>
    <row r="91" spans="1:6" x14ac:dyDescent="0.3">
      <c r="F91" s="6"/>
    </row>
  </sheetData>
  <mergeCells count="6">
    <mergeCell ref="B80:F80"/>
    <mergeCell ref="B1:F1"/>
    <mergeCell ref="B57:E57"/>
    <mergeCell ref="B63:F63"/>
    <mergeCell ref="B64:F64"/>
    <mergeCell ref="B65:E65"/>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BA621-9507-4123-A433-F761A9CD254A}">
  <dimension ref="A1:L134"/>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8.570312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8.5703125" style="1" bestFit="1" customWidth="1"/>
    <col min="12" max="12" width="7.85546875" style="1" bestFit="1" customWidth="1"/>
    <col min="13" max="16384" width="9.140625" style="1"/>
  </cols>
  <sheetData>
    <row r="1" spans="1:12" ht="18.75" x14ac:dyDescent="0.3">
      <c r="A1" s="2"/>
      <c r="B1" s="34" t="s">
        <v>971</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248</v>
      </c>
      <c r="C8" s="1" t="s">
        <v>249</v>
      </c>
      <c r="D8" s="1" t="s">
        <v>112</v>
      </c>
      <c r="E8" s="11">
        <v>1439285</v>
      </c>
      <c r="F8" s="5">
        <v>6276.72</v>
      </c>
      <c r="G8" s="6">
        <v>8.9800000000000005E-2</v>
      </c>
      <c r="J8" s="5"/>
      <c r="K8" s="3" t="s">
        <v>20</v>
      </c>
      <c r="L8" s="3" t="s">
        <v>21</v>
      </c>
    </row>
    <row r="9" spans="1:12" x14ac:dyDescent="0.3">
      <c r="A9" s="1">
        <v>2</v>
      </c>
      <c r="B9" s="1" t="s">
        <v>358</v>
      </c>
      <c r="C9" s="1" t="s">
        <v>359</v>
      </c>
      <c r="D9" s="1" t="s">
        <v>231</v>
      </c>
      <c r="E9" s="11">
        <v>1008687</v>
      </c>
      <c r="F9" s="5">
        <v>5879.13</v>
      </c>
      <c r="G9" s="6">
        <v>8.4099999999999994E-2</v>
      </c>
      <c r="J9" s="5"/>
      <c r="K9" s="1" t="s">
        <v>182</v>
      </c>
      <c r="L9" s="6">
        <v>0.22550000000000001</v>
      </c>
    </row>
    <row r="10" spans="1:12" x14ac:dyDescent="0.3">
      <c r="A10" s="1">
        <v>3</v>
      </c>
      <c r="B10" s="1" t="s">
        <v>229</v>
      </c>
      <c r="C10" s="1" t="s">
        <v>230</v>
      </c>
      <c r="D10" s="1" t="s">
        <v>231</v>
      </c>
      <c r="E10" s="11">
        <v>4773964</v>
      </c>
      <c r="F10" s="5">
        <v>5153.49</v>
      </c>
      <c r="G10" s="6">
        <v>7.3800000000000004E-2</v>
      </c>
      <c r="J10" s="5"/>
      <c r="K10" s="1" t="s">
        <v>231</v>
      </c>
      <c r="L10" s="6">
        <v>0.17069999999999999</v>
      </c>
    </row>
    <row r="11" spans="1:12" x14ac:dyDescent="0.3">
      <c r="A11" s="1">
        <v>4</v>
      </c>
      <c r="B11" s="1" t="s">
        <v>191</v>
      </c>
      <c r="C11" s="1" t="s">
        <v>192</v>
      </c>
      <c r="D11" s="1" t="s">
        <v>193</v>
      </c>
      <c r="E11" s="11">
        <v>205229</v>
      </c>
      <c r="F11" s="5">
        <v>4967.57</v>
      </c>
      <c r="G11" s="6">
        <v>7.1099999999999997E-2</v>
      </c>
      <c r="J11" s="5"/>
      <c r="K11" s="1" t="s">
        <v>193</v>
      </c>
      <c r="L11" s="6">
        <v>0.1623</v>
      </c>
    </row>
    <row r="12" spans="1:12" x14ac:dyDescent="0.3">
      <c r="A12" s="1">
        <v>5</v>
      </c>
      <c r="B12" s="1" t="s">
        <v>290</v>
      </c>
      <c r="C12" s="1" t="s">
        <v>291</v>
      </c>
      <c r="D12" s="1" t="s">
        <v>193</v>
      </c>
      <c r="E12" s="11">
        <v>1056614</v>
      </c>
      <c r="F12" s="5">
        <v>3778.45</v>
      </c>
      <c r="G12" s="6">
        <v>5.4100000000000002E-2</v>
      </c>
      <c r="J12" s="5"/>
      <c r="K12" s="1" t="s">
        <v>112</v>
      </c>
      <c r="L12" s="6">
        <v>0.161</v>
      </c>
    </row>
    <row r="13" spans="1:12" x14ac:dyDescent="0.3">
      <c r="A13" s="1">
        <v>6</v>
      </c>
      <c r="B13" s="1" t="s">
        <v>449</v>
      </c>
      <c r="C13" s="1" t="s">
        <v>450</v>
      </c>
      <c r="D13" s="1" t="s">
        <v>80</v>
      </c>
      <c r="E13" s="11">
        <v>3218955</v>
      </c>
      <c r="F13" s="5">
        <v>3453.94</v>
      </c>
      <c r="G13" s="6">
        <v>4.9399999999999999E-2</v>
      </c>
      <c r="J13" s="5"/>
      <c r="K13" s="1" t="s">
        <v>80</v>
      </c>
      <c r="L13" s="6">
        <v>0.12609999999999999</v>
      </c>
    </row>
    <row r="14" spans="1:12" x14ac:dyDescent="0.3">
      <c r="A14" s="1">
        <v>7</v>
      </c>
      <c r="B14" s="1" t="s">
        <v>110</v>
      </c>
      <c r="C14" s="1" t="s">
        <v>111</v>
      </c>
      <c r="D14" s="1" t="s">
        <v>112</v>
      </c>
      <c r="E14" s="11">
        <v>1097967</v>
      </c>
      <c r="F14" s="5">
        <v>3451.46</v>
      </c>
      <c r="G14" s="6">
        <v>4.9399999999999999E-2</v>
      </c>
      <c r="J14" s="5"/>
      <c r="K14" s="1" t="s">
        <v>254</v>
      </c>
      <c r="L14" s="6">
        <v>4.5600000000000002E-2</v>
      </c>
    </row>
    <row r="15" spans="1:12" x14ac:dyDescent="0.3">
      <c r="A15" s="1">
        <v>8</v>
      </c>
      <c r="B15" s="1" t="s">
        <v>252</v>
      </c>
      <c r="C15" s="1" t="s">
        <v>253</v>
      </c>
      <c r="D15" s="1" t="s">
        <v>254</v>
      </c>
      <c r="E15" s="11">
        <v>2002561</v>
      </c>
      <c r="F15" s="5">
        <v>3183.07</v>
      </c>
      <c r="G15" s="6">
        <v>4.5600000000000002E-2</v>
      </c>
      <c r="J15" s="5"/>
      <c r="K15" s="1" t="s">
        <v>276</v>
      </c>
      <c r="L15" s="6">
        <v>4.1599999999999998E-2</v>
      </c>
    </row>
    <row r="16" spans="1:12" x14ac:dyDescent="0.3">
      <c r="A16" s="1">
        <v>9</v>
      </c>
      <c r="B16" s="1" t="s">
        <v>274</v>
      </c>
      <c r="C16" s="1" t="s">
        <v>275</v>
      </c>
      <c r="D16" s="1" t="s">
        <v>276</v>
      </c>
      <c r="E16" s="11">
        <v>1248052</v>
      </c>
      <c r="F16" s="5">
        <v>2909.21</v>
      </c>
      <c r="G16" s="6">
        <v>4.1599999999999998E-2</v>
      </c>
      <c r="J16" s="5"/>
      <c r="K16" s="1" t="s">
        <v>618</v>
      </c>
      <c r="L16" s="6">
        <v>3.7499999999999999E-2</v>
      </c>
    </row>
    <row r="17" spans="1:12" x14ac:dyDescent="0.3">
      <c r="A17" s="1">
        <v>10</v>
      </c>
      <c r="B17" s="1" t="s">
        <v>616</v>
      </c>
      <c r="C17" s="1" t="s">
        <v>617</v>
      </c>
      <c r="D17" s="1" t="s">
        <v>618</v>
      </c>
      <c r="E17" s="11">
        <v>2416251</v>
      </c>
      <c r="F17" s="5">
        <v>2621.63</v>
      </c>
      <c r="G17" s="6">
        <v>3.7499999999999999E-2</v>
      </c>
      <c r="J17" s="5"/>
      <c r="K17" s="1" t="s">
        <v>77</v>
      </c>
      <c r="L17" s="6">
        <v>9.7000000000000003E-3</v>
      </c>
    </row>
    <row r="18" spans="1:12" x14ac:dyDescent="0.3">
      <c r="A18" s="1">
        <v>11</v>
      </c>
      <c r="B18" s="1" t="s">
        <v>309</v>
      </c>
      <c r="C18" s="1" t="s">
        <v>310</v>
      </c>
      <c r="D18" s="1" t="s">
        <v>193</v>
      </c>
      <c r="E18" s="11">
        <v>1031870</v>
      </c>
      <c r="F18" s="5">
        <v>2592.5700000000002</v>
      </c>
      <c r="G18" s="6">
        <v>3.7100000000000001E-2</v>
      </c>
      <c r="J18" s="5"/>
      <c r="K18" s="1" t="s">
        <v>23</v>
      </c>
      <c r="L18" s="6">
        <v>0.02</v>
      </c>
    </row>
    <row r="19" spans="1:12" x14ac:dyDescent="0.3">
      <c r="A19" s="1">
        <v>12</v>
      </c>
      <c r="B19" s="1" t="s">
        <v>123</v>
      </c>
      <c r="C19" s="1" t="s">
        <v>124</v>
      </c>
      <c r="D19" s="1" t="s">
        <v>80</v>
      </c>
      <c r="E19" s="11">
        <v>874212</v>
      </c>
      <c r="F19" s="5">
        <v>2491.0700000000002</v>
      </c>
      <c r="G19" s="6">
        <v>3.5700000000000003E-2</v>
      </c>
      <c r="J19" s="5"/>
    </row>
    <row r="20" spans="1:12" x14ac:dyDescent="0.3">
      <c r="A20" s="1">
        <v>13</v>
      </c>
      <c r="B20" s="1" t="s">
        <v>610</v>
      </c>
      <c r="C20" s="1" t="s">
        <v>611</v>
      </c>
      <c r="D20" s="1" t="s">
        <v>112</v>
      </c>
      <c r="E20" s="11">
        <v>1833473</v>
      </c>
      <c r="F20" s="5">
        <v>1519.95</v>
      </c>
      <c r="G20" s="6">
        <v>2.18E-2</v>
      </c>
      <c r="J20" s="5"/>
    </row>
    <row r="21" spans="1:12" x14ac:dyDescent="0.3">
      <c r="A21" s="1">
        <v>14</v>
      </c>
      <c r="B21" s="1" t="s">
        <v>568</v>
      </c>
      <c r="C21" s="1" t="s">
        <v>569</v>
      </c>
      <c r="D21" s="1" t="s">
        <v>80</v>
      </c>
      <c r="E21" s="11">
        <v>225833</v>
      </c>
      <c r="F21" s="5">
        <v>1118.55</v>
      </c>
      <c r="G21" s="6">
        <v>1.6E-2</v>
      </c>
      <c r="J21" s="5"/>
    </row>
    <row r="22" spans="1:12" x14ac:dyDescent="0.3">
      <c r="A22" s="1">
        <v>15</v>
      </c>
      <c r="B22" s="1" t="s">
        <v>972</v>
      </c>
      <c r="C22" s="1" t="s">
        <v>973</v>
      </c>
      <c r="D22" s="1" t="s">
        <v>231</v>
      </c>
      <c r="E22" s="11">
        <v>2416251</v>
      </c>
      <c r="F22" s="5">
        <v>891.6</v>
      </c>
      <c r="G22" s="6">
        <v>1.2800000000000001E-2</v>
      </c>
      <c r="J22" s="5"/>
    </row>
    <row r="23" spans="1:12" x14ac:dyDescent="0.3">
      <c r="A23" s="1">
        <v>16</v>
      </c>
      <c r="B23" s="1" t="s">
        <v>141</v>
      </c>
      <c r="C23" s="1" t="s">
        <v>142</v>
      </c>
      <c r="D23" s="1" t="s">
        <v>80</v>
      </c>
      <c r="E23" s="11">
        <v>187658</v>
      </c>
      <c r="F23" s="5">
        <v>877.77</v>
      </c>
      <c r="G23" s="6">
        <v>1.26E-2</v>
      </c>
      <c r="J23" s="5"/>
    </row>
    <row r="24" spans="1:12" x14ac:dyDescent="0.3">
      <c r="A24" s="1">
        <v>17</v>
      </c>
      <c r="B24" s="1" t="s">
        <v>78</v>
      </c>
      <c r="C24" s="1" t="s">
        <v>79</v>
      </c>
      <c r="D24" s="1" t="s">
        <v>80</v>
      </c>
      <c r="E24" s="11">
        <v>366934</v>
      </c>
      <c r="F24" s="5">
        <v>869.27</v>
      </c>
      <c r="G24" s="6">
        <v>1.24E-2</v>
      </c>
      <c r="J24" s="5"/>
    </row>
    <row r="25" spans="1:12" x14ac:dyDescent="0.3">
      <c r="A25" s="1">
        <v>18</v>
      </c>
      <c r="B25" s="1" t="s">
        <v>75</v>
      </c>
      <c r="C25" s="1" t="s">
        <v>76</v>
      </c>
      <c r="D25" s="1" t="s">
        <v>77</v>
      </c>
      <c r="E25" s="11">
        <v>56509</v>
      </c>
      <c r="F25" s="5">
        <v>675.31</v>
      </c>
      <c r="G25" s="6">
        <v>9.7000000000000003E-3</v>
      </c>
      <c r="J25" s="5"/>
    </row>
    <row r="26" spans="1:12" x14ac:dyDescent="0.3">
      <c r="A26" s="8"/>
      <c r="B26" s="8" t="s">
        <v>14</v>
      </c>
      <c r="C26" s="8"/>
      <c r="D26" s="8"/>
      <c r="E26" s="8"/>
      <c r="F26" s="9">
        <v>52710.76</v>
      </c>
      <c r="G26" s="10">
        <v>0.75449999999999995</v>
      </c>
    </row>
    <row r="28" spans="1:12" x14ac:dyDescent="0.3">
      <c r="B28" s="3" t="s">
        <v>12</v>
      </c>
    </row>
    <row r="29" spans="1:12" x14ac:dyDescent="0.3">
      <c r="A29" s="1">
        <v>19</v>
      </c>
      <c r="B29" s="3" t="s">
        <v>13</v>
      </c>
      <c r="F29" s="5">
        <v>1363.12</v>
      </c>
      <c r="G29" s="6">
        <v>1.95E-2</v>
      </c>
      <c r="H29" s="7">
        <v>45048</v>
      </c>
    </row>
    <row r="30" spans="1:12" x14ac:dyDescent="0.3">
      <c r="A30" s="8"/>
      <c r="B30" s="8" t="s">
        <v>14</v>
      </c>
      <c r="C30" s="8"/>
      <c r="D30" s="8"/>
      <c r="E30" s="8"/>
      <c r="F30" s="9">
        <v>1363.12</v>
      </c>
      <c r="G30" s="10">
        <v>1.95E-2</v>
      </c>
    </row>
    <row r="32" spans="1:12" x14ac:dyDescent="0.3">
      <c r="B32" s="3" t="s">
        <v>15</v>
      </c>
    </row>
    <row r="33" spans="1:10" x14ac:dyDescent="0.3">
      <c r="B33" s="3" t="s">
        <v>179</v>
      </c>
    </row>
    <row r="34" spans="1:10" x14ac:dyDescent="0.3">
      <c r="A34" s="1">
        <v>20</v>
      </c>
      <c r="B34" s="1" t="s">
        <v>954</v>
      </c>
      <c r="C34" s="1" t="s">
        <v>955</v>
      </c>
      <c r="D34" s="1" t="s">
        <v>182</v>
      </c>
      <c r="E34" s="11">
        <v>753964.99</v>
      </c>
      <c r="F34" s="5">
        <v>11728.48</v>
      </c>
      <c r="G34" s="6">
        <v>0.16789999999999999</v>
      </c>
      <c r="J34" s="5"/>
    </row>
    <row r="35" spans="1:10" x14ac:dyDescent="0.3">
      <c r="A35" s="1">
        <v>21</v>
      </c>
      <c r="B35" s="1" t="s">
        <v>974</v>
      </c>
      <c r="C35" s="1" t="s">
        <v>975</v>
      </c>
      <c r="D35" s="1" t="s">
        <v>182</v>
      </c>
      <c r="E35" s="11">
        <v>188967.99</v>
      </c>
      <c r="F35" s="5">
        <v>4027.57</v>
      </c>
      <c r="G35" s="6">
        <v>5.7599999999999998E-2</v>
      </c>
      <c r="J35" s="5"/>
    </row>
    <row r="36" spans="1:10" x14ac:dyDescent="0.3">
      <c r="A36" s="8"/>
      <c r="B36" s="8" t="s">
        <v>14</v>
      </c>
      <c r="C36" s="8"/>
      <c r="D36" s="8"/>
      <c r="E36" s="8"/>
      <c r="F36" s="9">
        <v>15756.05</v>
      </c>
      <c r="G36" s="10">
        <v>0.22550000000000001</v>
      </c>
    </row>
    <row r="38" spans="1:10" x14ac:dyDescent="0.3">
      <c r="B38" s="3" t="s">
        <v>17</v>
      </c>
    </row>
    <row r="39" spans="1:10" x14ac:dyDescent="0.3">
      <c r="B39" s="1" t="s">
        <v>18</v>
      </c>
      <c r="E39" s="11"/>
      <c r="F39" s="5">
        <v>40.46</v>
      </c>
      <c r="G39" s="6">
        <v>5.0000000000000001E-4</v>
      </c>
      <c r="J39" s="5"/>
    </row>
    <row r="40" spans="1:10" x14ac:dyDescent="0.3">
      <c r="A40" s="8"/>
      <c r="B40" s="8" t="s">
        <v>14</v>
      </c>
      <c r="C40" s="8"/>
      <c r="D40" s="8"/>
      <c r="E40" s="8"/>
      <c r="F40" s="9">
        <v>40.46</v>
      </c>
      <c r="G40" s="10">
        <v>5.0000000000000001E-4</v>
      </c>
    </row>
    <row r="42" spans="1:10" x14ac:dyDescent="0.3">
      <c r="A42" s="4"/>
      <c r="B42" s="4" t="s">
        <v>19</v>
      </c>
      <c r="C42" s="4"/>
      <c r="D42" s="4"/>
      <c r="E42" s="4"/>
      <c r="F42" s="12">
        <v>69870.39</v>
      </c>
      <c r="G42" s="13">
        <v>1</v>
      </c>
    </row>
    <row r="43" spans="1:10" x14ac:dyDescent="0.3">
      <c r="A43" s="1" t="s">
        <v>54</v>
      </c>
    </row>
    <row r="44" spans="1:10" x14ac:dyDescent="0.3">
      <c r="A44" s="15">
        <v>1</v>
      </c>
      <c r="B44" s="15" t="s">
        <v>56</v>
      </c>
    </row>
    <row r="45" spans="1:10" x14ac:dyDescent="0.3">
      <c r="A45" s="15">
        <v>2</v>
      </c>
      <c r="B45" s="15" t="s">
        <v>770</v>
      </c>
    </row>
    <row r="49" spans="2:2" ht="16.5" x14ac:dyDescent="0.3">
      <c r="B49" s="27" t="s">
        <v>24</v>
      </c>
    </row>
    <row r="63" spans="2:2" x14ac:dyDescent="0.3">
      <c r="B63" s="3" t="s">
        <v>1285</v>
      </c>
    </row>
    <row r="78" spans="2:6" x14ac:dyDescent="0.3">
      <c r="B78" s="3" t="s">
        <v>771</v>
      </c>
      <c r="F78" s="21"/>
    </row>
    <row r="79" spans="2:6" ht="15.75" x14ac:dyDescent="0.3">
      <c r="B79" s="41" t="s">
        <v>976</v>
      </c>
      <c r="C79" s="42"/>
      <c r="D79" s="42"/>
      <c r="E79" s="42"/>
      <c r="F79" s="18" t="s">
        <v>8</v>
      </c>
    </row>
    <row r="80" spans="2:6" x14ac:dyDescent="0.3">
      <c r="B80" s="16" t="s">
        <v>977</v>
      </c>
      <c r="C80" s="16"/>
      <c r="D80" s="16"/>
      <c r="E80" s="16"/>
      <c r="F80" s="19">
        <v>0.74970000000000003</v>
      </c>
    </row>
    <row r="81" spans="2:6" x14ac:dyDescent="0.3">
      <c r="B81" s="16" t="s">
        <v>13</v>
      </c>
      <c r="C81" s="16"/>
      <c r="D81" s="16"/>
      <c r="E81" s="16"/>
      <c r="F81" s="19">
        <v>1.24E-2</v>
      </c>
    </row>
    <row r="82" spans="2:6" x14ac:dyDescent="0.3">
      <c r="B82" s="16" t="s">
        <v>978</v>
      </c>
      <c r="C82" s="16"/>
      <c r="D82" s="16"/>
      <c r="E82" s="16"/>
      <c r="F82" s="19"/>
    </row>
    <row r="83" spans="2:6" x14ac:dyDescent="0.3">
      <c r="B83" s="16" t="s">
        <v>959</v>
      </c>
      <c r="C83" s="16"/>
      <c r="D83" s="16"/>
      <c r="E83" s="16"/>
      <c r="F83" s="19">
        <v>0.17599999999999999</v>
      </c>
    </row>
    <row r="84" spans="2:6" x14ac:dyDescent="0.3">
      <c r="B84" s="16" t="s">
        <v>957</v>
      </c>
      <c r="C84" s="16"/>
      <c r="D84" s="16"/>
      <c r="E84" s="16"/>
      <c r="F84" s="19">
        <v>5.8400000000000001E-2</v>
      </c>
    </row>
    <row r="85" spans="2:6" x14ac:dyDescent="0.3">
      <c r="B85" s="16" t="s">
        <v>18</v>
      </c>
      <c r="C85" s="16"/>
      <c r="D85" s="16"/>
      <c r="E85" s="16"/>
      <c r="F85" s="19">
        <v>3.5000000000000001E-3</v>
      </c>
    </row>
    <row r="86" spans="2:6" x14ac:dyDescent="0.3">
      <c r="B86" s="17" t="s">
        <v>774</v>
      </c>
      <c r="C86" s="16"/>
      <c r="D86" s="16"/>
      <c r="E86" s="16"/>
      <c r="F86" s="20">
        <v>0.99999999999999989</v>
      </c>
    </row>
    <row r="87" spans="2:6" x14ac:dyDescent="0.3">
      <c r="F87" s="6"/>
    </row>
    <row r="88" spans="2:6" ht="15.75" x14ac:dyDescent="0.3">
      <c r="B88" s="38" t="s">
        <v>979</v>
      </c>
      <c r="C88" s="39"/>
      <c r="D88" s="39"/>
      <c r="E88" s="39"/>
      <c r="F88" s="40"/>
    </row>
    <row r="89" spans="2:6" ht="15.75" x14ac:dyDescent="0.3">
      <c r="B89" s="38" t="s">
        <v>895</v>
      </c>
      <c r="C89" s="39"/>
      <c r="D89" s="39"/>
      <c r="E89" s="39"/>
      <c r="F89" s="40"/>
    </row>
    <row r="90" spans="2:6" ht="15.75" x14ac:dyDescent="0.3">
      <c r="B90" s="41" t="s">
        <v>777</v>
      </c>
      <c r="C90" s="42"/>
      <c r="D90" s="42"/>
      <c r="E90" s="42"/>
      <c r="F90" s="18" t="s">
        <v>8</v>
      </c>
    </row>
    <row r="91" spans="2:6" x14ac:dyDescent="0.3">
      <c r="B91" s="16" t="s">
        <v>980</v>
      </c>
      <c r="C91" s="16"/>
      <c r="D91" s="16"/>
      <c r="E91" s="16"/>
      <c r="F91" s="19">
        <v>9.8100000000000007E-2</v>
      </c>
    </row>
    <row r="92" spans="2:6" x14ac:dyDescent="0.3">
      <c r="B92" s="16" t="s">
        <v>981</v>
      </c>
      <c r="C92" s="16"/>
      <c r="D92" s="16"/>
      <c r="E92" s="16"/>
      <c r="F92" s="19">
        <v>8.8099999999999998E-2</v>
      </c>
    </row>
    <row r="93" spans="2:6" x14ac:dyDescent="0.3">
      <c r="B93" s="16" t="s">
        <v>982</v>
      </c>
      <c r="C93" s="16"/>
      <c r="D93" s="16"/>
      <c r="E93" s="16"/>
      <c r="F93" s="19">
        <v>8.6300000000000002E-2</v>
      </c>
    </row>
    <row r="94" spans="2:6" x14ac:dyDescent="0.3">
      <c r="B94" s="16" t="s">
        <v>983</v>
      </c>
      <c r="C94" s="16"/>
      <c r="D94" s="16"/>
      <c r="E94" s="16"/>
      <c r="F94" s="19">
        <v>6.3299999999999995E-2</v>
      </c>
    </row>
    <row r="95" spans="2:6" x14ac:dyDescent="0.3">
      <c r="B95" s="16" t="s">
        <v>984</v>
      </c>
      <c r="C95" s="16"/>
      <c r="D95" s="16"/>
      <c r="E95" s="16"/>
      <c r="F95" s="19">
        <v>6.0100000000000001E-2</v>
      </c>
    </row>
    <row r="96" spans="2:6" x14ac:dyDescent="0.3">
      <c r="B96" s="16" t="s">
        <v>985</v>
      </c>
      <c r="C96" s="16"/>
      <c r="D96" s="16"/>
      <c r="E96" s="16"/>
      <c r="F96" s="19">
        <v>4.9700000000000001E-2</v>
      </c>
    </row>
    <row r="97" spans="2:6" x14ac:dyDescent="0.3">
      <c r="B97" s="16" t="s">
        <v>986</v>
      </c>
      <c r="C97" s="16"/>
      <c r="D97" s="16"/>
      <c r="E97" s="16"/>
      <c r="F97" s="19">
        <v>4.9299999999999997E-2</v>
      </c>
    </row>
    <row r="98" spans="2:6" x14ac:dyDescent="0.3">
      <c r="B98" s="16" t="s">
        <v>987</v>
      </c>
      <c r="C98" s="16"/>
      <c r="D98" s="16"/>
      <c r="E98" s="16"/>
      <c r="F98" s="19">
        <v>4.6899999999999997E-2</v>
      </c>
    </row>
    <row r="99" spans="2:6" x14ac:dyDescent="0.3">
      <c r="B99" s="16" t="s">
        <v>988</v>
      </c>
      <c r="C99" s="16"/>
      <c r="D99" s="16"/>
      <c r="E99" s="16"/>
      <c r="F99" s="19">
        <v>4.3200000000000002E-2</v>
      </c>
    </row>
    <row r="100" spans="2:6" x14ac:dyDescent="0.3">
      <c r="B100" s="16" t="s">
        <v>989</v>
      </c>
      <c r="C100" s="16"/>
      <c r="D100" s="16"/>
      <c r="E100" s="16"/>
      <c r="F100" s="19">
        <v>4.2900000000000001E-2</v>
      </c>
    </row>
    <row r="101" spans="2:6" x14ac:dyDescent="0.3">
      <c r="B101" s="16" t="s">
        <v>788</v>
      </c>
      <c r="C101" s="16"/>
      <c r="D101" s="16"/>
      <c r="E101" s="16"/>
      <c r="F101" s="19">
        <v>0.37209999999999988</v>
      </c>
    </row>
    <row r="102" spans="2:6" x14ac:dyDescent="0.3">
      <c r="B102" s="16" t="s">
        <v>789</v>
      </c>
      <c r="C102" s="16"/>
      <c r="D102" s="16"/>
      <c r="E102" s="16"/>
      <c r="F102" s="19"/>
    </row>
    <row r="103" spans="2:6" x14ac:dyDescent="0.3">
      <c r="B103" s="17" t="s">
        <v>774</v>
      </c>
      <c r="C103" s="16"/>
      <c r="D103" s="16"/>
      <c r="E103" s="16"/>
      <c r="F103" s="20">
        <v>1</v>
      </c>
    </row>
    <row r="104" spans="2:6" x14ac:dyDescent="0.3">
      <c r="F104" s="6"/>
    </row>
    <row r="105" spans="2:6" ht="15.75" x14ac:dyDescent="0.3">
      <c r="B105" s="38" t="s">
        <v>905</v>
      </c>
      <c r="C105" s="39"/>
      <c r="D105" s="39"/>
      <c r="E105" s="39"/>
      <c r="F105" s="40"/>
    </row>
    <row r="106" spans="2:6" x14ac:dyDescent="0.3">
      <c r="B106" s="16" t="s">
        <v>990</v>
      </c>
      <c r="C106" s="16"/>
      <c r="D106" s="16"/>
      <c r="E106" s="16"/>
      <c r="F106" s="19">
        <v>0.45490000000000003</v>
      </c>
    </row>
    <row r="107" spans="2:6" x14ac:dyDescent="0.3">
      <c r="B107" s="16" t="s">
        <v>991</v>
      </c>
      <c r="C107" s="16"/>
      <c r="D107" s="16"/>
      <c r="E107" s="16"/>
      <c r="F107" s="19">
        <v>0.26929999999999998</v>
      </c>
    </row>
    <row r="108" spans="2:6" x14ac:dyDescent="0.3">
      <c r="B108" s="16" t="s">
        <v>992</v>
      </c>
      <c r="C108" s="16"/>
      <c r="D108" s="16"/>
      <c r="E108" s="16"/>
      <c r="F108" s="19">
        <v>0.13089999999999999</v>
      </c>
    </row>
    <row r="109" spans="2:6" x14ac:dyDescent="0.3">
      <c r="B109" s="16" t="s">
        <v>993</v>
      </c>
      <c r="C109" s="16"/>
      <c r="D109" s="16"/>
      <c r="E109" s="16"/>
      <c r="F109" s="19">
        <v>8.9800000000000005E-2</v>
      </c>
    </row>
    <row r="110" spans="2:6" x14ac:dyDescent="0.3">
      <c r="B110" s="16" t="s">
        <v>994</v>
      </c>
      <c r="C110" s="16"/>
      <c r="D110" s="16"/>
      <c r="E110" s="16"/>
      <c r="F110" s="19">
        <v>5.0900000000000001E-2</v>
      </c>
    </row>
    <row r="111" spans="2:6" x14ac:dyDescent="0.3">
      <c r="B111" s="16" t="s">
        <v>908</v>
      </c>
      <c r="C111" s="16"/>
      <c r="D111" s="16"/>
      <c r="E111" s="16"/>
      <c r="F111" s="19">
        <v>4.1999999999999997E-3</v>
      </c>
    </row>
    <row r="112" spans="2:6" x14ac:dyDescent="0.3">
      <c r="B112" s="16" t="s">
        <v>995</v>
      </c>
      <c r="C112" s="16"/>
      <c r="D112" s="16"/>
      <c r="E112" s="16"/>
      <c r="F112" s="19">
        <v>0</v>
      </c>
    </row>
    <row r="113" spans="2:6" x14ac:dyDescent="0.3">
      <c r="B113" s="17" t="s">
        <v>774</v>
      </c>
      <c r="C113" s="16"/>
      <c r="D113" s="16"/>
      <c r="E113" s="16"/>
      <c r="F113" s="20">
        <v>1</v>
      </c>
    </row>
    <row r="114" spans="2:6" x14ac:dyDescent="0.3">
      <c r="F114" s="6"/>
    </row>
    <row r="115" spans="2:6" x14ac:dyDescent="0.3">
      <c r="B115" s="16"/>
      <c r="C115" s="16"/>
      <c r="D115" s="16"/>
      <c r="E115" s="16"/>
      <c r="F115" s="19"/>
    </row>
    <row r="116" spans="2:6" ht="15.75" x14ac:dyDescent="0.3">
      <c r="B116" s="38" t="s">
        <v>960</v>
      </c>
      <c r="C116" s="39"/>
      <c r="D116" s="39"/>
      <c r="E116" s="39"/>
      <c r="F116" s="40"/>
    </row>
    <row r="117" spans="2:6" ht="15.75" x14ac:dyDescent="0.3">
      <c r="B117" s="38" t="s">
        <v>895</v>
      </c>
      <c r="C117" s="39"/>
      <c r="D117" s="39"/>
      <c r="E117" s="39"/>
      <c r="F117" s="40"/>
    </row>
    <row r="118" spans="2:6" ht="15.75" x14ac:dyDescent="0.3">
      <c r="B118" s="41" t="s">
        <v>777</v>
      </c>
      <c r="C118" s="42"/>
      <c r="D118" s="42"/>
      <c r="E118" s="42"/>
      <c r="F118" s="18" t="s">
        <v>8</v>
      </c>
    </row>
    <row r="119" spans="2:6" x14ac:dyDescent="0.3">
      <c r="B119" s="16" t="s">
        <v>961</v>
      </c>
      <c r="C119" s="16"/>
      <c r="D119" s="16"/>
      <c r="E119" s="16"/>
      <c r="F119" s="19">
        <v>6.2199999999999998E-2</v>
      </c>
    </row>
    <row r="120" spans="2:6" x14ac:dyDescent="0.3">
      <c r="B120" s="16" t="s">
        <v>962</v>
      </c>
      <c r="C120" s="16"/>
      <c r="D120" s="16"/>
      <c r="E120" s="16"/>
      <c r="F120" s="19">
        <v>5.45E-2</v>
      </c>
    </row>
    <row r="121" spans="2:6" x14ac:dyDescent="0.3">
      <c r="B121" s="16" t="s">
        <v>963</v>
      </c>
      <c r="C121" s="16"/>
      <c r="D121" s="16"/>
      <c r="E121" s="16"/>
      <c r="F121" s="19">
        <v>5.4199999999999998E-2</v>
      </c>
    </row>
    <row r="122" spans="2:6" x14ac:dyDescent="0.3">
      <c r="B122" s="16" t="s">
        <v>964</v>
      </c>
      <c r="C122" s="16"/>
      <c r="D122" s="16"/>
      <c r="E122" s="16"/>
      <c r="F122" s="19">
        <v>3.3300000000000003E-2</v>
      </c>
    </row>
    <row r="123" spans="2:6" x14ac:dyDescent="0.3">
      <c r="B123" s="16" t="s">
        <v>965</v>
      </c>
      <c r="C123" s="16"/>
      <c r="D123" s="16"/>
      <c r="E123" s="16"/>
      <c r="F123" s="19">
        <v>3.2099999999999997E-2</v>
      </c>
    </row>
    <row r="124" spans="2:6" x14ac:dyDescent="0.3">
      <c r="B124" s="16" t="s">
        <v>966</v>
      </c>
      <c r="C124" s="16"/>
      <c r="D124" s="16"/>
      <c r="E124" s="16"/>
      <c r="F124" s="19">
        <v>3.15E-2</v>
      </c>
    </row>
    <row r="125" spans="2:6" x14ac:dyDescent="0.3">
      <c r="B125" s="16" t="s">
        <v>967</v>
      </c>
      <c r="C125" s="16"/>
      <c r="D125" s="16"/>
      <c r="E125" s="16"/>
      <c r="F125" s="19">
        <v>3.0700000000000002E-2</v>
      </c>
    </row>
    <row r="126" spans="2:6" x14ac:dyDescent="0.3">
      <c r="B126" s="16" t="s">
        <v>968</v>
      </c>
      <c r="C126" s="16"/>
      <c r="D126" s="16"/>
      <c r="E126" s="16"/>
      <c r="F126" s="19">
        <v>3.04E-2</v>
      </c>
    </row>
    <row r="127" spans="2:6" x14ac:dyDescent="0.3">
      <c r="B127" s="16" t="s">
        <v>969</v>
      </c>
      <c r="C127" s="16"/>
      <c r="D127" s="16"/>
      <c r="E127" s="16"/>
      <c r="F127" s="19">
        <v>3.0200000000000001E-2</v>
      </c>
    </row>
    <row r="128" spans="2:6" x14ac:dyDescent="0.3">
      <c r="B128" s="16" t="s">
        <v>970</v>
      </c>
      <c r="C128" s="16"/>
      <c r="D128" s="16"/>
      <c r="E128" s="16"/>
      <c r="F128" s="19">
        <v>2.6499999999999999E-2</v>
      </c>
    </row>
    <row r="129" spans="2:6" x14ac:dyDescent="0.3">
      <c r="B129" s="16" t="s">
        <v>788</v>
      </c>
      <c r="C129" s="16"/>
      <c r="D129" s="16"/>
      <c r="E129" s="16"/>
      <c r="F129" s="19">
        <v>0.61440000000000006</v>
      </c>
    </row>
    <row r="130" spans="2:6" x14ac:dyDescent="0.3">
      <c r="B130" s="16" t="s">
        <v>789</v>
      </c>
      <c r="C130" s="16"/>
      <c r="D130" s="16"/>
      <c r="E130" s="16"/>
      <c r="F130" s="19"/>
    </row>
    <row r="131" spans="2:6" x14ac:dyDescent="0.3">
      <c r="B131" s="17" t="s">
        <v>774</v>
      </c>
      <c r="C131" s="16"/>
      <c r="D131" s="16"/>
      <c r="E131" s="16"/>
      <c r="F131" s="20">
        <v>1</v>
      </c>
    </row>
    <row r="132" spans="2:6" x14ac:dyDescent="0.3">
      <c r="F132" s="6"/>
    </row>
    <row r="133" spans="2:6" x14ac:dyDescent="0.3">
      <c r="F133" s="6"/>
    </row>
    <row r="134" spans="2:6" x14ac:dyDescent="0.3">
      <c r="F134" s="6"/>
    </row>
  </sheetData>
  <mergeCells count="9">
    <mergeCell ref="B116:F116"/>
    <mergeCell ref="B117:F117"/>
    <mergeCell ref="B118:E118"/>
    <mergeCell ref="B1:F1"/>
    <mergeCell ref="B79:E79"/>
    <mergeCell ref="B88:F88"/>
    <mergeCell ref="B89:F89"/>
    <mergeCell ref="B90:E90"/>
    <mergeCell ref="B105:F105"/>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94484-16F4-48EF-84CE-205A866C3A93}">
  <dimension ref="A1:L82"/>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953</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304.39</v>
      </c>
      <c r="G7" s="6">
        <v>1.8100000000000002E-2</v>
      </c>
      <c r="H7" s="7">
        <v>45048</v>
      </c>
    </row>
    <row r="8" spans="1:12" x14ac:dyDescent="0.3">
      <c r="A8" s="8"/>
      <c r="B8" s="8" t="s">
        <v>14</v>
      </c>
      <c r="C8" s="8"/>
      <c r="D8" s="8"/>
      <c r="E8" s="8"/>
      <c r="F8" s="9">
        <v>304.39</v>
      </c>
      <c r="G8" s="10">
        <v>1.8100000000000002E-2</v>
      </c>
      <c r="K8" s="3" t="s">
        <v>20</v>
      </c>
      <c r="L8" s="3" t="s">
        <v>21</v>
      </c>
    </row>
    <row r="9" spans="1:12" x14ac:dyDescent="0.3">
      <c r="K9" s="1" t="s">
        <v>182</v>
      </c>
      <c r="L9" s="6">
        <v>0.98309999999999997</v>
      </c>
    </row>
    <row r="10" spans="1:12" x14ac:dyDescent="0.3">
      <c r="B10" s="3" t="s">
        <v>15</v>
      </c>
      <c r="K10" s="1" t="s">
        <v>23</v>
      </c>
      <c r="L10" s="6">
        <v>1.6899999999999998E-2</v>
      </c>
    </row>
    <row r="11" spans="1:12" x14ac:dyDescent="0.3">
      <c r="B11" s="3" t="s">
        <v>179</v>
      </c>
    </row>
    <row r="12" spans="1:12" x14ac:dyDescent="0.3">
      <c r="A12" s="1">
        <v>2</v>
      </c>
      <c r="B12" s="1" t="s">
        <v>954</v>
      </c>
      <c r="C12" s="1" t="s">
        <v>955</v>
      </c>
      <c r="D12" s="1" t="s">
        <v>182</v>
      </c>
      <c r="E12" s="11">
        <v>1062809.45</v>
      </c>
      <c r="F12" s="5">
        <v>16532.78</v>
      </c>
      <c r="G12" s="6">
        <v>0.98309999999999997</v>
      </c>
      <c r="J12" s="5"/>
    </row>
    <row r="13" spans="1:12" x14ac:dyDescent="0.3">
      <c r="A13" s="8"/>
      <c r="B13" s="8" t="s">
        <v>14</v>
      </c>
      <c r="C13" s="8"/>
      <c r="D13" s="8"/>
      <c r="E13" s="8"/>
      <c r="F13" s="9">
        <v>16532.78</v>
      </c>
      <c r="G13" s="10">
        <v>0.98309999999999997</v>
      </c>
    </row>
    <row r="15" spans="1:12" x14ac:dyDescent="0.3">
      <c r="B15" s="3" t="s">
        <v>17</v>
      </c>
    </row>
    <row r="16" spans="1:12" x14ac:dyDescent="0.3">
      <c r="B16" s="1" t="s">
        <v>18</v>
      </c>
      <c r="E16" s="11"/>
      <c r="F16" s="5">
        <v>-20.47</v>
      </c>
      <c r="G16" s="6">
        <v>-1.1999999999999999E-3</v>
      </c>
      <c r="J16" s="5"/>
    </row>
    <row r="17" spans="1:7" x14ac:dyDescent="0.3">
      <c r="A17" s="8"/>
      <c r="B17" s="8" t="s">
        <v>14</v>
      </c>
      <c r="C17" s="8"/>
      <c r="D17" s="8"/>
      <c r="E17" s="8"/>
      <c r="F17" s="9">
        <v>-20.47</v>
      </c>
      <c r="G17" s="10">
        <v>-1.1999999999999999E-3</v>
      </c>
    </row>
    <row r="19" spans="1:7" x14ac:dyDescent="0.3">
      <c r="A19" s="4"/>
      <c r="B19" s="4" t="s">
        <v>19</v>
      </c>
      <c r="C19" s="4"/>
      <c r="D19" s="4"/>
      <c r="E19" s="4"/>
      <c r="F19" s="12">
        <v>16816.7</v>
      </c>
      <c r="G19" s="13">
        <v>1</v>
      </c>
    </row>
    <row r="20" spans="1:7" x14ac:dyDescent="0.3">
      <c r="A20" s="1" t="s">
        <v>54</v>
      </c>
    </row>
    <row r="21" spans="1:7" x14ac:dyDescent="0.3">
      <c r="A21" s="15">
        <v>1</v>
      </c>
      <c r="B21" s="15" t="s">
        <v>56</v>
      </c>
    </row>
    <row r="22" spans="1:7" x14ac:dyDescent="0.3">
      <c r="A22" s="15">
        <v>2</v>
      </c>
      <c r="B22" s="15" t="s">
        <v>770</v>
      </c>
    </row>
    <row r="26" spans="1:7" ht="16.5" x14ac:dyDescent="0.3">
      <c r="B26" s="27" t="s">
        <v>24</v>
      </c>
    </row>
    <row r="40" spans="2:2" x14ac:dyDescent="0.3">
      <c r="B40" s="3" t="s">
        <v>1286</v>
      </c>
    </row>
    <row r="55" spans="2:6" x14ac:dyDescent="0.3">
      <c r="B55" s="3" t="s">
        <v>771</v>
      </c>
      <c r="F55" s="21"/>
    </row>
    <row r="56" spans="2:6" ht="15.75" x14ac:dyDescent="0.3">
      <c r="B56" s="41" t="s">
        <v>956</v>
      </c>
      <c r="C56" s="42"/>
      <c r="D56" s="42"/>
      <c r="E56" s="42"/>
      <c r="F56" s="18" t="s">
        <v>8</v>
      </c>
    </row>
    <row r="57" spans="2:6" x14ac:dyDescent="0.3">
      <c r="B57" s="16" t="s">
        <v>957</v>
      </c>
      <c r="C57" s="16"/>
      <c r="D57" s="16"/>
      <c r="E57" s="16"/>
      <c r="F57" s="19" t="s">
        <v>958</v>
      </c>
    </row>
    <row r="58" spans="2:6" x14ac:dyDescent="0.3">
      <c r="B58" s="16" t="s">
        <v>959</v>
      </c>
      <c r="C58" s="16"/>
      <c r="D58" s="16"/>
      <c r="E58" s="16"/>
      <c r="F58" s="19">
        <v>0.96709999999999996</v>
      </c>
    </row>
    <row r="59" spans="2:6" x14ac:dyDescent="0.3">
      <c r="B59" s="16" t="s">
        <v>13</v>
      </c>
      <c r="C59" s="16"/>
      <c r="D59" s="16"/>
      <c r="E59" s="16"/>
      <c r="F59" s="19">
        <v>3.3700000000000001E-2</v>
      </c>
    </row>
    <row r="60" spans="2:6" x14ac:dyDescent="0.3">
      <c r="B60" s="16" t="s">
        <v>18</v>
      </c>
      <c r="C60" s="16"/>
      <c r="D60" s="16"/>
      <c r="E60" s="16"/>
      <c r="F60" s="19">
        <v>-8.0000000000000004E-4</v>
      </c>
    </row>
    <row r="61" spans="2:6" x14ac:dyDescent="0.3">
      <c r="B61" s="17" t="s">
        <v>774</v>
      </c>
      <c r="C61" s="16"/>
      <c r="D61" s="16"/>
      <c r="E61" s="16"/>
      <c r="F61" s="20">
        <v>0.99999999999999989</v>
      </c>
    </row>
    <row r="62" spans="2:6" x14ac:dyDescent="0.3">
      <c r="F62" s="6"/>
    </row>
    <row r="63" spans="2:6" ht="15.75" x14ac:dyDescent="0.3">
      <c r="B63" s="38" t="s">
        <v>960</v>
      </c>
      <c r="C63" s="39"/>
      <c r="D63" s="39"/>
      <c r="E63" s="39"/>
      <c r="F63" s="40"/>
    </row>
    <row r="64" spans="2:6" ht="15.75" x14ac:dyDescent="0.3">
      <c r="B64" s="38" t="s">
        <v>895</v>
      </c>
      <c r="C64" s="39"/>
      <c r="D64" s="39"/>
      <c r="E64" s="39"/>
      <c r="F64" s="40"/>
    </row>
    <row r="65" spans="2:6" ht="15.75" x14ac:dyDescent="0.3">
      <c r="B65" s="41" t="s">
        <v>777</v>
      </c>
      <c r="C65" s="42"/>
      <c r="D65" s="42"/>
      <c r="E65" s="42"/>
      <c r="F65" s="18" t="s">
        <v>8</v>
      </c>
    </row>
    <row r="66" spans="2:6" x14ac:dyDescent="0.3">
      <c r="B66" s="16" t="s">
        <v>961</v>
      </c>
      <c r="C66" s="16"/>
      <c r="D66" s="16"/>
      <c r="E66" s="16"/>
      <c r="F66" s="19">
        <v>6.2199999999999998E-2</v>
      </c>
    </row>
    <row r="67" spans="2:6" x14ac:dyDescent="0.3">
      <c r="B67" s="16" t="s">
        <v>962</v>
      </c>
      <c r="C67" s="16"/>
      <c r="D67" s="16"/>
      <c r="E67" s="16"/>
      <c r="F67" s="19">
        <v>5.45E-2</v>
      </c>
    </row>
    <row r="68" spans="2:6" x14ac:dyDescent="0.3">
      <c r="B68" s="16" t="s">
        <v>963</v>
      </c>
      <c r="C68" s="16"/>
      <c r="D68" s="16"/>
      <c r="E68" s="16"/>
      <c r="F68" s="19">
        <v>5.4199999999999998E-2</v>
      </c>
    </row>
    <row r="69" spans="2:6" x14ac:dyDescent="0.3">
      <c r="B69" s="16" t="s">
        <v>964</v>
      </c>
      <c r="C69" s="16"/>
      <c r="D69" s="16"/>
      <c r="E69" s="16"/>
      <c r="F69" s="19">
        <v>3.3300000000000003E-2</v>
      </c>
    </row>
    <row r="70" spans="2:6" x14ac:dyDescent="0.3">
      <c r="B70" s="16" t="s">
        <v>965</v>
      </c>
      <c r="C70" s="16"/>
      <c r="D70" s="16"/>
      <c r="E70" s="16"/>
      <c r="F70" s="19">
        <v>3.2099999999999997E-2</v>
      </c>
    </row>
    <row r="71" spans="2:6" x14ac:dyDescent="0.3">
      <c r="B71" s="16" t="s">
        <v>966</v>
      </c>
      <c r="C71" s="16"/>
      <c r="D71" s="16"/>
      <c r="E71" s="16"/>
      <c r="F71" s="19">
        <v>3.15E-2</v>
      </c>
    </row>
    <row r="72" spans="2:6" x14ac:dyDescent="0.3">
      <c r="B72" s="16" t="s">
        <v>967</v>
      </c>
      <c r="C72" s="16"/>
      <c r="D72" s="16"/>
      <c r="E72" s="16"/>
      <c r="F72" s="19">
        <v>3.0700000000000002E-2</v>
      </c>
    </row>
    <row r="73" spans="2:6" x14ac:dyDescent="0.3">
      <c r="B73" s="16" t="s">
        <v>968</v>
      </c>
      <c r="C73" s="16"/>
      <c r="D73" s="16"/>
      <c r="E73" s="16"/>
      <c r="F73" s="19">
        <v>3.04E-2</v>
      </c>
    </row>
    <row r="74" spans="2:6" x14ac:dyDescent="0.3">
      <c r="B74" s="16" t="s">
        <v>969</v>
      </c>
      <c r="C74" s="16"/>
      <c r="D74" s="16"/>
      <c r="E74" s="16"/>
      <c r="F74" s="19">
        <v>3.0200000000000001E-2</v>
      </c>
    </row>
    <row r="75" spans="2:6" x14ac:dyDescent="0.3">
      <c r="B75" s="16" t="s">
        <v>970</v>
      </c>
      <c r="C75" s="16"/>
      <c r="D75" s="16"/>
      <c r="E75" s="16"/>
      <c r="F75" s="19">
        <v>2.6499999999999999E-2</v>
      </c>
    </row>
    <row r="76" spans="2:6" x14ac:dyDescent="0.3">
      <c r="B76" s="16" t="s">
        <v>788</v>
      </c>
      <c r="C76" s="16"/>
      <c r="D76" s="16"/>
      <c r="E76" s="16"/>
      <c r="F76" s="19">
        <v>0.61440000000000006</v>
      </c>
    </row>
    <row r="77" spans="2:6" x14ac:dyDescent="0.3">
      <c r="B77" s="16" t="s">
        <v>789</v>
      </c>
      <c r="C77" s="16"/>
      <c r="D77" s="16"/>
      <c r="E77" s="16"/>
      <c r="F77" s="19"/>
    </row>
    <row r="78" spans="2:6" x14ac:dyDescent="0.3">
      <c r="B78" s="17" t="s">
        <v>774</v>
      </c>
      <c r="C78" s="16"/>
      <c r="D78" s="16"/>
      <c r="E78" s="16"/>
      <c r="F78" s="20">
        <v>1</v>
      </c>
    </row>
    <row r="79" spans="2:6" x14ac:dyDescent="0.3">
      <c r="F79" s="6"/>
    </row>
    <row r="80" spans="2:6" x14ac:dyDescent="0.3">
      <c r="F80" s="6"/>
    </row>
    <row r="81" spans="6:6" x14ac:dyDescent="0.3">
      <c r="F81" s="6"/>
    </row>
    <row r="82" spans="6:6" x14ac:dyDescent="0.3">
      <c r="F82" s="6"/>
    </row>
  </sheetData>
  <mergeCells count="5">
    <mergeCell ref="B1:F1"/>
    <mergeCell ref="B56:E56"/>
    <mergeCell ref="B63:F63"/>
    <mergeCell ref="B64:F64"/>
    <mergeCell ref="B65:E65"/>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8BF5F-3DB4-4802-9D2B-6F47BEDE1AC3}">
  <dimension ref="A1:L67"/>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29"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940</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32</v>
      </c>
      <c r="C8" s="1" t="s">
        <v>33</v>
      </c>
      <c r="D8" s="1" t="s">
        <v>31</v>
      </c>
      <c r="E8" s="11">
        <v>1932707</v>
      </c>
      <c r="F8" s="5">
        <v>17735.490000000002</v>
      </c>
      <c r="G8" s="6">
        <v>0.10059999999999999</v>
      </c>
      <c r="J8" s="5"/>
      <c r="K8" s="3" t="s">
        <v>20</v>
      </c>
      <c r="L8" s="3" t="s">
        <v>21</v>
      </c>
    </row>
    <row r="9" spans="1:12" x14ac:dyDescent="0.3">
      <c r="A9" s="1">
        <v>2</v>
      </c>
      <c r="B9" s="1" t="s">
        <v>211</v>
      </c>
      <c r="C9" s="1" t="s">
        <v>212</v>
      </c>
      <c r="D9" s="1" t="s">
        <v>122</v>
      </c>
      <c r="E9" s="11">
        <v>217494</v>
      </c>
      <c r="F9" s="5">
        <v>13658.84</v>
      </c>
      <c r="G9" s="6">
        <v>7.7399999999999997E-2</v>
      </c>
      <c r="J9" s="5"/>
      <c r="K9" s="1" t="s">
        <v>122</v>
      </c>
      <c r="L9" s="6">
        <v>0.14940000000000001</v>
      </c>
    </row>
    <row r="10" spans="1:12" x14ac:dyDescent="0.3">
      <c r="A10" s="1">
        <v>3</v>
      </c>
      <c r="B10" s="1" t="s">
        <v>284</v>
      </c>
      <c r="C10" s="1" t="s">
        <v>285</v>
      </c>
      <c r="D10" s="1" t="s">
        <v>217</v>
      </c>
      <c r="E10" s="11">
        <v>271082</v>
      </c>
      <c r="F10" s="5">
        <v>8948.69</v>
      </c>
      <c r="G10" s="6">
        <v>5.0700000000000002E-2</v>
      </c>
      <c r="J10" s="5"/>
      <c r="K10" s="1" t="s">
        <v>31</v>
      </c>
      <c r="L10" s="6">
        <v>0.13739999999999999</v>
      </c>
    </row>
    <row r="11" spans="1:12" x14ac:dyDescent="0.3">
      <c r="A11" s="1">
        <v>4</v>
      </c>
      <c r="B11" s="1" t="s">
        <v>305</v>
      </c>
      <c r="C11" s="1" t="s">
        <v>306</v>
      </c>
      <c r="D11" s="1" t="s">
        <v>85</v>
      </c>
      <c r="E11" s="11">
        <v>252806</v>
      </c>
      <c r="F11" s="5">
        <v>8873.24</v>
      </c>
      <c r="G11" s="6">
        <v>5.0299999999999997E-2</v>
      </c>
      <c r="J11" s="5"/>
      <c r="K11" s="1" t="s">
        <v>85</v>
      </c>
      <c r="L11" s="6">
        <v>0.12</v>
      </c>
    </row>
    <row r="12" spans="1:12" x14ac:dyDescent="0.3">
      <c r="A12" s="1">
        <v>5</v>
      </c>
      <c r="B12" s="1" t="s">
        <v>196</v>
      </c>
      <c r="C12" s="1" t="s">
        <v>197</v>
      </c>
      <c r="D12" s="1" t="s">
        <v>69</v>
      </c>
      <c r="E12" s="11">
        <v>702091</v>
      </c>
      <c r="F12" s="5">
        <v>8795.4500000000007</v>
      </c>
      <c r="G12" s="6">
        <v>4.99E-2</v>
      </c>
      <c r="J12" s="5"/>
      <c r="K12" s="1" t="s">
        <v>77</v>
      </c>
      <c r="L12" s="6">
        <v>9.2999999999999999E-2</v>
      </c>
    </row>
    <row r="13" spans="1:12" x14ac:dyDescent="0.3">
      <c r="A13" s="1">
        <v>6</v>
      </c>
      <c r="B13" s="1" t="s">
        <v>277</v>
      </c>
      <c r="C13" s="1" t="s">
        <v>278</v>
      </c>
      <c r="D13" s="1" t="s">
        <v>85</v>
      </c>
      <c r="E13" s="11">
        <v>857353</v>
      </c>
      <c r="F13" s="5">
        <v>7785.19</v>
      </c>
      <c r="G13" s="6">
        <v>4.41E-2</v>
      </c>
      <c r="J13" s="5"/>
      <c r="K13" s="1" t="s">
        <v>217</v>
      </c>
      <c r="L13" s="6">
        <v>8.48E-2</v>
      </c>
    </row>
    <row r="14" spans="1:12" x14ac:dyDescent="0.3">
      <c r="A14" s="1">
        <v>7</v>
      </c>
      <c r="B14" s="1" t="s">
        <v>432</v>
      </c>
      <c r="C14" s="1" t="s">
        <v>433</v>
      </c>
      <c r="D14" s="1" t="s">
        <v>122</v>
      </c>
      <c r="E14" s="11">
        <v>843995</v>
      </c>
      <c r="F14" s="5">
        <v>7352.04</v>
      </c>
      <c r="G14" s="6">
        <v>4.1700000000000001E-2</v>
      </c>
      <c r="J14" s="5"/>
      <c r="K14" s="1" t="s">
        <v>69</v>
      </c>
      <c r="L14" s="6">
        <v>7.1499999999999994E-2</v>
      </c>
    </row>
    <row r="15" spans="1:12" x14ac:dyDescent="0.3">
      <c r="A15" s="1">
        <v>8</v>
      </c>
      <c r="B15" s="1" t="s">
        <v>270</v>
      </c>
      <c r="C15" s="1" t="s">
        <v>271</v>
      </c>
      <c r="D15" s="1" t="s">
        <v>266</v>
      </c>
      <c r="E15" s="11">
        <v>643818</v>
      </c>
      <c r="F15" s="5">
        <v>7340.17</v>
      </c>
      <c r="G15" s="6">
        <v>4.1599999999999998E-2</v>
      </c>
      <c r="J15" s="5"/>
      <c r="K15" s="1" t="s">
        <v>266</v>
      </c>
      <c r="L15" s="6">
        <v>4.1599999999999998E-2</v>
      </c>
    </row>
    <row r="16" spans="1:12" x14ac:dyDescent="0.3">
      <c r="A16" s="1">
        <v>9</v>
      </c>
      <c r="B16" s="1" t="s">
        <v>299</v>
      </c>
      <c r="C16" s="1" t="s">
        <v>300</v>
      </c>
      <c r="D16" s="1" t="s">
        <v>301</v>
      </c>
      <c r="E16" s="11">
        <v>230436</v>
      </c>
      <c r="F16" s="5">
        <v>6729.19</v>
      </c>
      <c r="G16" s="6">
        <v>3.8199999999999998E-2</v>
      </c>
      <c r="J16" s="5"/>
      <c r="K16" s="1" t="s">
        <v>301</v>
      </c>
      <c r="L16" s="6">
        <v>3.8199999999999998E-2</v>
      </c>
    </row>
    <row r="17" spans="1:12" x14ac:dyDescent="0.3">
      <c r="A17" s="1">
        <v>10</v>
      </c>
      <c r="B17" s="1" t="s">
        <v>38</v>
      </c>
      <c r="C17" s="1" t="s">
        <v>39</v>
      </c>
      <c r="D17" s="1" t="s">
        <v>31</v>
      </c>
      <c r="E17" s="11">
        <v>755245</v>
      </c>
      <c r="F17" s="5">
        <v>6495.11</v>
      </c>
      <c r="G17" s="6">
        <v>3.6799999999999999E-2</v>
      </c>
      <c r="J17" s="5"/>
      <c r="K17" s="1" t="s">
        <v>228</v>
      </c>
      <c r="L17" s="6">
        <v>3.3599999999999998E-2</v>
      </c>
    </row>
    <row r="18" spans="1:12" x14ac:dyDescent="0.3">
      <c r="A18" s="1">
        <v>11</v>
      </c>
      <c r="B18" s="1" t="s">
        <v>232</v>
      </c>
      <c r="C18" s="1" t="s">
        <v>233</v>
      </c>
      <c r="D18" s="1" t="s">
        <v>217</v>
      </c>
      <c r="E18" s="11">
        <v>1239019</v>
      </c>
      <c r="F18" s="5">
        <v>6008.62</v>
      </c>
      <c r="G18" s="6">
        <v>3.4099999999999998E-2</v>
      </c>
      <c r="J18" s="5"/>
      <c r="K18" s="1" t="s">
        <v>117</v>
      </c>
      <c r="L18" s="6">
        <v>3.2199999999999999E-2</v>
      </c>
    </row>
    <row r="19" spans="1:12" x14ac:dyDescent="0.3">
      <c r="A19" s="1">
        <v>12</v>
      </c>
      <c r="B19" s="1" t="s">
        <v>226</v>
      </c>
      <c r="C19" s="1" t="s">
        <v>227</v>
      </c>
      <c r="D19" s="1" t="s">
        <v>228</v>
      </c>
      <c r="E19" s="11">
        <v>78530</v>
      </c>
      <c r="F19" s="5">
        <v>5933.88</v>
      </c>
      <c r="G19" s="6">
        <v>3.3599999999999998E-2</v>
      </c>
      <c r="J19" s="5"/>
      <c r="K19" s="1" t="s">
        <v>95</v>
      </c>
      <c r="L19" s="6">
        <v>3.0800000000000001E-2</v>
      </c>
    </row>
    <row r="20" spans="1:12" x14ac:dyDescent="0.3">
      <c r="A20" s="1">
        <v>13</v>
      </c>
      <c r="B20" s="1" t="s">
        <v>115</v>
      </c>
      <c r="C20" s="1" t="s">
        <v>116</v>
      </c>
      <c r="D20" s="1" t="s">
        <v>117</v>
      </c>
      <c r="E20" s="11">
        <v>1515715</v>
      </c>
      <c r="F20" s="5">
        <v>5683.17</v>
      </c>
      <c r="G20" s="6">
        <v>3.2199999999999999E-2</v>
      </c>
      <c r="J20" s="5"/>
      <c r="K20" s="1" t="s">
        <v>339</v>
      </c>
      <c r="L20" s="6">
        <v>2.9399999999999999E-2</v>
      </c>
    </row>
    <row r="21" spans="1:12" x14ac:dyDescent="0.3">
      <c r="A21" s="1">
        <v>14</v>
      </c>
      <c r="B21" s="1" t="s">
        <v>93</v>
      </c>
      <c r="C21" s="1" t="s">
        <v>94</v>
      </c>
      <c r="D21" s="1" t="s">
        <v>95</v>
      </c>
      <c r="E21" s="11">
        <v>576392</v>
      </c>
      <c r="F21" s="5">
        <v>5432.21</v>
      </c>
      <c r="G21" s="6">
        <v>3.0800000000000001E-2</v>
      </c>
      <c r="J21" s="5"/>
      <c r="K21" s="1" t="s">
        <v>357</v>
      </c>
      <c r="L21" s="6">
        <v>2.86E-2</v>
      </c>
    </row>
    <row r="22" spans="1:12" x14ac:dyDescent="0.3">
      <c r="A22" s="1">
        <v>15</v>
      </c>
      <c r="B22" s="1" t="s">
        <v>455</v>
      </c>
      <c r="C22" s="1" t="s">
        <v>456</v>
      </c>
      <c r="D22" s="1" t="s">
        <v>122</v>
      </c>
      <c r="E22" s="11">
        <v>691608</v>
      </c>
      <c r="F22" s="5">
        <v>5340.94</v>
      </c>
      <c r="G22" s="6">
        <v>3.0300000000000001E-2</v>
      </c>
      <c r="J22" s="5"/>
      <c r="K22" s="1" t="s">
        <v>106</v>
      </c>
      <c r="L22" s="6">
        <v>2.6499999999999999E-2</v>
      </c>
    </row>
    <row r="23" spans="1:12" x14ac:dyDescent="0.3">
      <c r="A23" s="1">
        <v>16</v>
      </c>
      <c r="B23" s="1" t="s">
        <v>941</v>
      </c>
      <c r="C23" s="1" t="s">
        <v>942</v>
      </c>
      <c r="D23" s="1" t="s">
        <v>77</v>
      </c>
      <c r="E23" s="11">
        <v>661396</v>
      </c>
      <c r="F23" s="5">
        <v>5300.1</v>
      </c>
      <c r="G23" s="6">
        <v>3.0099999999999998E-2</v>
      </c>
      <c r="J23" s="5"/>
      <c r="K23" s="1" t="s">
        <v>80</v>
      </c>
      <c r="L23" s="6">
        <v>2.5100000000000001E-2</v>
      </c>
    </row>
    <row r="24" spans="1:12" x14ac:dyDescent="0.3">
      <c r="A24" s="1">
        <v>17</v>
      </c>
      <c r="B24" s="1" t="s">
        <v>943</v>
      </c>
      <c r="C24" s="1" t="s">
        <v>944</v>
      </c>
      <c r="D24" s="1" t="s">
        <v>339</v>
      </c>
      <c r="E24" s="11">
        <v>359099</v>
      </c>
      <c r="F24" s="5">
        <v>5191.49</v>
      </c>
      <c r="G24" s="6">
        <v>2.9399999999999999E-2</v>
      </c>
      <c r="J24" s="5"/>
      <c r="K24" s="1" t="s">
        <v>92</v>
      </c>
      <c r="L24" s="6">
        <v>1.0800000000000001E-2</v>
      </c>
    </row>
    <row r="25" spans="1:12" x14ac:dyDescent="0.3">
      <c r="A25" s="1">
        <v>18</v>
      </c>
      <c r="B25" s="1" t="s">
        <v>945</v>
      </c>
      <c r="C25" s="1" t="s">
        <v>946</v>
      </c>
      <c r="D25" s="1" t="s">
        <v>357</v>
      </c>
      <c r="E25" s="11">
        <v>1128140</v>
      </c>
      <c r="F25" s="5">
        <v>5036.58</v>
      </c>
      <c r="G25" s="6">
        <v>2.86E-2</v>
      </c>
      <c r="J25" s="5"/>
      <c r="K25" s="1" t="s">
        <v>461</v>
      </c>
      <c r="L25" s="6">
        <v>8.3999999999999995E-3</v>
      </c>
    </row>
    <row r="26" spans="1:12" x14ac:dyDescent="0.3">
      <c r="A26" s="1">
        <v>19</v>
      </c>
      <c r="B26" s="1" t="s">
        <v>808</v>
      </c>
      <c r="C26" s="1" t="s">
        <v>809</v>
      </c>
      <c r="D26" s="1" t="s">
        <v>77</v>
      </c>
      <c r="E26" s="11">
        <v>149631</v>
      </c>
      <c r="F26" s="5">
        <v>4796.2</v>
      </c>
      <c r="G26" s="6">
        <v>2.7199999999999998E-2</v>
      </c>
      <c r="J26" s="5"/>
      <c r="K26" s="1" t="s">
        <v>23</v>
      </c>
      <c r="L26" s="6">
        <v>3.8699999999999998E-2</v>
      </c>
    </row>
    <row r="27" spans="1:12" x14ac:dyDescent="0.3">
      <c r="A27" s="1">
        <v>20</v>
      </c>
      <c r="B27" s="1" t="s">
        <v>143</v>
      </c>
      <c r="C27" s="1" t="s">
        <v>144</v>
      </c>
      <c r="D27" s="1" t="s">
        <v>85</v>
      </c>
      <c r="E27" s="11">
        <v>634764</v>
      </c>
      <c r="F27" s="5">
        <v>4507.78</v>
      </c>
      <c r="G27" s="6">
        <v>2.5600000000000001E-2</v>
      </c>
      <c r="J27" s="5"/>
    </row>
    <row r="28" spans="1:12" x14ac:dyDescent="0.3">
      <c r="A28" s="1">
        <v>21</v>
      </c>
      <c r="B28" s="1" t="s">
        <v>141</v>
      </c>
      <c r="C28" s="1" t="s">
        <v>142</v>
      </c>
      <c r="D28" s="1" t="s">
        <v>80</v>
      </c>
      <c r="E28" s="11">
        <v>945489</v>
      </c>
      <c r="F28" s="5">
        <v>4422.5200000000004</v>
      </c>
      <c r="G28" s="6">
        <v>2.5100000000000001E-2</v>
      </c>
      <c r="J28" s="5"/>
    </row>
    <row r="29" spans="1:12" x14ac:dyDescent="0.3">
      <c r="A29" s="1">
        <v>22</v>
      </c>
      <c r="B29" s="1" t="s">
        <v>947</v>
      </c>
      <c r="C29" s="1" t="s">
        <v>948</v>
      </c>
      <c r="D29" s="1" t="s">
        <v>77</v>
      </c>
      <c r="E29" s="11">
        <v>185640</v>
      </c>
      <c r="F29" s="5">
        <v>3990.7</v>
      </c>
      <c r="G29" s="6">
        <v>2.2599999999999999E-2</v>
      </c>
      <c r="J29" s="5"/>
    </row>
    <row r="30" spans="1:12" x14ac:dyDescent="0.3">
      <c r="A30" s="1">
        <v>23</v>
      </c>
      <c r="B30" s="1" t="s">
        <v>804</v>
      </c>
      <c r="C30" s="1" t="s">
        <v>805</v>
      </c>
      <c r="D30" s="1" t="s">
        <v>106</v>
      </c>
      <c r="E30" s="11">
        <v>738431</v>
      </c>
      <c r="F30" s="5">
        <v>3847.23</v>
      </c>
      <c r="G30" s="6">
        <v>2.18E-2</v>
      </c>
      <c r="J30" s="5"/>
    </row>
    <row r="31" spans="1:12" x14ac:dyDescent="0.3">
      <c r="A31" s="1">
        <v>24</v>
      </c>
      <c r="B31" s="1" t="s">
        <v>246</v>
      </c>
      <c r="C31" s="1" t="s">
        <v>247</v>
      </c>
      <c r="D31" s="1" t="s">
        <v>69</v>
      </c>
      <c r="E31" s="11">
        <v>372201</v>
      </c>
      <c r="F31" s="5">
        <v>3810.22</v>
      </c>
      <c r="G31" s="6">
        <v>2.1600000000000001E-2</v>
      </c>
      <c r="J31" s="5"/>
    </row>
    <row r="32" spans="1:12" x14ac:dyDescent="0.3">
      <c r="A32" s="1">
        <v>25</v>
      </c>
      <c r="B32" s="1" t="s">
        <v>81</v>
      </c>
      <c r="C32" s="1" t="s">
        <v>82</v>
      </c>
      <c r="D32" s="1" t="s">
        <v>77</v>
      </c>
      <c r="E32" s="11">
        <v>85169</v>
      </c>
      <c r="F32" s="5">
        <v>2318.13</v>
      </c>
      <c r="G32" s="6">
        <v>1.3100000000000001E-2</v>
      </c>
      <c r="J32" s="5"/>
    </row>
    <row r="33" spans="1:10" x14ac:dyDescent="0.3">
      <c r="A33" s="1">
        <v>26</v>
      </c>
      <c r="B33" s="1" t="s">
        <v>949</v>
      </c>
      <c r="C33" s="1" t="s">
        <v>950</v>
      </c>
      <c r="D33" s="1" t="s">
        <v>92</v>
      </c>
      <c r="E33" s="11">
        <v>47834</v>
      </c>
      <c r="F33" s="5">
        <v>1905.92</v>
      </c>
      <c r="G33" s="6">
        <v>1.0800000000000001E-2</v>
      </c>
      <c r="J33" s="5"/>
    </row>
    <row r="34" spans="1:10" x14ac:dyDescent="0.3">
      <c r="A34" s="1">
        <v>27</v>
      </c>
      <c r="B34" s="1" t="s">
        <v>588</v>
      </c>
      <c r="C34" s="1" t="s">
        <v>589</v>
      </c>
      <c r="D34" s="1" t="s">
        <v>461</v>
      </c>
      <c r="E34" s="11">
        <v>243026</v>
      </c>
      <c r="F34" s="5">
        <v>1486.59</v>
      </c>
      <c r="G34" s="6">
        <v>8.3999999999999995E-3</v>
      </c>
      <c r="J34" s="5"/>
    </row>
    <row r="35" spans="1:10" x14ac:dyDescent="0.3">
      <c r="A35" s="1">
        <v>28</v>
      </c>
      <c r="B35" s="1" t="s">
        <v>951</v>
      </c>
      <c r="C35" s="1" t="s">
        <v>952</v>
      </c>
      <c r="D35" s="1" t="s">
        <v>106</v>
      </c>
      <c r="E35" s="11">
        <v>79070</v>
      </c>
      <c r="F35" s="5">
        <v>826.4</v>
      </c>
      <c r="G35" s="6">
        <v>4.7000000000000002E-3</v>
      </c>
      <c r="J35" s="5"/>
    </row>
    <row r="36" spans="1:10" x14ac:dyDescent="0.3">
      <c r="A36" s="8"/>
      <c r="B36" s="8" t="s">
        <v>14</v>
      </c>
      <c r="C36" s="8"/>
      <c r="D36" s="8"/>
      <c r="E36" s="8"/>
      <c r="F36" s="9">
        <v>169552.09</v>
      </c>
      <c r="G36" s="10">
        <v>0.96130000000000004</v>
      </c>
    </row>
    <row r="38" spans="1:10" x14ac:dyDescent="0.3">
      <c r="B38" s="3" t="s">
        <v>12</v>
      </c>
    </row>
    <row r="39" spans="1:10" x14ac:dyDescent="0.3">
      <c r="A39" s="1">
        <v>29</v>
      </c>
      <c r="B39" s="3" t="s">
        <v>13</v>
      </c>
      <c r="F39" s="5">
        <v>7137.27</v>
      </c>
      <c r="G39" s="6">
        <v>4.0500000000000001E-2</v>
      </c>
      <c r="H39" s="7">
        <v>45048</v>
      </c>
    </row>
    <row r="40" spans="1:10" x14ac:dyDescent="0.3">
      <c r="A40" s="8"/>
      <c r="B40" s="8" t="s">
        <v>14</v>
      </c>
      <c r="C40" s="8"/>
      <c r="D40" s="8"/>
      <c r="E40" s="8"/>
      <c r="F40" s="9">
        <v>7137.27</v>
      </c>
      <c r="G40" s="10">
        <v>4.0500000000000001E-2</v>
      </c>
    </row>
    <row r="42" spans="1:10" x14ac:dyDescent="0.3">
      <c r="B42" s="3" t="s">
        <v>17</v>
      </c>
    </row>
    <row r="43" spans="1:10" x14ac:dyDescent="0.3">
      <c r="B43" s="1" t="s">
        <v>18</v>
      </c>
      <c r="E43" s="11"/>
      <c r="F43" s="5">
        <v>-320.83999999999997</v>
      </c>
      <c r="G43" s="6">
        <v>-1.8E-3</v>
      </c>
      <c r="J43" s="5"/>
    </row>
    <row r="44" spans="1:10" x14ac:dyDescent="0.3">
      <c r="A44" s="8"/>
      <c r="B44" s="8" t="s">
        <v>14</v>
      </c>
      <c r="C44" s="8"/>
      <c r="D44" s="8"/>
      <c r="E44" s="8"/>
      <c r="F44" s="9">
        <v>-320.83999999999997</v>
      </c>
      <c r="G44" s="10">
        <v>-1.8E-3</v>
      </c>
    </row>
    <row r="46" spans="1:10" x14ac:dyDescent="0.3">
      <c r="A46" s="4"/>
      <c r="B46" s="4" t="s">
        <v>19</v>
      </c>
      <c r="C46" s="4"/>
      <c r="D46" s="4"/>
      <c r="E46" s="4"/>
      <c r="F46" s="12">
        <v>176368.52</v>
      </c>
      <c r="G46" s="13">
        <v>1</v>
      </c>
    </row>
    <row r="47" spans="1:10" x14ac:dyDescent="0.3">
      <c r="A47" s="1" t="s">
        <v>54</v>
      </c>
    </row>
    <row r="48" spans="1:10" x14ac:dyDescent="0.3">
      <c r="A48" s="15">
        <v>1</v>
      </c>
      <c r="B48" s="15" t="s">
        <v>56</v>
      </c>
    </row>
    <row r="52" spans="2:2" ht="16.5" x14ac:dyDescent="0.3">
      <c r="B52" s="27" t="s">
        <v>24</v>
      </c>
    </row>
    <row r="66" spans="2:2" ht="16.5" x14ac:dyDescent="0.3">
      <c r="B66" s="27" t="s">
        <v>403</v>
      </c>
    </row>
    <row r="67" spans="2:2" x14ac:dyDescent="0.3">
      <c r="B67" s="3"/>
    </row>
  </sheetData>
  <mergeCells count="1">
    <mergeCell ref="B1:F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B9CF0-0EEF-4687-975F-55265B7944BA}">
  <dimension ref="A1:L101"/>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11" style="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909</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285.08999999999997</v>
      </c>
      <c r="G7" s="6">
        <v>1.49E-2</v>
      </c>
      <c r="H7" s="7">
        <v>45048</v>
      </c>
    </row>
    <row r="8" spans="1:12" x14ac:dyDescent="0.3">
      <c r="A8" s="8"/>
      <c r="B8" s="8" t="s">
        <v>14</v>
      </c>
      <c r="C8" s="8"/>
      <c r="D8" s="8"/>
      <c r="E8" s="8"/>
      <c r="F8" s="9">
        <v>285.08999999999997</v>
      </c>
      <c r="G8" s="10">
        <v>1.49E-2</v>
      </c>
      <c r="K8" s="3" t="s">
        <v>20</v>
      </c>
      <c r="L8" s="3" t="s">
        <v>21</v>
      </c>
    </row>
    <row r="9" spans="1:12" x14ac:dyDescent="0.3">
      <c r="K9" s="1" t="s">
        <v>182</v>
      </c>
      <c r="L9" s="6">
        <v>0.98719999999999997</v>
      </c>
    </row>
    <row r="10" spans="1:12" x14ac:dyDescent="0.3">
      <c r="B10" s="3" t="s">
        <v>15</v>
      </c>
      <c r="K10" s="1" t="s">
        <v>23</v>
      </c>
      <c r="L10" s="6">
        <v>1.2800000000000001E-2</v>
      </c>
    </row>
    <row r="11" spans="1:12" x14ac:dyDescent="0.3">
      <c r="B11" s="3" t="s">
        <v>179</v>
      </c>
    </row>
    <row r="12" spans="1:12" x14ac:dyDescent="0.3">
      <c r="A12" s="1">
        <v>2</v>
      </c>
      <c r="B12" s="1" t="s">
        <v>910</v>
      </c>
      <c r="C12" s="1" t="s">
        <v>911</v>
      </c>
      <c r="D12" s="1" t="s">
        <v>182</v>
      </c>
      <c r="E12" s="11">
        <v>316454.61</v>
      </c>
      <c r="F12" s="5">
        <v>18849.59</v>
      </c>
      <c r="G12" s="6">
        <v>0.98719999999999997</v>
      </c>
      <c r="J12" s="5"/>
    </row>
    <row r="13" spans="1:12" x14ac:dyDescent="0.3">
      <c r="A13" s="8"/>
      <c r="B13" s="8" t="s">
        <v>14</v>
      </c>
      <c r="C13" s="8"/>
      <c r="D13" s="8"/>
      <c r="E13" s="8"/>
      <c r="F13" s="9">
        <v>18849.59</v>
      </c>
      <c r="G13" s="10">
        <v>0.98719999999999997</v>
      </c>
    </row>
    <row r="15" spans="1:12" x14ac:dyDescent="0.3">
      <c r="B15" s="3" t="s">
        <v>17</v>
      </c>
    </row>
    <row r="16" spans="1:12" x14ac:dyDescent="0.3">
      <c r="B16" s="1" t="s">
        <v>18</v>
      </c>
      <c r="E16" s="11"/>
      <c r="F16" s="5">
        <v>-41.45</v>
      </c>
      <c r="G16" s="6">
        <v>-2.0999999999999999E-3</v>
      </c>
      <c r="J16" s="5"/>
    </row>
    <row r="17" spans="1:7" x14ac:dyDescent="0.3">
      <c r="A17" s="8"/>
      <c r="B17" s="8" t="s">
        <v>14</v>
      </c>
      <c r="C17" s="8"/>
      <c r="D17" s="8"/>
      <c r="E17" s="8"/>
      <c r="F17" s="9">
        <v>-41.45</v>
      </c>
      <c r="G17" s="10">
        <v>-2.0999999999999999E-3</v>
      </c>
    </row>
    <row r="19" spans="1:7" x14ac:dyDescent="0.3">
      <c r="A19" s="4"/>
      <c r="B19" s="4" t="s">
        <v>19</v>
      </c>
      <c r="C19" s="4"/>
      <c r="D19" s="4"/>
      <c r="E19" s="4"/>
      <c r="F19" s="12">
        <v>19093.23</v>
      </c>
      <c r="G19" s="13">
        <v>1</v>
      </c>
    </row>
    <row r="20" spans="1:7" x14ac:dyDescent="0.3">
      <c r="A20" s="1" t="s">
        <v>54</v>
      </c>
    </row>
    <row r="21" spans="1:7" x14ac:dyDescent="0.3">
      <c r="A21" s="15">
        <v>1</v>
      </c>
      <c r="B21" s="15" t="s">
        <v>56</v>
      </c>
    </row>
    <row r="22" spans="1:7" x14ac:dyDescent="0.3">
      <c r="A22" s="15">
        <v>2</v>
      </c>
      <c r="B22" s="15" t="s">
        <v>770</v>
      </c>
    </row>
    <row r="26" spans="1:7" ht="16.5" x14ac:dyDescent="0.3">
      <c r="B26" s="27" t="s">
        <v>24</v>
      </c>
    </row>
    <row r="40" spans="2:2" ht="16.5" x14ac:dyDescent="0.3">
      <c r="B40" s="27" t="s">
        <v>1286</v>
      </c>
    </row>
    <row r="55" spans="2:6" x14ac:dyDescent="0.3">
      <c r="B55" s="3" t="s">
        <v>771</v>
      </c>
      <c r="F55" s="21"/>
    </row>
    <row r="56" spans="2:6" ht="15.75" x14ac:dyDescent="0.3">
      <c r="B56" s="41" t="s">
        <v>912</v>
      </c>
      <c r="C56" s="42"/>
      <c r="D56" s="42"/>
      <c r="E56" s="42"/>
      <c r="F56" s="18" t="s">
        <v>8</v>
      </c>
    </row>
    <row r="57" spans="2:6" x14ac:dyDescent="0.3">
      <c r="B57" s="16" t="s">
        <v>913</v>
      </c>
      <c r="C57" s="16"/>
      <c r="D57" s="16"/>
      <c r="E57" s="16"/>
      <c r="F57" s="19">
        <v>0.96909999999999996</v>
      </c>
    </row>
    <row r="58" spans="2:6" x14ac:dyDescent="0.3">
      <c r="B58" s="16" t="s">
        <v>13</v>
      </c>
      <c r="C58" s="16"/>
      <c r="D58" s="16"/>
      <c r="E58" s="16"/>
      <c r="F58" s="19">
        <v>3.3799999999999997E-2</v>
      </c>
    </row>
    <row r="59" spans="2:6" x14ac:dyDescent="0.3">
      <c r="B59" s="16" t="s">
        <v>18</v>
      </c>
      <c r="C59" s="16"/>
      <c r="D59" s="16"/>
      <c r="E59" s="16"/>
      <c r="F59" s="19">
        <v>-2.8999999999999998E-3</v>
      </c>
    </row>
    <row r="60" spans="2:6" x14ac:dyDescent="0.3">
      <c r="B60" s="17" t="s">
        <v>774</v>
      </c>
      <c r="C60" s="16"/>
      <c r="D60" s="16"/>
      <c r="E60" s="16"/>
      <c r="F60" s="20">
        <v>0.99999999999999989</v>
      </c>
    </row>
    <row r="61" spans="2:6" x14ac:dyDescent="0.3">
      <c r="F61" s="6"/>
    </row>
    <row r="62" spans="2:6" ht="15.75" x14ac:dyDescent="0.3">
      <c r="B62" s="38" t="s">
        <v>914</v>
      </c>
      <c r="C62" s="39"/>
      <c r="D62" s="39"/>
      <c r="E62" s="39"/>
      <c r="F62" s="40"/>
    </row>
    <row r="63" spans="2:6" ht="15.75" x14ac:dyDescent="0.3">
      <c r="B63" s="38" t="s">
        <v>895</v>
      </c>
      <c r="C63" s="39"/>
      <c r="D63" s="39"/>
      <c r="E63" s="39"/>
      <c r="F63" s="40"/>
    </row>
    <row r="64" spans="2:6" ht="15.75" x14ac:dyDescent="0.3">
      <c r="B64" s="41" t="s">
        <v>777</v>
      </c>
      <c r="C64" s="42"/>
      <c r="D64" s="42"/>
      <c r="E64" s="42"/>
      <c r="F64" s="18" t="s">
        <v>8</v>
      </c>
    </row>
    <row r="65" spans="2:6" x14ac:dyDescent="0.3">
      <c r="B65" s="16" t="s">
        <v>915</v>
      </c>
      <c r="C65" s="16"/>
      <c r="D65" s="16"/>
      <c r="E65" s="16"/>
      <c r="F65" s="19">
        <v>8.6400000000000005E-2</v>
      </c>
    </row>
    <row r="66" spans="2:6" x14ac:dyDescent="0.3">
      <c r="B66" s="16" t="s">
        <v>916</v>
      </c>
      <c r="C66" s="16"/>
      <c r="D66" s="16"/>
      <c r="E66" s="16"/>
      <c r="F66" s="19">
        <v>7.3599999999999999E-2</v>
      </c>
    </row>
    <row r="67" spans="2:6" x14ac:dyDescent="0.3">
      <c r="B67" s="16" t="s">
        <v>917</v>
      </c>
      <c r="C67" s="16"/>
      <c r="D67" s="16"/>
      <c r="E67" s="16"/>
      <c r="F67" s="19">
        <v>7.3200000000000001E-2</v>
      </c>
    </row>
    <row r="68" spans="2:6" x14ac:dyDescent="0.3">
      <c r="B68" s="16" t="s">
        <v>918</v>
      </c>
      <c r="C68" s="16"/>
      <c r="D68" s="16"/>
      <c r="E68" s="16"/>
      <c r="F68" s="19">
        <v>4.7199999999999999E-2</v>
      </c>
    </row>
    <row r="69" spans="2:6" x14ac:dyDescent="0.3">
      <c r="B69" s="16" t="s">
        <v>919</v>
      </c>
      <c r="C69" s="16"/>
      <c r="D69" s="16"/>
      <c r="E69" s="16"/>
      <c r="F69" s="19">
        <v>4.3400000000000001E-2</v>
      </c>
    </row>
    <row r="70" spans="2:6" x14ac:dyDescent="0.3">
      <c r="B70" s="16" t="s">
        <v>920</v>
      </c>
      <c r="C70" s="16"/>
      <c r="D70" s="16"/>
      <c r="E70" s="16"/>
      <c r="F70" s="19">
        <v>4.02E-2</v>
      </c>
    </row>
    <row r="71" spans="2:6" x14ac:dyDescent="0.3">
      <c r="B71" s="16" t="s">
        <v>921</v>
      </c>
      <c r="C71" s="16"/>
      <c r="D71" s="16"/>
      <c r="E71" s="16"/>
      <c r="F71" s="19">
        <v>0.04</v>
      </c>
    </row>
    <row r="72" spans="2:6" x14ac:dyDescent="0.3">
      <c r="B72" s="16" t="s">
        <v>922</v>
      </c>
      <c r="C72" s="16"/>
      <c r="D72" s="16"/>
      <c r="E72" s="16"/>
      <c r="F72" s="19">
        <v>3.8899999999999997E-2</v>
      </c>
    </row>
    <row r="73" spans="2:6" x14ac:dyDescent="0.3">
      <c r="B73" s="16" t="s">
        <v>923</v>
      </c>
      <c r="C73" s="16"/>
      <c r="D73" s="16"/>
      <c r="E73" s="16"/>
      <c r="F73" s="19">
        <v>3.61E-2</v>
      </c>
    </row>
    <row r="74" spans="2:6" x14ac:dyDescent="0.3">
      <c r="B74" s="16" t="s">
        <v>924</v>
      </c>
      <c r="C74" s="16"/>
      <c r="D74" s="16"/>
      <c r="E74" s="16"/>
      <c r="F74" s="19">
        <v>3.2800000000000003E-2</v>
      </c>
    </row>
    <row r="75" spans="2:6" x14ac:dyDescent="0.3">
      <c r="B75" s="16" t="s">
        <v>788</v>
      </c>
      <c r="C75" s="16"/>
      <c r="D75" s="16"/>
      <c r="E75" s="16"/>
      <c r="F75" s="19">
        <v>0.48819999999999997</v>
      </c>
    </row>
    <row r="76" spans="2:6" x14ac:dyDescent="0.3">
      <c r="B76" s="16" t="s">
        <v>789</v>
      </c>
      <c r="C76" s="16"/>
      <c r="D76" s="16"/>
      <c r="E76" s="16"/>
      <c r="F76" s="19"/>
    </row>
    <row r="77" spans="2:6" x14ac:dyDescent="0.3">
      <c r="B77" s="17" t="s">
        <v>774</v>
      </c>
      <c r="C77" s="16"/>
      <c r="D77" s="16"/>
      <c r="E77" s="16"/>
      <c r="F77" s="20">
        <v>1</v>
      </c>
    </row>
    <row r="78" spans="2:6" x14ac:dyDescent="0.3">
      <c r="F78" s="6"/>
    </row>
    <row r="79" spans="2:6" ht="15.75" x14ac:dyDescent="0.3">
      <c r="B79" s="38" t="s">
        <v>905</v>
      </c>
      <c r="C79" s="39"/>
      <c r="D79" s="39"/>
      <c r="E79" s="39"/>
      <c r="F79" s="40"/>
    </row>
    <row r="80" spans="2:6" x14ac:dyDescent="0.3">
      <c r="B80" s="16" t="s">
        <v>161</v>
      </c>
      <c r="C80" s="16"/>
      <c r="D80" s="16"/>
      <c r="E80" s="16"/>
      <c r="F80" s="19">
        <v>0.35210000000000002</v>
      </c>
    </row>
    <row r="81" spans="2:6" x14ac:dyDescent="0.3">
      <c r="B81" s="16" t="s">
        <v>925</v>
      </c>
      <c r="C81" s="16"/>
      <c r="D81" s="16"/>
      <c r="E81" s="16"/>
      <c r="F81" s="19">
        <v>0.1915</v>
      </c>
    </row>
    <row r="82" spans="2:6" x14ac:dyDescent="0.3">
      <c r="B82" s="16" t="s">
        <v>926</v>
      </c>
      <c r="C82" s="16"/>
      <c r="D82" s="16"/>
      <c r="E82" s="16"/>
      <c r="F82" s="19">
        <v>0.1729</v>
      </c>
    </row>
    <row r="83" spans="2:6" x14ac:dyDescent="0.3">
      <c r="B83" s="16" t="s">
        <v>927</v>
      </c>
      <c r="C83" s="16"/>
      <c r="D83" s="16"/>
      <c r="E83" s="16"/>
      <c r="F83" s="19">
        <v>9.0800000000000006E-2</v>
      </c>
    </row>
    <row r="84" spans="2:6" x14ac:dyDescent="0.3">
      <c r="B84" s="16" t="s">
        <v>928</v>
      </c>
      <c r="C84" s="16"/>
      <c r="D84" s="16"/>
      <c r="E84" s="16"/>
      <c r="F84" s="19">
        <v>8.4000000000000005E-2</v>
      </c>
    </row>
    <row r="85" spans="2:6" x14ac:dyDescent="0.3">
      <c r="B85" s="16" t="s">
        <v>929</v>
      </c>
      <c r="C85" s="16"/>
      <c r="D85" s="16"/>
      <c r="E85" s="16"/>
      <c r="F85" s="19">
        <v>4.2500000000000003E-2</v>
      </c>
    </row>
    <row r="86" spans="2:6" x14ac:dyDescent="0.3">
      <c r="B86" s="16" t="s">
        <v>908</v>
      </c>
      <c r="C86" s="16"/>
      <c r="D86" s="16"/>
      <c r="E86" s="16"/>
      <c r="F86" s="19">
        <v>2.1499999999999998E-2</v>
      </c>
    </row>
    <row r="87" spans="2:6" x14ac:dyDescent="0.3">
      <c r="B87" s="16" t="s">
        <v>930</v>
      </c>
      <c r="C87" s="16"/>
      <c r="D87" s="16"/>
      <c r="E87" s="16"/>
      <c r="F87" s="19">
        <v>1.4800000000000001E-2</v>
      </c>
    </row>
    <row r="88" spans="2:6" x14ac:dyDescent="0.3">
      <c r="B88" s="16" t="s">
        <v>931</v>
      </c>
      <c r="C88" s="16"/>
      <c r="D88" s="16"/>
      <c r="E88" s="16"/>
      <c r="F88" s="19">
        <v>1.14E-2</v>
      </c>
    </row>
    <row r="89" spans="2:6" x14ac:dyDescent="0.3">
      <c r="B89" s="16" t="s">
        <v>932</v>
      </c>
      <c r="C89" s="16"/>
      <c r="D89" s="16"/>
      <c r="E89" s="16"/>
      <c r="F89" s="19">
        <v>8.0000000000000002E-3</v>
      </c>
    </row>
    <row r="90" spans="2:6" x14ac:dyDescent="0.3">
      <c r="B90" s="16" t="s">
        <v>933</v>
      </c>
      <c r="C90" s="16"/>
      <c r="D90" s="16"/>
      <c r="E90" s="16"/>
      <c r="F90" s="19">
        <v>5.5999999999999999E-3</v>
      </c>
    </row>
    <row r="91" spans="2:6" x14ac:dyDescent="0.3">
      <c r="B91" s="16" t="s">
        <v>934</v>
      </c>
      <c r="C91" s="16"/>
      <c r="D91" s="16"/>
      <c r="E91" s="16"/>
      <c r="F91" s="19">
        <v>4.8999999999999998E-3</v>
      </c>
    </row>
    <row r="92" spans="2:6" x14ac:dyDescent="0.3">
      <c r="B92" s="16" t="s">
        <v>935</v>
      </c>
      <c r="C92" s="16"/>
      <c r="D92" s="16"/>
      <c r="E92" s="16"/>
      <c r="F92" s="19">
        <v>0</v>
      </c>
    </row>
    <row r="93" spans="2:6" x14ac:dyDescent="0.3">
      <c r="B93" s="16" t="s">
        <v>936</v>
      </c>
      <c r="C93" s="16"/>
      <c r="D93" s="16"/>
      <c r="E93" s="16"/>
      <c r="F93" s="19">
        <v>0</v>
      </c>
    </row>
    <row r="94" spans="2:6" x14ac:dyDescent="0.3">
      <c r="B94" s="16" t="s">
        <v>937</v>
      </c>
      <c r="C94" s="16"/>
      <c r="D94" s="16"/>
      <c r="E94" s="16"/>
      <c r="F94" s="19">
        <v>0</v>
      </c>
    </row>
    <row r="95" spans="2:6" x14ac:dyDescent="0.3">
      <c r="B95" s="16" t="s">
        <v>938</v>
      </c>
      <c r="C95" s="16"/>
      <c r="D95" s="16"/>
      <c r="E95" s="16"/>
      <c r="F95" s="19">
        <v>0</v>
      </c>
    </row>
    <row r="96" spans="2:6" x14ac:dyDescent="0.3">
      <c r="B96" s="16" t="s">
        <v>939</v>
      </c>
      <c r="C96" s="16"/>
      <c r="D96" s="16"/>
      <c r="E96" s="16"/>
      <c r="F96" s="19">
        <v>0</v>
      </c>
    </row>
    <row r="97" spans="1:6" x14ac:dyDescent="0.3">
      <c r="B97" s="17" t="s">
        <v>774</v>
      </c>
      <c r="C97" s="16"/>
      <c r="D97" s="16"/>
      <c r="E97" s="16"/>
      <c r="F97" s="20">
        <v>1</v>
      </c>
    </row>
    <row r="98" spans="1:6" x14ac:dyDescent="0.3">
      <c r="F98" s="6"/>
    </row>
    <row r="99" spans="1:6" x14ac:dyDescent="0.3">
      <c r="A99" s="1" t="s">
        <v>54</v>
      </c>
      <c r="F99" s="6"/>
    </row>
    <row r="100" spans="1:6" x14ac:dyDescent="0.3">
      <c r="A100" s="1">
        <v>1</v>
      </c>
      <c r="B100" s="1" t="s">
        <v>770</v>
      </c>
      <c r="F100" s="6"/>
    </row>
    <row r="101" spans="1:6" x14ac:dyDescent="0.3">
      <c r="F101" s="6"/>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202E7-5097-42F9-B723-08E29BD0D437}">
  <dimension ref="A1:L97"/>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887</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1174.28</v>
      </c>
      <c r="G7" s="6">
        <v>1.4800000000000001E-2</v>
      </c>
      <c r="H7" s="7">
        <v>45048</v>
      </c>
    </row>
    <row r="8" spans="1:12" x14ac:dyDescent="0.3">
      <c r="A8" s="8"/>
      <c r="B8" s="8" t="s">
        <v>14</v>
      </c>
      <c r="C8" s="8"/>
      <c r="D8" s="8"/>
      <c r="E8" s="8"/>
      <c r="F8" s="9">
        <v>1174.28</v>
      </c>
      <c r="G8" s="10">
        <v>1.4800000000000001E-2</v>
      </c>
      <c r="K8" s="3" t="s">
        <v>20</v>
      </c>
      <c r="L8" s="3" t="s">
        <v>21</v>
      </c>
    </row>
    <row r="9" spans="1:12" x14ac:dyDescent="0.3">
      <c r="K9" s="1" t="s">
        <v>182</v>
      </c>
      <c r="L9" s="6">
        <v>0.98709999999999998</v>
      </c>
    </row>
    <row r="10" spans="1:12" x14ac:dyDescent="0.3">
      <c r="B10" s="3" t="s">
        <v>15</v>
      </c>
      <c r="K10" s="1" t="s">
        <v>23</v>
      </c>
      <c r="L10" s="6">
        <v>1.29E-2</v>
      </c>
    </row>
    <row r="11" spans="1:12" x14ac:dyDescent="0.3">
      <c r="B11" s="3" t="s">
        <v>179</v>
      </c>
    </row>
    <row r="12" spans="1:12" x14ac:dyDescent="0.3">
      <c r="A12" s="1">
        <v>2</v>
      </c>
      <c r="B12" s="1" t="s">
        <v>888</v>
      </c>
      <c r="C12" s="1" t="s">
        <v>889</v>
      </c>
      <c r="D12" s="1" t="s">
        <v>182</v>
      </c>
      <c r="E12" s="11">
        <v>2632466.46</v>
      </c>
      <c r="F12" s="5">
        <v>78455.12</v>
      </c>
      <c r="G12" s="6">
        <v>0.98709999999999998</v>
      </c>
      <c r="J12" s="5"/>
    </row>
    <row r="13" spans="1:12" x14ac:dyDescent="0.3">
      <c r="A13" s="8"/>
      <c r="B13" s="8" t="s">
        <v>14</v>
      </c>
      <c r="C13" s="8"/>
      <c r="D13" s="8"/>
      <c r="E13" s="8"/>
      <c r="F13" s="9">
        <v>78455.12</v>
      </c>
      <c r="G13" s="10">
        <v>0.98709999999999998</v>
      </c>
    </row>
    <row r="15" spans="1:12" x14ac:dyDescent="0.3">
      <c r="B15" s="3" t="s">
        <v>17</v>
      </c>
    </row>
    <row r="16" spans="1:12" x14ac:dyDescent="0.3">
      <c r="B16" s="1" t="s">
        <v>18</v>
      </c>
      <c r="E16" s="11"/>
      <c r="F16" s="5">
        <v>-148.38</v>
      </c>
      <c r="G16" s="6">
        <v>-1.9E-3</v>
      </c>
      <c r="J16" s="5"/>
    </row>
    <row r="17" spans="1:7" x14ac:dyDescent="0.3">
      <c r="A17" s="8"/>
      <c r="B17" s="8" t="s">
        <v>14</v>
      </c>
      <c r="C17" s="8"/>
      <c r="D17" s="8"/>
      <c r="E17" s="8"/>
      <c r="F17" s="9">
        <v>-148.38</v>
      </c>
      <c r="G17" s="10">
        <v>-1.9E-3</v>
      </c>
    </row>
    <row r="19" spans="1:7" x14ac:dyDescent="0.3">
      <c r="A19" s="4"/>
      <c r="B19" s="4" t="s">
        <v>19</v>
      </c>
      <c r="C19" s="4"/>
      <c r="D19" s="4"/>
      <c r="E19" s="4"/>
      <c r="F19" s="12">
        <v>79481.02</v>
      </c>
      <c r="G19" s="13">
        <v>1</v>
      </c>
    </row>
    <row r="20" spans="1:7" x14ac:dyDescent="0.3">
      <c r="A20" s="1" t="s">
        <v>54</v>
      </c>
    </row>
    <row r="21" spans="1:7" x14ac:dyDescent="0.3">
      <c r="A21" s="15">
        <v>1</v>
      </c>
      <c r="B21" s="15" t="s">
        <v>56</v>
      </c>
    </row>
    <row r="22" spans="1:7" x14ac:dyDescent="0.3">
      <c r="A22" s="15">
        <v>2</v>
      </c>
      <c r="B22" s="15" t="s">
        <v>770</v>
      </c>
    </row>
    <row r="23" spans="1:7" ht="75" x14ac:dyDescent="0.3">
      <c r="A23" s="15">
        <v>3</v>
      </c>
      <c r="B23" s="15" t="s">
        <v>890</v>
      </c>
    </row>
    <row r="27" spans="1:7" ht="16.5" x14ac:dyDescent="0.3">
      <c r="B27" s="27" t="s">
        <v>24</v>
      </c>
    </row>
    <row r="41" spans="2:2" ht="16.5" x14ac:dyDescent="0.3">
      <c r="B41" s="27" t="s">
        <v>891</v>
      </c>
    </row>
    <row r="56" spans="2:6" x14ac:dyDescent="0.3">
      <c r="B56" s="3" t="s">
        <v>771</v>
      </c>
      <c r="F56" s="21"/>
    </row>
    <row r="57" spans="2:6" ht="15.75" x14ac:dyDescent="0.3">
      <c r="B57" s="41" t="s">
        <v>892</v>
      </c>
      <c r="C57" s="42"/>
      <c r="D57" s="42"/>
      <c r="E57" s="42"/>
      <c r="F57" s="18" t="s">
        <v>8</v>
      </c>
    </row>
    <row r="58" spans="2:6" x14ac:dyDescent="0.3">
      <c r="B58" s="16" t="s">
        <v>893</v>
      </c>
      <c r="C58" s="16"/>
      <c r="D58" s="16"/>
      <c r="E58" s="16"/>
      <c r="F58" s="19">
        <v>0.96309999999999996</v>
      </c>
    </row>
    <row r="59" spans="2:6" x14ac:dyDescent="0.3">
      <c r="B59" s="16" t="s">
        <v>13</v>
      </c>
      <c r="C59" s="16"/>
      <c r="D59" s="16"/>
      <c r="E59" s="16"/>
      <c r="F59" s="19">
        <v>4.0800000000000003E-2</v>
      </c>
    </row>
    <row r="60" spans="2:6" x14ac:dyDescent="0.3">
      <c r="B60" s="16" t="s">
        <v>18</v>
      </c>
      <c r="C60" s="16"/>
      <c r="D60" s="16"/>
      <c r="E60" s="16"/>
      <c r="F60" s="19">
        <v>-3.8999999999999998E-3</v>
      </c>
    </row>
    <row r="61" spans="2:6" x14ac:dyDescent="0.3">
      <c r="B61" s="17" t="s">
        <v>774</v>
      </c>
      <c r="C61" s="16"/>
      <c r="D61" s="16"/>
      <c r="E61" s="16"/>
      <c r="F61" s="20">
        <v>1</v>
      </c>
    </row>
    <row r="62" spans="2:6" x14ac:dyDescent="0.3">
      <c r="F62" s="6"/>
    </row>
    <row r="63" spans="2:6" ht="15.75" x14ac:dyDescent="0.3">
      <c r="B63" s="38" t="s">
        <v>894</v>
      </c>
      <c r="C63" s="39"/>
      <c r="D63" s="39"/>
      <c r="E63" s="39"/>
      <c r="F63" s="40"/>
    </row>
    <row r="64" spans="2:6" ht="15.75" x14ac:dyDescent="0.3">
      <c r="B64" s="38" t="s">
        <v>895</v>
      </c>
      <c r="C64" s="39"/>
      <c r="D64" s="39"/>
      <c r="E64" s="39"/>
      <c r="F64" s="40"/>
    </row>
    <row r="65" spans="2:6" ht="15.75" x14ac:dyDescent="0.3">
      <c r="B65" s="41" t="s">
        <v>777</v>
      </c>
      <c r="C65" s="42"/>
      <c r="D65" s="42"/>
      <c r="E65" s="42"/>
      <c r="F65" s="18" t="s">
        <v>8</v>
      </c>
    </row>
    <row r="66" spans="2:6" x14ac:dyDescent="0.3">
      <c r="B66" s="16" t="s">
        <v>896</v>
      </c>
      <c r="C66" s="16"/>
      <c r="D66" s="16"/>
      <c r="E66" s="16"/>
      <c r="F66" s="19">
        <v>7.4899999999999994E-2</v>
      </c>
    </row>
    <row r="67" spans="2:6" x14ac:dyDescent="0.3">
      <c r="B67" s="16" t="s">
        <v>897</v>
      </c>
      <c r="C67" s="16"/>
      <c r="D67" s="16"/>
      <c r="E67" s="16"/>
      <c r="F67" s="19">
        <v>4.4900000000000002E-2</v>
      </c>
    </row>
    <row r="68" spans="2:6" x14ac:dyDescent="0.3">
      <c r="B68" s="16" t="s">
        <v>898</v>
      </c>
      <c r="C68" s="16"/>
      <c r="D68" s="16"/>
      <c r="E68" s="16"/>
      <c r="F68" s="19">
        <v>4.4699999999999997E-2</v>
      </c>
    </row>
    <row r="69" spans="2:6" x14ac:dyDescent="0.3">
      <c r="B69" s="16" t="s">
        <v>779</v>
      </c>
      <c r="C69" s="16"/>
      <c r="D69" s="16"/>
      <c r="E69" s="16"/>
      <c r="F69" s="19">
        <v>4.07E-2</v>
      </c>
    </row>
    <row r="70" spans="2:6" x14ac:dyDescent="0.3">
      <c r="B70" s="16" t="s">
        <v>899</v>
      </c>
      <c r="C70" s="16"/>
      <c r="D70" s="16"/>
      <c r="E70" s="16"/>
      <c r="F70" s="19">
        <v>2.8500000000000001E-2</v>
      </c>
    </row>
    <row r="71" spans="2:6" x14ac:dyDescent="0.3">
      <c r="B71" s="16" t="s">
        <v>900</v>
      </c>
      <c r="C71" s="16"/>
      <c r="D71" s="16"/>
      <c r="E71" s="16"/>
      <c r="F71" s="19">
        <v>2.5700000000000001E-2</v>
      </c>
    </row>
    <row r="72" spans="2:6" x14ac:dyDescent="0.3">
      <c r="B72" s="16" t="s">
        <v>901</v>
      </c>
      <c r="C72" s="16"/>
      <c r="D72" s="16"/>
      <c r="E72" s="16"/>
      <c r="F72" s="19">
        <v>2.5600000000000001E-2</v>
      </c>
    </row>
    <row r="73" spans="2:6" x14ac:dyDescent="0.3">
      <c r="B73" s="16" t="s">
        <v>902</v>
      </c>
      <c r="C73" s="16"/>
      <c r="D73" s="16"/>
      <c r="E73" s="16"/>
      <c r="F73" s="19">
        <v>2.4500000000000001E-2</v>
      </c>
    </row>
    <row r="74" spans="2:6" x14ac:dyDescent="0.3">
      <c r="B74" s="16" t="s">
        <v>903</v>
      </c>
      <c r="C74" s="16"/>
      <c r="D74" s="16"/>
      <c r="E74" s="16"/>
      <c r="F74" s="19">
        <v>2.3099999999999999E-2</v>
      </c>
    </row>
    <row r="75" spans="2:6" x14ac:dyDescent="0.3">
      <c r="B75" s="16" t="s">
        <v>904</v>
      </c>
      <c r="C75" s="16"/>
      <c r="D75" s="16"/>
      <c r="E75" s="16"/>
      <c r="F75" s="19">
        <v>2.1499999999999998E-2</v>
      </c>
    </row>
    <row r="76" spans="2:6" x14ac:dyDescent="0.3">
      <c r="B76" s="16" t="s">
        <v>788</v>
      </c>
      <c r="C76" s="16"/>
      <c r="D76" s="16"/>
      <c r="E76" s="16"/>
      <c r="F76" s="19">
        <v>0.64589999999999992</v>
      </c>
    </row>
    <row r="77" spans="2:6" x14ac:dyDescent="0.3">
      <c r="B77" s="16" t="s">
        <v>789</v>
      </c>
      <c r="C77" s="16"/>
      <c r="D77" s="16"/>
      <c r="E77" s="16"/>
      <c r="F77" s="19"/>
    </row>
    <row r="78" spans="2:6" x14ac:dyDescent="0.3">
      <c r="B78" s="17" t="s">
        <v>774</v>
      </c>
      <c r="C78" s="16"/>
      <c r="D78" s="16"/>
      <c r="E78" s="16"/>
      <c r="F78" s="20">
        <v>1</v>
      </c>
    </row>
    <row r="79" spans="2:6" x14ac:dyDescent="0.3">
      <c r="F79" s="6"/>
    </row>
    <row r="80" spans="2:6" ht="15.75" x14ac:dyDescent="0.3">
      <c r="B80" s="38" t="s">
        <v>905</v>
      </c>
      <c r="C80" s="39"/>
      <c r="D80" s="39"/>
      <c r="E80" s="39"/>
      <c r="F80" s="40"/>
    </row>
    <row r="81" spans="1:6" x14ac:dyDescent="0.3">
      <c r="B81" s="16" t="s">
        <v>791</v>
      </c>
      <c r="C81" s="16"/>
      <c r="D81" s="16"/>
      <c r="E81" s="16"/>
      <c r="F81" s="19">
        <v>0.1905</v>
      </c>
    </row>
    <row r="82" spans="1:6" x14ac:dyDescent="0.3">
      <c r="B82" s="16" t="s">
        <v>793</v>
      </c>
      <c r="C82" s="16"/>
      <c r="D82" s="16"/>
      <c r="E82" s="16"/>
      <c r="F82" s="19">
        <v>0.16489999999999999</v>
      </c>
    </row>
    <row r="83" spans="1:6" x14ac:dyDescent="0.3">
      <c r="B83" s="16" t="s">
        <v>792</v>
      </c>
      <c r="C83" s="16"/>
      <c r="D83" s="16"/>
      <c r="E83" s="16"/>
      <c r="F83" s="19">
        <v>0.14810000000000001</v>
      </c>
    </row>
    <row r="84" spans="1:6" x14ac:dyDescent="0.3">
      <c r="B84" s="16" t="s">
        <v>906</v>
      </c>
      <c r="C84" s="16"/>
      <c r="D84" s="16"/>
      <c r="E84" s="16"/>
      <c r="F84" s="19">
        <v>0.1221</v>
      </c>
    </row>
    <row r="85" spans="1:6" x14ac:dyDescent="0.3">
      <c r="B85" s="16" t="s">
        <v>796</v>
      </c>
      <c r="C85" s="16"/>
      <c r="D85" s="16"/>
      <c r="E85" s="16"/>
      <c r="F85" s="19">
        <v>0.1158</v>
      </c>
    </row>
    <row r="86" spans="1:6" x14ac:dyDescent="0.3">
      <c r="B86" s="16" t="s">
        <v>907</v>
      </c>
      <c r="C86" s="16"/>
      <c r="D86" s="16"/>
      <c r="E86" s="16"/>
      <c r="F86" s="19">
        <v>7.7299999999999994E-2</v>
      </c>
    </row>
    <row r="87" spans="1:6" x14ac:dyDescent="0.3">
      <c r="B87" s="16" t="s">
        <v>795</v>
      </c>
      <c r="C87" s="16"/>
      <c r="D87" s="16"/>
      <c r="E87" s="16"/>
      <c r="F87" s="19">
        <v>6.88E-2</v>
      </c>
    </row>
    <row r="88" spans="1:6" x14ac:dyDescent="0.3">
      <c r="B88" s="16" t="s">
        <v>799</v>
      </c>
      <c r="C88" s="16"/>
      <c r="D88" s="16"/>
      <c r="E88" s="16"/>
      <c r="F88" s="19">
        <v>4.9099999999999998E-2</v>
      </c>
    </row>
    <row r="89" spans="1:6" x14ac:dyDescent="0.3">
      <c r="B89" s="16" t="s">
        <v>798</v>
      </c>
      <c r="C89" s="16"/>
      <c r="D89" s="16"/>
      <c r="E89" s="16"/>
      <c r="F89" s="19">
        <v>3.78E-2</v>
      </c>
    </row>
    <row r="90" spans="1:6" x14ac:dyDescent="0.3">
      <c r="B90" s="16" t="s">
        <v>908</v>
      </c>
      <c r="C90" s="16"/>
      <c r="D90" s="16"/>
      <c r="E90" s="16"/>
      <c r="F90" s="19">
        <v>1.3899999999999999E-2</v>
      </c>
    </row>
    <row r="91" spans="1:6" x14ac:dyDescent="0.3">
      <c r="B91" s="16" t="s">
        <v>801</v>
      </c>
      <c r="C91" s="16"/>
      <c r="D91" s="16"/>
      <c r="E91" s="16"/>
      <c r="F91" s="19">
        <v>1.1900000000000001E-2</v>
      </c>
    </row>
    <row r="92" spans="1:6" x14ac:dyDescent="0.3">
      <c r="B92" s="16" t="s">
        <v>800</v>
      </c>
      <c r="C92" s="16"/>
      <c r="D92" s="16"/>
      <c r="E92" s="16"/>
      <c r="F92" s="19">
        <v>0</v>
      </c>
    </row>
    <row r="93" spans="1:6" x14ac:dyDescent="0.3">
      <c r="B93" s="17" t="s">
        <v>774</v>
      </c>
      <c r="C93" s="16"/>
      <c r="D93" s="16"/>
      <c r="E93" s="16"/>
      <c r="F93" s="20">
        <v>1.0002000000000002</v>
      </c>
    </row>
    <row r="94" spans="1:6" x14ac:dyDescent="0.3">
      <c r="F94" s="6"/>
    </row>
    <row r="95" spans="1:6" x14ac:dyDescent="0.3">
      <c r="A95" s="1" t="s">
        <v>54</v>
      </c>
      <c r="F95" s="6"/>
    </row>
    <row r="96" spans="1:6" x14ac:dyDescent="0.3">
      <c r="A96" s="1">
        <v>1</v>
      </c>
      <c r="B96" s="1" t="s">
        <v>770</v>
      </c>
      <c r="F96" s="6"/>
    </row>
    <row r="97" spans="6:6" x14ac:dyDescent="0.3">
      <c r="F97" s="6"/>
    </row>
  </sheetData>
  <mergeCells count="6">
    <mergeCell ref="B80:F80"/>
    <mergeCell ref="B1:F1"/>
    <mergeCell ref="B57:E57"/>
    <mergeCell ref="B63:F63"/>
    <mergeCell ref="B64:F64"/>
    <mergeCell ref="B65:E65"/>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BF187-2245-4D99-B0DD-5F490B8019F6}">
  <dimension ref="A1:L304"/>
  <sheetViews>
    <sheetView zoomScale="98" zoomScaleNormal="98" workbookViewId="0"/>
  </sheetViews>
  <sheetFormatPr defaultColWidth="9.140625" defaultRowHeight="15" x14ac:dyDescent="0.3"/>
  <cols>
    <col min="1" max="1" width="7.140625" style="1" bestFit="1" customWidth="1"/>
    <col min="2" max="2" width="58.140625" style="1" bestFit="1" customWidth="1"/>
    <col min="3" max="3" width="19.5703125" style="1" bestFit="1" customWidth="1"/>
    <col min="4" max="4" width="43.140625" style="1" bestFit="1" customWidth="1"/>
    <col min="5" max="5" width="11.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43.140625" style="1" bestFit="1" customWidth="1"/>
    <col min="12" max="12" width="7.85546875" style="1" bestFit="1" customWidth="1"/>
    <col min="13" max="16384" width="9.140625" style="1"/>
  </cols>
  <sheetData>
    <row r="1" spans="1:12" ht="18.75" x14ac:dyDescent="0.3">
      <c r="A1" s="2"/>
      <c r="B1" s="34" t="s">
        <v>803</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29</v>
      </c>
      <c r="C8" s="1" t="s">
        <v>30</v>
      </c>
      <c r="D8" s="1" t="s">
        <v>31</v>
      </c>
      <c r="E8" s="11">
        <v>1139962</v>
      </c>
      <c r="F8" s="5">
        <v>19238</v>
      </c>
      <c r="G8" s="6">
        <v>5.3900000000000003E-2</v>
      </c>
      <c r="J8" s="5"/>
      <c r="K8" s="3" t="s">
        <v>20</v>
      </c>
      <c r="L8" s="3" t="s">
        <v>21</v>
      </c>
    </row>
    <row r="9" spans="1:12" x14ac:dyDescent="0.3">
      <c r="A9" s="1">
        <v>2</v>
      </c>
      <c r="B9" s="1" t="s">
        <v>32</v>
      </c>
      <c r="C9" s="1" t="s">
        <v>33</v>
      </c>
      <c r="D9" s="1" t="s">
        <v>31</v>
      </c>
      <c r="E9" s="11">
        <v>1891904</v>
      </c>
      <c r="F9" s="5">
        <v>17361.060000000001</v>
      </c>
      <c r="G9" s="6">
        <v>4.87E-2</v>
      </c>
      <c r="J9" s="5"/>
      <c r="K9" s="1" t="s">
        <v>732</v>
      </c>
      <c r="L9" s="6">
        <v>0.1477</v>
      </c>
    </row>
    <row r="10" spans="1:12" x14ac:dyDescent="0.3">
      <c r="A10" s="1">
        <v>3</v>
      </c>
      <c r="B10" s="1" t="s">
        <v>211</v>
      </c>
      <c r="C10" s="1" t="s">
        <v>212</v>
      </c>
      <c r="D10" s="1" t="s">
        <v>122</v>
      </c>
      <c r="E10" s="11">
        <v>263664</v>
      </c>
      <c r="F10" s="5">
        <v>16558.36</v>
      </c>
      <c r="G10" s="6">
        <v>4.6399999999999997E-2</v>
      </c>
      <c r="J10" s="5"/>
      <c r="K10" s="1" t="s">
        <v>845</v>
      </c>
      <c r="L10" s="6">
        <v>0.14749999999999999</v>
      </c>
    </row>
    <row r="11" spans="1:12" x14ac:dyDescent="0.3">
      <c r="A11" s="1">
        <v>4</v>
      </c>
      <c r="B11" s="1" t="s">
        <v>267</v>
      </c>
      <c r="C11" s="1" t="s">
        <v>268</v>
      </c>
      <c r="D11" s="1" t="s">
        <v>269</v>
      </c>
      <c r="E11" s="11">
        <v>1221250</v>
      </c>
      <c r="F11" s="5">
        <v>8320.3799999999992</v>
      </c>
      <c r="G11" s="6">
        <v>2.3300000000000001E-2</v>
      </c>
      <c r="J11" s="5"/>
      <c r="K11" s="1" t="s">
        <v>31</v>
      </c>
      <c r="L11" s="6">
        <v>0.1421</v>
      </c>
    </row>
    <row r="12" spans="1:12" x14ac:dyDescent="0.3">
      <c r="A12" s="1">
        <v>5</v>
      </c>
      <c r="B12" s="1" t="s">
        <v>474</v>
      </c>
      <c r="C12" s="1" t="s">
        <v>475</v>
      </c>
      <c r="D12" s="1" t="s">
        <v>72</v>
      </c>
      <c r="E12" s="11">
        <v>11243615</v>
      </c>
      <c r="F12" s="5">
        <v>8252.81</v>
      </c>
      <c r="G12" s="6">
        <v>2.3099999999999999E-2</v>
      </c>
      <c r="J12" s="5"/>
      <c r="K12" s="1" t="s">
        <v>122</v>
      </c>
      <c r="L12" s="6">
        <v>7.7899999999999997E-2</v>
      </c>
    </row>
    <row r="13" spans="1:12" x14ac:dyDescent="0.3">
      <c r="A13" s="1">
        <v>6</v>
      </c>
      <c r="B13" s="1" t="s">
        <v>232</v>
      </c>
      <c r="C13" s="1" t="s">
        <v>233</v>
      </c>
      <c r="D13" s="1" t="s">
        <v>217</v>
      </c>
      <c r="E13" s="11">
        <v>1527248</v>
      </c>
      <c r="F13" s="5">
        <v>7406.39</v>
      </c>
      <c r="G13" s="6">
        <v>2.0799999999999999E-2</v>
      </c>
      <c r="J13" s="5"/>
      <c r="K13" s="1" t="s">
        <v>85</v>
      </c>
      <c r="L13" s="6">
        <v>5.4100000000000002E-2</v>
      </c>
    </row>
    <row r="14" spans="1:12" x14ac:dyDescent="0.3">
      <c r="A14" s="1">
        <v>7</v>
      </c>
      <c r="B14" s="1" t="s">
        <v>305</v>
      </c>
      <c r="C14" s="1" t="s">
        <v>306</v>
      </c>
      <c r="D14" s="1" t="s">
        <v>85</v>
      </c>
      <c r="E14" s="11">
        <v>206699</v>
      </c>
      <c r="F14" s="5">
        <v>7254.93</v>
      </c>
      <c r="G14" s="6">
        <v>2.0299999999999999E-2</v>
      </c>
      <c r="J14" s="5"/>
      <c r="K14" s="1" t="s">
        <v>106</v>
      </c>
      <c r="L14" s="6">
        <v>4.4699999999999997E-2</v>
      </c>
    </row>
    <row r="15" spans="1:12" x14ac:dyDescent="0.3">
      <c r="A15" s="1">
        <v>8</v>
      </c>
      <c r="B15" s="1" t="s">
        <v>464</v>
      </c>
      <c r="C15" s="1" t="s">
        <v>465</v>
      </c>
      <c r="D15" s="1" t="s">
        <v>448</v>
      </c>
      <c r="E15" s="11">
        <v>205900</v>
      </c>
      <c r="F15" s="5">
        <v>7231.11</v>
      </c>
      <c r="G15" s="6">
        <v>2.0299999999999999E-2</v>
      </c>
      <c r="J15" s="5"/>
      <c r="K15" s="1" t="s">
        <v>72</v>
      </c>
      <c r="L15" s="6">
        <v>4.2700000000000002E-2</v>
      </c>
    </row>
    <row r="16" spans="1:12" x14ac:dyDescent="0.3">
      <c r="A16" s="1">
        <v>9</v>
      </c>
      <c r="B16" s="1" t="s">
        <v>455</v>
      </c>
      <c r="C16" s="1" t="s">
        <v>456</v>
      </c>
      <c r="D16" s="1" t="s">
        <v>122</v>
      </c>
      <c r="E16" s="11">
        <v>847948</v>
      </c>
      <c r="F16" s="5">
        <v>6548.28</v>
      </c>
      <c r="G16" s="6">
        <v>1.84E-2</v>
      </c>
      <c r="J16" s="5"/>
      <c r="K16" s="1" t="s">
        <v>217</v>
      </c>
      <c r="L16" s="6">
        <v>3.27E-2</v>
      </c>
    </row>
    <row r="17" spans="1:12" x14ac:dyDescent="0.3">
      <c r="A17" s="1">
        <v>10</v>
      </c>
      <c r="B17" s="1" t="s">
        <v>307</v>
      </c>
      <c r="C17" s="1" t="s">
        <v>308</v>
      </c>
      <c r="D17" s="1" t="s">
        <v>301</v>
      </c>
      <c r="E17" s="11">
        <v>6289644</v>
      </c>
      <c r="F17" s="5">
        <v>6497.2</v>
      </c>
      <c r="G17" s="6">
        <v>1.8200000000000001E-2</v>
      </c>
      <c r="J17" s="5"/>
      <c r="K17" s="1" t="s">
        <v>69</v>
      </c>
      <c r="L17" s="6">
        <v>2.8799999999999999E-2</v>
      </c>
    </row>
    <row r="18" spans="1:12" x14ac:dyDescent="0.3">
      <c r="A18" s="1">
        <v>11</v>
      </c>
      <c r="B18" s="1" t="s">
        <v>44</v>
      </c>
      <c r="C18" s="1" t="s">
        <v>45</v>
      </c>
      <c r="D18" s="1" t="s">
        <v>31</v>
      </c>
      <c r="E18" s="11">
        <v>942540</v>
      </c>
      <c r="F18" s="5">
        <v>6257.05</v>
      </c>
      <c r="G18" s="6">
        <v>1.7500000000000002E-2</v>
      </c>
      <c r="J18" s="5"/>
      <c r="K18" s="1" t="s">
        <v>77</v>
      </c>
      <c r="L18" s="6">
        <v>2.8000000000000001E-2</v>
      </c>
    </row>
    <row r="19" spans="1:12" x14ac:dyDescent="0.3">
      <c r="A19" s="1">
        <v>12</v>
      </c>
      <c r="B19" s="1" t="s">
        <v>213</v>
      </c>
      <c r="C19" s="1" t="s">
        <v>214</v>
      </c>
      <c r="D19" s="1" t="s">
        <v>106</v>
      </c>
      <c r="E19" s="11">
        <v>183250</v>
      </c>
      <c r="F19" s="5">
        <v>5318.56</v>
      </c>
      <c r="G19" s="6">
        <v>1.49E-2</v>
      </c>
      <c r="J19" s="5"/>
      <c r="K19" s="1" t="s">
        <v>850</v>
      </c>
      <c r="L19" s="6">
        <v>2.6200000000000001E-2</v>
      </c>
    </row>
    <row r="20" spans="1:12" x14ac:dyDescent="0.3">
      <c r="A20" s="1">
        <v>13</v>
      </c>
      <c r="B20" s="1" t="s">
        <v>141</v>
      </c>
      <c r="C20" s="1" t="s">
        <v>142</v>
      </c>
      <c r="D20" s="1" t="s">
        <v>80</v>
      </c>
      <c r="E20" s="11">
        <v>1055278</v>
      </c>
      <c r="F20" s="5">
        <v>4936.0600000000004</v>
      </c>
      <c r="G20" s="6">
        <v>1.38E-2</v>
      </c>
      <c r="J20" s="5"/>
      <c r="K20" s="1" t="s">
        <v>269</v>
      </c>
      <c r="L20" s="6">
        <v>2.4799999999999999E-2</v>
      </c>
    </row>
    <row r="21" spans="1:12" x14ac:dyDescent="0.3">
      <c r="A21" s="1">
        <v>14</v>
      </c>
      <c r="B21" s="1" t="s">
        <v>206</v>
      </c>
      <c r="C21" s="1" t="s">
        <v>207</v>
      </c>
      <c r="D21" s="1" t="s">
        <v>200</v>
      </c>
      <c r="E21" s="11">
        <v>193232</v>
      </c>
      <c r="F21" s="5">
        <v>4748.29</v>
      </c>
      <c r="G21" s="6">
        <v>1.3299999999999999E-2</v>
      </c>
      <c r="J21" s="5"/>
      <c r="K21" s="1" t="s">
        <v>228</v>
      </c>
      <c r="L21" s="6">
        <v>2.1600000000000001E-2</v>
      </c>
    </row>
    <row r="22" spans="1:12" x14ac:dyDescent="0.3">
      <c r="A22" s="1">
        <v>15</v>
      </c>
      <c r="B22" s="1" t="s">
        <v>81</v>
      </c>
      <c r="C22" s="1" t="s">
        <v>82</v>
      </c>
      <c r="D22" s="1" t="s">
        <v>77</v>
      </c>
      <c r="E22" s="11">
        <v>170835</v>
      </c>
      <c r="F22" s="5">
        <v>4649.79</v>
      </c>
      <c r="G22" s="6">
        <v>1.2999999999999999E-2</v>
      </c>
      <c r="J22" s="5"/>
      <c r="K22" s="1" t="s">
        <v>448</v>
      </c>
      <c r="L22" s="6">
        <v>2.0299999999999999E-2</v>
      </c>
    </row>
    <row r="23" spans="1:12" x14ac:dyDescent="0.3">
      <c r="A23" s="1">
        <v>16</v>
      </c>
      <c r="B23" s="1" t="s">
        <v>804</v>
      </c>
      <c r="C23" s="1" t="s">
        <v>805</v>
      </c>
      <c r="D23" s="1" t="s">
        <v>106</v>
      </c>
      <c r="E23" s="11">
        <v>890463</v>
      </c>
      <c r="F23" s="5">
        <v>4639.3100000000004</v>
      </c>
      <c r="G23" s="6">
        <v>1.2999999999999999E-2</v>
      </c>
      <c r="J23" s="5"/>
      <c r="K23" s="1" t="s">
        <v>92</v>
      </c>
      <c r="L23" s="6">
        <v>1.9599999999999999E-2</v>
      </c>
    </row>
    <row r="24" spans="1:12" x14ac:dyDescent="0.3">
      <c r="A24" s="1">
        <v>17</v>
      </c>
      <c r="B24" s="1" t="s">
        <v>806</v>
      </c>
      <c r="C24" s="1" t="s">
        <v>807</v>
      </c>
      <c r="D24" s="1" t="s">
        <v>92</v>
      </c>
      <c r="E24" s="11">
        <v>130947</v>
      </c>
      <c r="F24" s="5">
        <v>4428.17</v>
      </c>
      <c r="G24" s="6">
        <v>1.24E-2</v>
      </c>
      <c r="J24" s="5"/>
      <c r="K24" s="1" t="s">
        <v>301</v>
      </c>
      <c r="L24" s="6">
        <v>1.8200000000000001E-2</v>
      </c>
    </row>
    <row r="25" spans="1:12" x14ac:dyDescent="0.3">
      <c r="A25" s="1">
        <v>18</v>
      </c>
      <c r="B25" s="1" t="s">
        <v>38</v>
      </c>
      <c r="C25" s="1" t="s">
        <v>39</v>
      </c>
      <c r="D25" s="1" t="s">
        <v>31</v>
      </c>
      <c r="E25" s="11">
        <v>505972</v>
      </c>
      <c r="F25" s="5">
        <v>4351.3599999999997</v>
      </c>
      <c r="G25" s="6">
        <v>1.2200000000000001E-2</v>
      </c>
      <c r="J25" s="5"/>
      <c r="K25" s="1" t="s">
        <v>80</v>
      </c>
      <c r="L25" s="6">
        <v>1.43E-2</v>
      </c>
    </row>
    <row r="26" spans="1:12" x14ac:dyDescent="0.3">
      <c r="A26" s="1">
        <v>19</v>
      </c>
      <c r="B26" s="1" t="s">
        <v>808</v>
      </c>
      <c r="C26" s="1" t="s">
        <v>809</v>
      </c>
      <c r="D26" s="1" t="s">
        <v>77</v>
      </c>
      <c r="E26" s="11">
        <v>123699</v>
      </c>
      <c r="F26" s="5">
        <v>3964.99</v>
      </c>
      <c r="G26" s="6">
        <v>1.11E-2</v>
      </c>
      <c r="J26" s="5"/>
      <c r="K26" s="1" t="s">
        <v>443</v>
      </c>
      <c r="L26" s="6">
        <v>1.3599999999999999E-2</v>
      </c>
    </row>
    <row r="27" spans="1:12" x14ac:dyDescent="0.3">
      <c r="A27" s="1">
        <v>20</v>
      </c>
      <c r="B27" s="1" t="s">
        <v>215</v>
      </c>
      <c r="C27" s="1" t="s">
        <v>216</v>
      </c>
      <c r="D27" s="1" t="s">
        <v>217</v>
      </c>
      <c r="E27" s="11">
        <v>45156</v>
      </c>
      <c r="F27" s="5">
        <v>3878.7</v>
      </c>
      <c r="G27" s="6">
        <v>1.09E-2</v>
      </c>
      <c r="J27" s="5"/>
      <c r="K27" s="1" t="s">
        <v>200</v>
      </c>
      <c r="L27" s="6">
        <v>1.3299999999999999E-2</v>
      </c>
    </row>
    <row r="28" spans="1:12" x14ac:dyDescent="0.3">
      <c r="A28" s="1">
        <v>21</v>
      </c>
      <c r="B28" s="1" t="s">
        <v>566</v>
      </c>
      <c r="C28" s="1" t="s">
        <v>567</v>
      </c>
      <c r="D28" s="1" t="s">
        <v>228</v>
      </c>
      <c r="E28" s="11">
        <v>181715</v>
      </c>
      <c r="F28" s="5">
        <v>3627.39</v>
      </c>
      <c r="G28" s="6">
        <v>1.0200000000000001E-2</v>
      </c>
      <c r="J28" s="5"/>
      <c r="K28" s="1" t="s">
        <v>304</v>
      </c>
      <c r="L28" s="6">
        <v>1.04E-2</v>
      </c>
    </row>
    <row r="29" spans="1:12" x14ac:dyDescent="0.3">
      <c r="A29" s="1">
        <v>22</v>
      </c>
      <c r="B29" s="1" t="s">
        <v>405</v>
      </c>
      <c r="C29" s="1" t="s">
        <v>406</v>
      </c>
      <c r="D29" s="1" t="s">
        <v>106</v>
      </c>
      <c r="E29" s="11">
        <v>276431</v>
      </c>
      <c r="F29" s="5">
        <v>3400.65</v>
      </c>
      <c r="G29" s="6">
        <v>9.4999999999999998E-3</v>
      </c>
      <c r="J29" s="5"/>
      <c r="K29" s="1" t="s">
        <v>117</v>
      </c>
      <c r="L29" s="6">
        <v>9.7999999999999997E-3</v>
      </c>
    </row>
    <row r="30" spans="1:12" x14ac:dyDescent="0.3">
      <c r="A30" s="1">
        <v>23</v>
      </c>
      <c r="B30" s="1" t="s">
        <v>313</v>
      </c>
      <c r="C30" s="1" t="s">
        <v>314</v>
      </c>
      <c r="D30" s="1" t="s">
        <v>69</v>
      </c>
      <c r="E30" s="11">
        <v>75627</v>
      </c>
      <c r="F30" s="5">
        <v>3342.3</v>
      </c>
      <c r="G30" s="6">
        <v>9.4000000000000004E-3</v>
      </c>
      <c r="J30" s="5"/>
      <c r="K30" s="1" t="s">
        <v>95</v>
      </c>
      <c r="L30" s="6">
        <v>9.1999999999999998E-3</v>
      </c>
    </row>
    <row r="31" spans="1:12" x14ac:dyDescent="0.3">
      <c r="A31" s="1">
        <v>24</v>
      </c>
      <c r="B31" s="1" t="s">
        <v>255</v>
      </c>
      <c r="C31" s="1" t="s">
        <v>256</v>
      </c>
      <c r="D31" s="1" t="s">
        <v>85</v>
      </c>
      <c r="E31" s="11">
        <v>67176</v>
      </c>
      <c r="F31" s="5">
        <v>3311.68</v>
      </c>
      <c r="G31" s="6">
        <v>9.2999999999999992E-3</v>
      </c>
      <c r="J31" s="5"/>
      <c r="K31" s="1" t="s">
        <v>725</v>
      </c>
      <c r="L31" s="6">
        <v>7.0000000000000001E-3</v>
      </c>
    </row>
    <row r="32" spans="1:12" x14ac:dyDescent="0.3">
      <c r="A32" s="1">
        <v>25</v>
      </c>
      <c r="B32" s="1" t="s">
        <v>451</v>
      </c>
      <c r="C32" s="1" t="s">
        <v>452</v>
      </c>
      <c r="D32" s="1" t="s">
        <v>95</v>
      </c>
      <c r="E32" s="11">
        <v>97016</v>
      </c>
      <c r="F32" s="5">
        <v>3283.51</v>
      </c>
      <c r="G32" s="6">
        <v>9.1999999999999998E-3</v>
      </c>
      <c r="J32" s="5"/>
      <c r="K32" s="1" t="s">
        <v>871</v>
      </c>
      <c r="L32" s="6">
        <v>6.8999999999999999E-3</v>
      </c>
    </row>
    <row r="33" spans="1:12" x14ac:dyDescent="0.3">
      <c r="A33" s="1">
        <v>26</v>
      </c>
      <c r="B33" s="1" t="s">
        <v>810</v>
      </c>
      <c r="C33" s="1" t="s">
        <v>811</v>
      </c>
      <c r="D33" s="1" t="s">
        <v>72</v>
      </c>
      <c r="E33" s="11">
        <v>590433</v>
      </c>
      <c r="F33" s="5">
        <v>3077.34</v>
      </c>
      <c r="G33" s="6">
        <v>8.6E-3</v>
      </c>
      <c r="J33" s="5"/>
      <c r="K33" s="1" t="s">
        <v>266</v>
      </c>
      <c r="L33" s="6">
        <v>6.7999999999999996E-3</v>
      </c>
    </row>
    <row r="34" spans="1:12" x14ac:dyDescent="0.3">
      <c r="A34" s="1">
        <v>27</v>
      </c>
      <c r="B34" s="1" t="s">
        <v>325</v>
      </c>
      <c r="C34" s="1" t="s">
        <v>326</v>
      </c>
      <c r="D34" s="1" t="s">
        <v>69</v>
      </c>
      <c r="E34" s="11">
        <v>168773</v>
      </c>
      <c r="F34" s="5">
        <v>3062.3</v>
      </c>
      <c r="G34" s="6">
        <v>8.6E-3</v>
      </c>
      <c r="J34" s="5"/>
      <c r="K34" s="1" t="s">
        <v>166</v>
      </c>
      <c r="L34" s="6">
        <v>6.4999999999999997E-3</v>
      </c>
    </row>
    <row r="35" spans="1:12" x14ac:dyDescent="0.3">
      <c r="A35" s="1">
        <v>28</v>
      </c>
      <c r="B35" s="1" t="s">
        <v>115</v>
      </c>
      <c r="C35" s="1" t="s">
        <v>116</v>
      </c>
      <c r="D35" s="1" t="s">
        <v>117</v>
      </c>
      <c r="E35" s="11">
        <v>784415</v>
      </c>
      <c r="F35" s="5">
        <v>2941.16</v>
      </c>
      <c r="G35" s="6">
        <v>8.2000000000000007E-3</v>
      </c>
      <c r="J35" s="5"/>
      <c r="K35" s="1" t="s">
        <v>193</v>
      </c>
      <c r="L35" s="6">
        <v>4.1999999999999997E-3</v>
      </c>
    </row>
    <row r="36" spans="1:12" x14ac:dyDescent="0.3">
      <c r="A36" s="1">
        <v>29</v>
      </c>
      <c r="B36" s="1" t="s">
        <v>224</v>
      </c>
      <c r="C36" s="1" t="s">
        <v>225</v>
      </c>
      <c r="D36" s="1" t="s">
        <v>85</v>
      </c>
      <c r="E36" s="11">
        <v>292970</v>
      </c>
      <c r="F36" s="5">
        <v>2893.52</v>
      </c>
      <c r="G36" s="6">
        <v>8.0999999999999996E-3</v>
      </c>
      <c r="J36" s="5"/>
      <c r="K36" s="1" t="s">
        <v>283</v>
      </c>
      <c r="L36" s="6">
        <v>3.8999999999999998E-3</v>
      </c>
    </row>
    <row r="37" spans="1:12" x14ac:dyDescent="0.3">
      <c r="A37" s="1">
        <v>30</v>
      </c>
      <c r="B37" s="1" t="s">
        <v>302</v>
      </c>
      <c r="C37" s="1" t="s">
        <v>303</v>
      </c>
      <c r="D37" s="1" t="s">
        <v>304</v>
      </c>
      <c r="E37" s="11">
        <v>252048</v>
      </c>
      <c r="F37" s="5">
        <v>2841.21</v>
      </c>
      <c r="G37" s="6">
        <v>8.0000000000000002E-3</v>
      </c>
      <c r="J37" s="5"/>
      <c r="K37" s="1" t="s">
        <v>357</v>
      </c>
      <c r="L37" s="6">
        <v>3.3E-3</v>
      </c>
    </row>
    <row r="38" spans="1:12" x14ac:dyDescent="0.3">
      <c r="A38" s="1">
        <v>31</v>
      </c>
      <c r="B38" s="1" t="s">
        <v>812</v>
      </c>
      <c r="C38" s="1" t="s">
        <v>813</v>
      </c>
      <c r="D38" s="1" t="s">
        <v>443</v>
      </c>
      <c r="E38" s="11">
        <v>618540</v>
      </c>
      <c r="F38" s="5">
        <v>2838.79</v>
      </c>
      <c r="G38" s="6">
        <v>8.0000000000000002E-3</v>
      </c>
      <c r="J38" s="5"/>
      <c r="K38" s="1" t="s">
        <v>236</v>
      </c>
      <c r="L38" s="6">
        <v>3.2000000000000002E-3</v>
      </c>
    </row>
    <row r="39" spans="1:12" x14ac:dyDescent="0.3">
      <c r="A39" s="1">
        <v>32</v>
      </c>
      <c r="B39" s="1" t="s">
        <v>196</v>
      </c>
      <c r="C39" s="1" t="s">
        <v>197</v>
      </c>
      <c r="D39" s="1" t="s">
        <v>69</v>
      </c>
      <c r="E39" s="11">
        <v>211335</v>
      </c>
      <c r="F39" s="5">
        <v>2647.5</v>
      </c>
      <c r="G39" s="6">
        <v>7.4000000000000003E-3</v>
      </c>
      <c r="J39" s="5"/>
      <c r="K39" s="1" t="s">
        <v>618</v>
      </c>
      <c r="L39" s="6">
        <v>2E-3</v>
      </c>
    </row>
    <row r="40" spans="1:12" x14ac:dyDescent="0.3">
      <c r="A40" s="1">
        <v>33</v>
      </c>
      <c r="B40" s="1" t="s">
        <v>558</v>
      </c>
      <c r="C40" s="1" t="s">
        <v>559</v>
      </c>
      <c r="D40" s="1" t="s">
        <v>106</v>
      </c>
      <c r="E40" s="11">
        <v>169400</v>
      </c>
      <c r="F40" s="5">
        <v>2498.06</v>
      </c>
      <c r="G40" s="6">
        <v>7.0000000000000001E-3</v>
      </c>
      <c r="J40" s="5"/>
      <c r="K40" s="1" t="s">
        <v>263</v>
      </c>
      <c r="L40" s="6">
        <v>1.6000000000000001E-3</v>
      </c>
    </row>
    <row r="41" spans="1:12" x14ac:dyDescent="0.3">
      <c r="A41" s="1">
        <v>34</v>
      </c>
      <c r="B41" s="1" t="s">
        <v>544</v>
      </c>
      <c r="C41" s="1" t="s">
        <v>545</v>
      </c>
      <c r="D41" s="1" t="s">
        <v>166</v>
      </c>
      <c r="E41" s="11">
        <v>1176000</v>
      </c>
      <c r="F41" s="5">
        <v>2313.7800000000002</v>
      </c>
      <c r="G41" s="6">
        <v>6.4999999999999997E-3</v>
      </c>
      <c r="J41" s="5"/>
      <c r="K41" s="1" t="s">
        <v>339</v>
      </c>
      <c r="L41" s="6">
        <v>1.1999999999999999E-3</v>
      </c>
    </row>
    <row r="42" spans="1:12" x14ac:dyDescent="0.3">
      <c r="A42" s="1">
        <v>35</v>
      </c>
      <c r="B42" s="1" t="s">
        <v>277</v>
      </c>
      <c r="C42" s="1" t="s">
        <v>278</v>
      </c>
      <c r="D42" s="1" t="s">
        <v>85</v>
      </c>
      <c r="E42" s="11">
        <v>249154</v>
      </c>
      <c r="F42" s="5">
        <v>2262.44</v>
      </c>
      <c r="G42" s="6">
        <v>6.3E-3</v>
      </c>
      <c r="J42" s="5"/>
      <c r="K42" s="1" t="s">
        <v>66</v>
      </c>
      <c r="L42" s="6">
        <v>8.9999999999999998E-4</v>
      </c>
    </row>
    <row r="43" spans="1:12" x14ac:dyDescent="0.3">
      <c r="A43" s="1">
        <v>36</v>
      </c>
      <c r="B43" s="1" t="s">
        <v>297</v>
      </c>
      <c r="C43" s="1" t="s">
        <v>298</v>
      </c>
      <c r="D43" s="1" t="s">
        <v>228</v>
      </c>
      <c r="E43" s="11">
        <v>567000</v>
      </c>
      <c r="F43" s="5">
        <v>2248.16</v>
      </c>
      <c r="G43" s="6">
        <v>6.3E-3</v>
      </c>
      <c r="J43" s="5"/>
      <c r="K43" s="1" t="s">
        <v>231</v>
      </c>
      <c r="L43" s="6">
        <v>5.9999999999999995E-4</v>
      </c>
    </row>
    <row r="44" spans="1:12" x14ac:dyDescent="0.3">
      <c r="A44" s="1">
        <v>37</v>
      </c>
      <c r="B44" s="1" t="s">
        <v>98</v>
      </c>
      <c r="C44" s="1" t="s">
        <v>99</v>
      </c>
      <c r="D44" s="1" t="s">
        <v>72</v>
      </c>
      <c r="E44" s="11">
        <v>104078</v>
      </c>
      <c r="F44" s="5">
        <v>2169.25</v>
      </c>
      <c r="G44" s="6">
        <v>6.1000000000000004E-3</v>
      </c>
      <c r="J44" s="5"/>
      <c r="K44" s="1" t="s">
        <v>63</v>
      </c>
      <c r="L44" s="6">
        <v>5.0000000000000001E-4</v>
      </c>
    </row>
    <row r="45" spans="1:12" x14ac:dyDescent="0.3">
      <c r="A45" s="1">
        <v>38</v>
      </c>
      <c r="B45" s="1" t="s">
        <v>517</v>
      </c>
      <c r="C45" s="1" t="s">
        <v>518</v>
      </c>
      <c r="D45" s="1" t="s">
        <v>85</v>
      </c>
      <c r="E45" s="11">
        <v>399600</v>
      </c>
      <c r="F45" s="5">
        <v>2077.52</v>
      </c>
      <c r="G45" s="6">
        <v>5.7999999999999996E-3</v>
      </c>
      <c r="J45" s="5"/>
      <c r="K45" s="1" t="s">
        <v>205</v>
      </c>
      <c r="L45" s="6">
        <v>5.0000000000000001E-4</v>
      </c>
    </row>
    <row r="46" spans="1:12" x14ac:dyDescent="0.3">
      <c r="A46" s="1">
        <v>39</v>
      </c>
      <c r="B46" s="1" t="s">
        <v>430</v>
      </c>
      <c r="C46" s="1" t="s">
        <v>431</v>
      </c>
      <c r="D46" s="1" t="s">
        <v>92</v>
      </c>
      <c r="E46" s="11">
        <v>73875</v>
      </c>
      <c r="F46" s="5">
        <v>1876.61</v>
      </c>
      <c r="G46" s="6">
        <v>5.3E-3</v>
      </c>
      <c r="J46" s="5"/>
      <c r="K46" s="1" t="s">
        <v>149</v>
      </c>
      <c r="L46" s="6">
        <v>5.0000000000000001E-4</v>
      </c>
    </row>
    <row r="47" spans="1:12" x14ac:dyDescent="0.3">
      <c r="A47" s="1">
        <v>40</v>
      </c>
      <c r="B47" s="1" t="s">
        <v>814</v>
      </c>
      <c r="C47" s="1" t="s">
        <v>815</v>
      </c>
      <c r="D47" s="1" t="s">
        <v>72</v>
      </c>
      <c r="E47" s="11">
        <v>62431</v>
      </c>
      <c r="F47" s="5">
        <v>1732.24</v>
      </c>
      <c r="G47" s="6">
        <v>4.8999999999999998E-3</v>
      </c>
      <c r="J47" s="5"/>
      <c r="K47" s="1" t="s">
        <v>621</v>
      </c>
      <c r="L47" s="6">
        <v>2.9999999999999997E-4</v>
      </c>
    </row>
    <row r="48" spans="1:12" x14ac:dyDescent="0.3">
      <c r="A48" s="1">
        <v>41</v>
      </c>
      <c r="B48" s="1" t="s">
        <v>36</v>
      </c>
      <c r="C48" s="1" t="s">
        <v>37</v>
      </c>
      <c r="D48" s="1" t="s">
        <v>31</v>
      </c>
      <c r="E48" s="11">
        <v>271500</v>
      </c>
      <c r="F48" s="5">
        <v>1570.08</v>
      </c>
      <c r="G48" s="6">
        <v>4.4000000000000003E-3</v>
      </c>
      <c r="J48" s="5"/>
      <c r="K48" s="1" t="s">
        <v>210</v>
      </c>
      <c r="L48" s="6">
        <v>2.0000000000000001E-4</v>
      </c>
    </row>
    <row r="49" spans="1:12" x14ac:dyDescent="0.3">
      <c r="A49" s="1">
        <v>42</v>
      </c>
      <c r="B49" s="1" t="s">
        <v>411</v>
      </c>
      <c r="C49" s="1" t="s">
        <v>412</v>
      </c>
      <c r="D49" s="1" t="s">
        <v>266</v>
      </c>
      <c r="E49" s="11">
        <v>143189</v>
      </c>
      <c r="F49" s="5">
        <v>1545.22</v>
      </c>
      <c r="G49" s="6">
        <v>4.3E-3</v>
      </c>
      <c r="J49" s="5"/>
      <c r="K49" s="1" t="s">
        <v>461</v>
      </c>
      <c r="L49" s="6">
        <v>1E-4</v>
      </c>
    </row>
    <row r="50" spans="1:12" x14ac:dyDescent="0.3">
      <c r="A50" s="1">
        <v>43</v>
      </c>
      <c r="B50" s="1" t="s">
        <v>816</v>
      </c>
      <c r="C50" s="1" t="s">
        <v>817</v>
      </c>
      <c r="D50" s="1" t="s">
        <v>228</v>
      </c>
      <c r="E50" s="11">
        <v>50281</v>
      </c>
      <c r="F50" s="5">
        <v>1505.06</v>
      </c>
      <c r="G50" s="6">
        <v>4.1999999999999997E-3</v>
      </c>
      <c r="J50" s="5"/>
      <c r="K50" s="1" t="s">
        <v>371</v>
      </c>
      <c r="L50" s="6">
        <v>-0.1527</v>
      </c>
    </row>
    <row r="51" spans="1:12" x14ac:dyDescent="0.3">
      <c r="A51" s="1">
        <v>44</v>
      </c>
      <c r="B51" s="1" t="s">
        <v>242</v>
      </c>
      <c r="C51" s="1" t="s">
        <v>243</v>
      </c>
      <c r="D51" s="1" t="s">
        <v>122</v>
      </c>
      <c r="E51" s="11">
        <v>109104</v>
      </c>
      <c r="F51" s="5">
        <v>1477.98</v>
      </c>
      <c r="G51" s="6">
        <v>4.1000000000000003E-3</v>
      </c>
      <c r="J51" s="5"/>
      <c r="K51" s="1" t="s">
        <v>23</v>
      </c>
      <c r="L51" s="6">
        <f>+G280+G275</f>
        <v>2.2999999999999601E-3</v>
      </c>
    </row>
    <row r="52" spans="1:12" x14ac:dyDescent="0.3">
      <c r="A52" s="1">
        <v>45</v>
      </c>
      <c r="B52" s="1" t="s">
        <v>550</v>
      </c>
      <c r="C52" s="1" t="s">
        <v>551</v>
      </c>
      <c r="D52" s="1" t="s">
        <v>122</v>
      </c>
      <c r="E52" s="11">
        <v>1172000</v>
      </c>
      <c r="F52" s="5">
        <v>1261.6600000000001</v>
      </c>
      <c r="G52" s="6">
        <v>3.5000000000000001E-3</v>
      </c>
      <c r="J52" s="5"/>
    </row>
    <row r="53" spans="1:12" x14ac:dyDescent="0.3">
      <c r="A53" s="1">
        <v>46</v>
      </c>
      <c r="B53" s="1" t="s">
        <v>351</v>
      </c>
      <c r="C53" s="1" t="s">
        <v>352</v>
      </c>
      <c r="D53" s="1" t="s">
        <v>236</v>
      </c>
      <c r="E53" s="11">
        <v>523125</v>
      </c>
      <c r="F53" s="5">
        <v>1052</v>
      </c>
      <c r="G53" s="6">
        <v>2.8999999999999998E-3</v>
      </c>
      <c r="J53" s="5"/>
    </row>
    <row r="54" spans="1:12" x14ac:dyDescent="0.3">
      <c r="A54" s="1">
        <v>47</v>
      </c>
      <c r="B54" s="1" t="s">
        <v>818</v>
      </c>
      <c r="C54" s="1" t="s">
        <v>819</v>
      </c>
      <c r="D54" s="1" t="s">
        <v>443</v>
      </c>
      <c r="E54" s="11">
        <v>320247</v>
      </c>
      <c r="F54" s="5">
        <v>989.08</v>
      </c>
      <c r="G54" s="6">
        <v>2.8E-3</v>
      </c>
      <c r="J54" s="5"/>
    </row>
    <row r="55" spans="1:12" x14ac:dyDescent="0.3">
      <c r="A55" s="1">
        <v>48</v>
      </c>
      <c r="B55" s="1" t="s">
        <v>75</v>
      </c>
      <c r="C55" s="1" t="s">
        <v>76</v>
      </c>
      <c r="D55" s="1" t="s">
        <v>77</v>
      </c>
      <c r="E55" s="11">
        <v>81046</v>
      </c>
      <c r="F55" s="5">
        <v>968.54</v>
      </c>
      <c r="G55" s="6">
        <v>2.7000000000000001E-3</v>
      </c>
      <c r="J55" s="5"/>
    </row>
    <row r="56" spans="1:12" x14ac:dyDescent="0.3">
      <c r="A56" s="1">
        <v>49</v>
      </c>
      <c r="B56" s="1" t="s">
        <v>355</v>
      </c>
      <c r="C56" s="1" t="s">
        <v>356</v>
      </c>
      <c r="D56" s="1" t="s">
        <v>357</v>
      </c>
      <c r="E56" s="11">
        <v>266000</v>
      </c>
      <c r="F56" s="5">
        <v>902.01</v>
      </c>
      <c r="G56" s="6">
        <v>2.5000000000000001E-3</v>
      </c>
      <c r="J56" s="5"/>
    </row>
    <row r="57" spans="1:12" x14ac:dyDescent="0.3">
      <c r="A57" s="1">
        <v>50</v>
      </c>
      <c r="B57" s="1" t="s">
        <v>281</v>
      </c>
      <c r="C57" s="1" t="s">
        <v>282</v>
      </c>
      <c r="D57" s="1" t="s">
        <v>283</v>
      </c>
      <c r="E57" s="11">
        <v>111600</v>
      </c>
      <c r="F57" s="5">
        <v>852.46</v>
      </c>
      <c r="G57" s="6">
        <v>2.3999999999999998E-3</v>
      </c>
      <c r="J57" s="5"/>
    </row>
    <row r="58" spans="1:12" x14ac:dyDescent="0.3">
      <c r="A58" s="1">
        <v>51</v>
      </c>
      <c r="B58" s="1" t="s">
        <v>570</v>
      </c>
      <c r="C58" s="1" t="s">
        <v>571</v>
      </c>
      <c r="D58" s="1" t="s">
        <v>85</v>
      </c>
      <c r="E58" s="11">
        <v>276000</v>
      </c>
      <c r="F58" s="5">
        <v>828.97</v>
      </c>
      <c r="G58" s="6">
        <v>2.3E-3</v>
      </c>
      <c r="J58" s="5"/>
    </row>
    <row r="59" spans="1:12" x14ac:dyDescent="0.3">
      <c r="A59" s="1">
        <v>52</v>
      </c>
      <c r="B59" s="1" t="s">
        <v>191</v>
      </c>
      <c r="C59" s="1" t="s">
        <v>192</v>
      </c>
      <c r="D59" s="1" t="s">
        <v>193</v>
      </c>
      <c r="E59" s="11">
        <v>33750</v>
      </c>
      <c r="F59" s="5">
        <v>816.92</v>
      </c>
      <c r="G59" s="6">
        <v>2.3E-3</v>
      </c>
      <c r="J59" s="5"/>
    </row>
    <row r="60" spans="1:12" x14ac:dyDescent="0.3">
      <c r="A60" s="1">
        <v>53</v>
      </c>
      <c r="B60" s="1" t="s">
        <v>457</v>
      </c>
      <c r="C60" s="1" t="s">
        <v>458</v>
      </c>
      <c r="D60" s="1" t="s">
        <v>304</v>
      </c>
      <c r="E60" s="11">
        <v>103750</v>
      </c>
      <c r="F60" s="5">
        <v>806.29</v>
      </c>
      <c r="G60" s="6">
        <v>2.3E-3</v>
      </c>
      <c r="J60" s="5"/>
    </row>
    <row r="61" spans="1:12" x14ac:dyDescent="0.3">
      <c r="A61" s="1">
        <v>54</v>
      </c>
      <c r="B61" s="1" t="s">
        <v>218</v>
      </c>
      <c r="C61" s="1" t="s">
        <v>219</v>
      </c>
      <c r="D61" s="1" t="s">
        <v>69</v>
      </c>
      <c r="E61" s="11">
        <v>75692</v>
      </c>
      <c r="F61" s="5">
        <v>805.44</v>
      </c>
      <c r="G61" s="6">
        <v>2.3E-3</v>
      </c>
      <c r="J61" s="5"/>
    </row>
    <row r="62" spans="1:12" x14ac:dyDescent="0.3">
      <c r="A62" s="1">
        <v>55</v>
      </c>
      <c r="B62" s="1" t="s">
        <v>317</v>
      </c>
      <c r="C62" s="1" t="s">
        <v>318</v>
      </c>
      <c r="D62" s="1" t="s">
        <v>122</v>
      </c>
      <c r="E62" s="11">
        <v>910000</v>
      </c>
      <c r="F62" s="5">
        <v>798.98</v>
      </c>
      <c r="G62" s="6">
        <v>2.2000000000000001E-3</v>
      </c>
      <c r="J62" s="5"/>
    </row>
    <row r="63" spans="1:12" x14ac:dyDescent="0.3">
      <c r="A63" s="1">
        <v>56</v>
      </c>
      <c r="B63" s="1" t="s">
        <v>40</v>
      </c>
      <c r="C63" s="1" t="s">
        <v>41</v>
      </c>
      <c r="D63" s="1" t="s">
        <v>31</v>
      </c>
      <c r="E63" s="11">
        <v>67950</v>
      </c>
      <c r="F63" s="5">
        <v>783.33</v>
      </c>
      <c r="G63" s="6">
        <v>2.2000000000000001E-3</v>
      </c>
      <c r="J63" s="5"/>
    </row>
    <row r="64" spans="1:12" x14ac:dyDescent="0.3">
      <c r="A64" s="1">
        <v>57</v>
      </c>
      <c r="B64" s="1" t="s">
        <v>584</v>
      </c>
      <c r="C64" s="1" t="s">
        <v>585</v>
      </c>
      <c r="D64" s="1" t="s">
        <v>31</v>
      </c>
      <c r="E64" s="11">
        <v>470000</v>
      </c>
      <c r="F64" s="5">
        <v>760.46</v>
      </c>
      <c r="G64" s="6">
        <v>2.0999999999999999E-3</v>
      </c>
      <c r="J64" s="5"/>
    </row>
    <row r="65" spans="1:10" x14ac:dyDescent="0.3">
      <c r="A65" s="1">
        <v>58</v>
      </c>
      <c r="B65" s="1" t="s">
        <v>616</v>
      </c>
      <c r="C65" s="1" t="s">
        <v>617</v>
      </c>
      <c r="D65" s="1" t="s">
        <v>618</v>
      </c>
      <c r="E65" s="11">
        <v>643500</v>
      </c>
      <c r="F65" s="5">
        <v>698.2</v>
      </c>
      <c r="G65" s="6">
        <v>2E-3</v>
      </c>
      <c r="J65" s="5"/>
    </row>
    <row r="66" spans="1:10" x14ac:dyDescent="0.3">
      <c r="A66" s="1">
        <v>59</v>
      </c>
      <c r="B66" s="1" t="s">
        <v>309</v>
      </c>
      <c r="C66" s="1" t="s">
        <v>310</v>
      </c>
      <c r="D66" s="1" t="s">
        <v>193</v>
      </c>
      <c r="E66" s="11">
        <v>270000</v>
      </c>
      <c r="F66" s="5">
        <v>678.38</v>
      </c>
      <c r="G66" s="6">
        <v>1.9E-3</v>
      </c>
      <c r="J66" s="5"/>
    </row>
    <row r="67" spans="1:10" x14ac:dyDescent="0.3">
      <c r="A67" s="1">
        <v>60</v>
      </c>
      <c r="B67" s="1" t="s">
        <v>470</v>
      </c>
      <c r="C67" s="1" t="s">
        <v>471</v>
      </c>
      <c r="D67" s="1" t="s">
        <v>266</v>
      </c>
      <c r="E67" s="11">
        <v>154500</v>
      </c>
      <c r="F67" s="5">
        <v>671.3</v>
      </c>
      <c r="G67" s="6">
        <v>1.9E-3</v>
      </c>
      <c r="J67" s="5"/>
    </row>
    <row r="68" spans="1:10" x14ac:dyDescent="0.3">
      <c r="A68" s="1">
        <v>61</v>
      </c>
      <c r="B68" s="1" t="s">
        <v>562</v>
      </c>
      <c r="C68" s="1" t="s">
        <v>563</v>
      </c>
      <c r="D68" s="1" t="s">
        <v>443</v>
      </c>
      <c r="E68" s="11">
        <v>787500</v>
      </c>
      <c r="F68" s="5">
        <v>617.4</v>
      </c>
      <c r="G68" s="6">
        <v>1.6999999999999999E-3</v>
      </c>
      <c r="J68" s="5"/>
    </row>
    <row r="69" spans="1:10" x14ac:dyDescent="0.3">
      <c r="A69" s="1">
        <v>62</v>
      </c>
      <c r="B69" s="1" t="s">
        <v>261</v>
      </c>
      <c r="C69" s="1" t="s">
        <v>262</v>
      </c>
      <c r="D69" s="1" t="s">
        <v>263</v>
      </c>
      <c r="E69" s="11">
        <v>29000</v>
      </c>
      <c r="F69" s="5">
        <v>558.24</v>
      </c>
      <c r="G69" s="6">
        <v>1.6000000000000001E-3</v>
      </c>
      <c r="J69" s="5"/>
    </row>
    <row r="70" spans="1:10" x14ac:dyDescent="0.3">
      <c r="A70" s="1">
        <v>63</v>
      </c>
      <c r="B70" s="1" t="s">
        <v>564</v>
      </c>
      <c r="C70" s="1" t="s">
        <v>565</v>
      </c>
      <c r="D70" s="1" t="s">
        <v>269</v>
      </c>
      <c r="E70" s="11">
        <v>1192500</v>
      </c>
      <c r="F70" s="5">
        <v>544.38</v>
      </c>
      <c r="G70" s="6">
        <v>1.5E-3</v>
      </c>
      <c r="J70" s="5"/>
    </row>
    <row r="71" spans="1:10" x14ac:dyDescent="0.3">
      <c r="A71" s="1">
        <v>64</v>
      </c>
      <c r="B71" s="1" t="s">
        <v>409</v>
      </c>
      <c r="C71" s="1" t="s">
        <v>410</v>
      </c>
      <c r="D71" s="1" t="s">
        <v>283</v>
      </c>
      <c r="E71" s="11">
        <v>105600</v>
      </c>
      <c r="F71" s="5">
        <v>524.20000000000005</v>
      </c>
      <c r="G71" s="6">
        <v>1.5E-3</v>
      </c>
      <c r="J71" s="5"/>
    </row>
    <row r="72" spans="1:10" x14ac:dyDescent="0.3">
      <c r="A72" s="1">
        <v>65</v>
      </c>
      <c r="B72" s="1" t="s">
        <v>572</v>
      </c>
      <c r="C72" s="1" t="s">
        <v>573</v>
      </c>
      <c r="D72" s="1" t="s">
        <v>122</v>
      </c>
      <c r="E72" s="11">
        <v>562212</v>
      </c>
      <c r="F72" s="5">
        <v>520.33000000000004</v>
      </c>
      <c r="G72" s="6">
        <v>1.5E-3</v>
      </c>
      <c r="J72" s="5"/>
    </row>
    <row r="73" spans="1:10" x14ac:dyDescent="0.3">
      <c r="A73" s="1">
        <v>66</v>
      </c>
      <c r="B73" s="1" t="s">
        <v>434</v>
      </c>
      <c r="C73" s="1" t="s">
        <v>435</v>
      </c>
      <c r="D73" s="1" t="s">
        <v>117</v>
      </c>
      <c r="E73" s="11">
        <v>55000</v>
      </c>
      <c r="F73" s="5">
        <v>499.12</v>
      </c>
      <c r="G73" s="6">
        <v>1.4E-3</v>
      </c>
      <c r="J73" s="5"/>
    </row>
    <row r="74" spans="1:10" x14ac:dyDescent="0.3">
      <c r="A74" s="1">
        <v>67</v>
      </c>
      <c r="B74" s="1" t="s">
        <v>88</v>
      </c>
      <c r="C74" s="1" t="s">
        <v>89</v>
      </c>
      <c r="D74" s="1" t="s">
        <v>77</v>
      </c>
      <c r="E74" s="11">
        <v>28626</v>
      </c>
      <c r="F74" s="5">
        <v>414.36</v>
      </c>
      <c r="G74" s="6">
        <v>1.1999999999999999E-3</v>
      </c>
      <c r="J74" s="5"/>
    </row>
    <row r="75" spans="1:10" x14ac:dyDescent="0.3">
      <c r="A75" s="1">
        <v>68</v>
      </c>
      <c r="B75" s="1" t="s">
        <v>622</v>
      </c>
      <c r="C75" s="1" t="s">
        <v>623</v>
      </c>
      <c r="D75" s="1" t="s">
        <v>85</v>
      </c>
      <c r="E75" s="11">
        <v>67000</v>
      </c>
      <c r="F75" s="5">
        <v>413.39</v>
      </c>
      <c r="G75" s="6">
        <v>1.1999999999999999E-3</v>
      </c>
      <c r="J75" s="5"/>
    </row>
    <row r="76" spans="1:10" x14ac:dyDescent="0.3">
      <c r="A76" s="1">
        <v>69</v>
      </c>
      <c r="B76" s="1" t="s">
        <v>441</v>
      </c>
      <c r="C76" s="1" t="s">
        <v>442</v>
      </c>
      <c r="D76" s="1" t="s">
        <v>443</v>
      </c>
      <c r="E76" s="11">
        <v>11825</v>
      </c>
      <c r="F76" s="5">
        <v>407.92</v>
      </c>
      <c r="G76" s="6">
        <v>1.1000000000000001E-3</v>
      </c>
      <c r="J76" s="5"/>
    </row>
    <row r="77" spans="1:10" x14ac:dyDescent="0.3">
      <c r="A77" s="1">
        <v>70</v>
      </c>
      <c r="B77" s="1" t="s">
        <v>560</v>
      </c>
      <c r="C77" s="1" t="s">
        <v>561</v>
      </c>
      <c r="D77" s="1" t="s">
        <v>92</v>
      </c>
      <c r="E77" s="11">
        <v>57200</v>
      </c>
      <c r="F77" s="5">
        <v>336.62</v>
      </c>
      <c r="G77" s="6">
        <v>8.9999999999999998E-4</v>
      </c>
      <c r="J77" s="5"/>
    </row>
    <row r="78" spans="1:10" x14ac:dyDescent="0.3">
      <c r="A78" s="1">
        <v>71</v>
      </c>
      <c r="B78" s="1" t="s">
        <v>548</v>
      </c>
      <c r="C78" s="1" t="s">
        <v>549</v>
      </c>
      <c r="D78" s="1" t="s">
        <v>122</v>
      </c>
      <c r="E78" s="11">
        <v>40150</v>
      </c>
      <c r="F78" s="5">
        <v>295.81</v>
      </c>
      <c r="G78" s="6">
        <v>8.0000000000000004E-4</v>
      </c>
      <c r="J78" s="5"/>
    </row>
    <row r="79" spans="1:10" x14ac:dyDescent="0.3">
      <c r="A79" s="1">
        <v>72</v>
      </c>
      <c r="B79" s="1" t="s">
        <v>552</v>
      </c>
      <c r="C79" s="1" t="s">
        <v>553</v>
      </c>
      <c r="D79" s="1" t="s">
        <v>339</v>
      </c>
      <c r="E79" s="11">
        <v>30100</v>
      </c>
      <c r="F79" s="5">
        <v>275.45</v>
      </c>
      <c r="G79" s="6">
        <v>8.0000000000000004E-4</v>
      </c>
      <c r="J79" s="5"/>
    </row>
    <row r="80" spans="1:10" x14ac:dyDescent="0.3">
      <c r="A80" s="1">
        <v>73</v>
      </c>
      <c r="B80" s="1" t="s">
        <v>612</v>
      </c>
      <c r="C80" s="1" t="s">
        <v>613</v>
      </c>
      <c r="D80" s="1" t="s">
        <v>357</v>
      </c>
      <c r="E80" s="11">
        <v>134400</v>
      </c>
      <c r="F80" s="5">
        <v>275.12</v>
      </c>
      <c r="G80" s="6">
        <v>8.0000000000000004E-4</v>
      </c>
      <c r="J80" s="5"/>
    </row>
    <row r="81" spans="1:10" x14ac:dyDescent="0.3">
      <c r="A81" s="1">
        <v>74</v>
      </c>
      <c r="B81" s="1" t="s">
        <v>100</v>
      </c>
      <c r="C81" s="1" t="s">
        <v>101</v>
      </c>
      <c r="D81" s="1" t="s">
        <v>69</v>
      </c>
      <c r="E81" s="11">
        <v>7400</v>
      </c>
      <c r="F81" s="5">
        <v>263.58</v>
      </c>
      <c r="G81" s="6">
        <v>6.9999999999999999E-4</v>
      </c>
      <c r="J81" s="5"/>
    </row>
    <row r="82" spans="1:10" x14ac:dyDescent="0.3">
      <c r="A82" s="1">
        <v>75</v>
      </c>
      <c r="B82" s="1" t="s">
        <v>250</v>
      </c>
      <c r="C82" s="1" t="s">
        <v>251</v>
      </c>
      <c r="D82" s="1" t="s">
        <v>228</v>
      </c>
      <c r="E82" s="11">
        <v>14725</v>
      </c>
      <c r="F82" s="5">
        <v>253.31</v>
      </c>
      <c r="G82" s="6">
        <v>6.9999999999999999E-4</v>
      </c>
      <c r="J82" s="5"/>
    </row>
    <row r="83" spans="1:10" x14ac:dyDescent="0.3">
      <c r="A83" s="1">
        <v>76</v>
      </c>
      <c r="B83" s="1" t="s">
        <v>590</v>
      </c>
      <c r="C83" s="1" t="s">
        <v>591</v>
      </c>
      <c r="D83" s="1" t="s">
        <v>92</v>
      </c>
      <c r="E83" s="11">
        <v>26000</v>
      </c>
      <c r="F83" s="5">
        <v>247.7</v>
      </c>
      <c r="G83" s="6">
        <v>6.9999999999999999E-4</v>
      </c>
      <c r="J83" s="5"/>
    </row>
    <row r="84" spans="1:10" x14ac:dyDescent="0.3">
      <c r="A84" s="1">
        <v>77</v>
      </c>
      <c r="B84" s="1" t="s">
        <v>270</v>
      </c>
      <c r="C84" s="1" t="s">
        <v>271</v>
      </c>
      <c r="D84" s="1" t="s">
        <v>266</v>
      </c>
      <c r="E84" s="11">
        <v>20250</v>
      </c>
      <c r="F84" s="5">
        <v>230.87</v>
      </c>
      <c r="G84" s="6">
        <v>5.9999999999999995E-4</v>
      </c>
      <c r="J84" s="5"/>
    </row>
    <row r="85" spans="1:10" x14ac:dyDescent="0.3">
      <c r="A85" s="1">
        <v>78</v>
      </c>
      <c r="B85" s="1" t="s">
        <v>478</v>
      </c>
      <c r="C85" s="1" t="s">
        <v>479</v>
      </c>
      <c r="D85" s="1" t="s">
        <v>66</v>
      </c>
      <c r="E85" s="11">
        <v>12000</v>
      </c>
      <c r="F85" s="5">
        <v>211.72</v>
      </c>
      <c r="G85" s="6">
        <v>5.9999999999999995E-4</v>
      </c>
      <c r="J85" s="5"/>
    </row>
    <row r="86" spans="1:10" x14ac:dyDescent="0.3">
      <c r="A86" s="1">
        <v>79</v>
      </c>
      <c r="B86" s="1" t="s">
        <v>284</v>
      </c>
      <c r="C86" s="1" t="s">
        <v>285</v>
      </c>
      <c r="D86" s="1" t="s">
        <v>217</v>
      </c>
      <c r="E86" s="11">
        <v>6300</v>
      </c>
      <c r="F86" s="5">
        <v>207.97</v>
      </c>
      <c r="G86" s="6">
        <v>5.9999999999999995E-4</v>
      </c>
      <c r="J86" s="5"/>
    </row>
    <row r="87" spans="1:10" x14ac:dyDescent="0.3">
      <c r="A87" s="1">
        <v>80</v>
      </c>
      <c r="B87" s="1" t="s">
        <v>50</v>
      </c>
      <c r="C87" s="1" t="s">
        <v>51</v>
      </c>
      <c r="D87" s="1" t="s">
        <v>31</v>
      </c>
      <c r="E87" s="11">
        <v>81000</v>
      </c>
      <c r="F87" s="5">
        <v>185.73</v>
      </c>
      <c r="G87" s="6">
        <v>5.0000000000000001E-4</v>
      </c>
      <c r="J87" s="5"/>
    </row>
    <row r="88" spans="1:10" x14ac:dyDescent="0.3">
      <c r="A88" s="1">
        <v>81</v>
      </c>
      <c r="B88" s="1" t="s">
        <v>61</v>
      </c>
      <c r="C88" s="1" t="s">
        <v>62</v>
      </c>
      <c r="D88" s="1" t="s">
        <v>63</v>
      </c>
      <c r="E88" s="11">
        <v>450</v>
      </c>
      <c r="F88" s="5">
        <v>181.44</v>
      </c>
      <c r="G88" s="6">
        <v>5.0000000000000001E-4</v>
      </c>
      <c r="J88" s="5"/>
    </row>
    <row r="89" spans="1:10" x14ac:dyDescent="0.3">
      <c r="A89" s="1">
        <v>82</v>
      </c>
      <c r="B89" s="1" t="s">
        <v>203</v>
      </c>
      <c r="C89" s="1" t="s">
        <v>204</v>
      </c>
      <c r="D89" s="1" t="s">
        <v>205</v>
      </c>
      <c r="E89" s="11">
        <v>7500</v>
      </c>
      <c r="F89" s="5">
        <v>177.33</v>
      </c>
      <c r="G89" s="6">
        <v>5.0000000000000001E-4</v>
      </c>
      <c r="J89" s="5"/>
    </row>
    <row r="90" spans="1:10" x14ac:dyDescent="0.3">
      <c r="A90" s="1">
        <v>83</v>
      </c>
      <c r="B90" s="1" t="s">
        <v>578</v>
      </c>
      <c r="C90" s="1" t="s">
        <v>579</v>
      </c>
      <c r="D90" s="1" t="s">
        <v>122</v>
      </c>
      <c r="E90" s="11">
        <v>126000</v>
      </c>
      <c r="F90" s="5">
        <v>163.41999999999999</v>
      </c>
      <c r="G90" s="6">
        <v>5.0000000000000001E-4</v>
      </c>
      <c r="J90" s="5"/>
    </row>
    <row r="91" spans="1:10" x14ac:dyDescent="0.3">
      <c r="A91" s="1">
        <v>84</v>
      </c>
      <c r="B91" s="1" t="s">
        <v>78</v>
      </c>
      <c r="C91" s="1" t="s">
        <v>79</v>
      </c>
      <c r="D91" s="1" t="s">
        <v>80</v>
      </c>
      <c r="E91" s="11">
        <v>66000</v>
      </c>
      <c r="F91" s="5">
        <v>156.35</v>
      </c>
      <c r="G91" s="6">
        <v>4.0000000000000002E-4</v>
      </c>
      <c r="J91" s="5"/>
    </row>
    <row r="92" spans="1:10" x14ac:dyDescent="0.3">
      <c r="A92" s="1">
        <v>85</v>
      </c>
      <c r="B92" s="1" t="s">
        <v>194</v>
      </c>
      <c r="C92" s="1" t="s">
        <v>195</v>
      </c>
      <c r="D92" s="1" t="s">
        <v>122</v>
      </c>
      <c r="E92" s="11">
        <v>5400</v>
      </c>
      <c r="F92" s="5">
        <v>149.88</v>
      </c>
      <c r="G92" s="6">
        <v>4.0000000000000002E-4</v>
      </c>
      <c r="J92" s="5"/>
    </row>
    <row r="93" spans="1:10" x14ac:dyDescent="0.3">
      <c r="A93" s="1">
        <v>86</v>
      </c>
      <c r="B93" s="1" t="s">
        <v>337</v>
      </c>
      <c r="C93" s="1" t="s">
        <v>338</v>
      </c>
      <c r="D93" s="1" t="s">
        <v>339</v>
      </c>
      <c r="E93" s="11">
        <v>10200</v>
      </c>
      <c r="F93" s="5">
        <v>134.16</v>
      </c>
      <c r="G93" s="6">
        <v>4.0000000000000002E-4</v>
      </c>
      <c r="J93" s="5"/>
    </row>
    <row r="94" spans="1:10" x14ac:dyDescent="0.3">
      <c r="A94" s="1">
        <v>87</v>
      </c>
      <c r="B94" s="1" t="s">
        <v>353</v>
      </c>
      <c r="C94" s="1" t="s">
        <v>354</v>
      </c>
      <c r="D94" s="1" t="s">
        <v>231</v>
      </c>
      <c r="E94" s="11">
        <v>152000</v>
      </c>
      <c r="F94" s="5">
        <v>125.86</v>
      </c>
      <c r="G94" s="6">
        <v>4.0000000000000002E-4</v>
      </c>
      <c r="J94" s="5"/>
    </row>
    <row r="95" spans="1:10" x14ac:dyDescent="0.3">
      <c r="A95" s="1">
        <v>88</v>
      </c>
      <c r="B95" s="1" t="s">
        <v>64</v>
      </c>
      <c r="C95" s="1" t="s">
        <v>65</v>
      </c>
      <c r="D95" s="1" t="s">
        <v>66</v>
      </c>
      <c r="E95" s="11">
        <v>75000</v>
      </c>
      <c r="F95" s="5">
        <v>117.41</v>
      </c>
      <c r="G95" s="6">
        <v>2.9999999999999997E-4</v>
      </c>
      <c r="J95" s="5"/>
    </row>
    <row r="96" spans="1:10" x14ac:dyDescent="0.3">
      <c r="A96" s="1">
        <v>89</v>
      </c>
      <c r="B96" s="1" t="s">
        <v>619</v>
      </c>
      <c r="C96" s="1" t="s">
        <v>620</v>
      </c>
      <c r="D96" s="1" t="s">
        <v>621</v>
      </c>
      <c r="E96" s="11">
        <v>80000</v>
      </c>
      <c r="F96" s="5">
        <v>116.76</v>
      </c>
      <c r="G96" s="6">
        <v>2.9999999999999997E-4</v>
      </c>
      <c r="J96" s="5"/>
    </row>
    <row r="97" spans="1:10" x14ac:dyDescent="0.3">
      <c r="A97" s="1">
        <v>90</v>
      </c>
      <c r="B97" s="1" t="s">
        <v>127</v>
      </c>
      <c r="C97" s="1" t="s">
        <v>128</v>
      </c>
      <c r="D97" s="1" t="s">
        <v>106</v>
      </c>
      <c r="E97" s="11">
        <v>45000</v>
      </c>
      <c r="F97" s="5">
        <v>114.7</v>
      </c>
      <c r="G97" s="6">
        <v>2.9999999999999997E-4</v>
      </c>
      <c r="J97" s="5"/>
    </row>
    <row r="98" spans="1:10" x14ac:dyDescent="0.3">
      <c r="A98" s="1">
        <v>91</v>
      </c>
      <c r="B98" s="1" t="s">
        <v>820</v>
      </c>
      <c r="C98" s="1" t="s">
        <v>821</v>
      </c>
      <c r="D98" s="1" t="s">
        <v>149</v>
      </c>
      <c r="E98" s="11">
        <v>24768</v>
      </c>
      <c r="F98" s="5">
        <v>113.95</v>
      </c>
      <c r="G98" s="6">
        <v>2.9999999999999997E-4</v>
      </c>
      <c r="J98" s="5"/>
    </row>
    <row r="99" spans="1:10" x14ac:dyDescent="0.3">
      <c r="A99" s="1">
        <v>92</v>
      </c>
      <c r="B99" s="1" t="s">
        <v>364</v>
      </c>
      <c r="C99" s="1" t="s">
        <v>365</v>
      </c>
      <c r="D99" s="1" t="s">
        <v>85</v>
      </c>
      <c r="E99" s="11">
        <v>48300</v>
      </c>
      <c r="F99" s="5">
        <v>112.32</v>
      </c>
      <c r="G99" s="6">
        <v>2.9999999999999997E-4</v>
      </c>
      <c r="J99" s="5"/>
    </row>
    <row r="100" spans="1:10" x14ac:dyDescent="0.3">
      <c r="A100" s="1">
        <v>93</v>
      </c>
      <c r="B100" s="1" t="s">
        <v>554</v>
      </c>
      <c r="C100" s="1" t="s">
        <v>555</v>
      </c>
      <c r="D100" s="1" t="s">
        <v>92</v>
      </c>
      <c r="E100" s="11">
        <v>19550</v>
      </c>
      <c r="F100" s="5">
        <v>109.92</v>
      </c>
      <c r="G100" s="6">
        <v>2.9999999999999997E-4</v>
      </c>
      <c r="J100" s="5"/>
    </row>
    <row r="101" spans="1:10" x14ac:dyDescent="0.3">
      <c r="A101" s="1">
        <v>94</v>
      </c>
      <c r="B101" s="1" t="s">
        <v>237</v>
      </c>
      <c r="C101" s="1" t="s">
        <v>238</v>
      </c>
      <c r="D101" s="1" t="s">
        <v>236</v>
      </c>
      <c r="E101" s="11">
        <v>45900</v>
      </c>
      <c r="F101" s="5">
        <v>108.9</v>
      </c>
      <c r="G101" s="6">
        <v>2.9999999999999997E-4</v>
      </c>
      <c r="J101" s="5"/>
    </row>
    <row r="102" spans="1:10" x14ac:dyDescent="0.3">
      <c r="A102" s="1">
        <v>95</v>
      </c>
      <c r="B102" s="1" t="s">
        <v>822</v>
      </c>
      <c r="C102" s="1" t="s">
        <v>823</v>
      </c>
      <c r="D102" s="1" t="s">
        <v>85</v>
      </c>
      <c r="E102" s="11">
        <v>29700</v>
      </c>
      <c r="F102" s="5">
        <v>91.36</v>
      </c>
      <c r="G102" s="6">
        <v>2.9999999999999997E-4</v>
      </c>
      <c r="J102" s="5"/>
    </row>
    <row r="103" spans="1:10" x14ac:dyDescent="0.3">
      <c r="A103" s="1">
        <v>96</v>
      </c>
      <c r="B103" s="1" t="s">
        <v>222</v>
      </c>
      <c r="C103" s="1" t="s">
        <v>223</v>
      </c>
      <c r="D103" s="1" t="s">
        <v>217</v>
      </c>
      <c r="E103" s="11">
        <v>7000</v>
      </c>
      <c r="F103" s="5">
        <v>85.88</v>
      </c>
      <c r="G103" s="6">
        <v>2.0000000000000001E-4</v>
      </c>
      <c r="J103" s="5"/>
    </row>
    <row r="104" spans="1:10" x14ac:dyDescent="0.3">
      <c r="A104" s="1">
        <v>97</v>
      </c>
      <c r="B104" s="1" t="s">
        <v>362</v>
      </c>
      <c r="C104" s="1" t="s">
        <v>363</v>
      </c>
      <c r="D104" s="1" t="s">
        <v>69</v>
      </c>
      <c r="E104" s="11">
        <v>30000</v>
      </c>
      <c r="F104" s="5">
        <v>81.89</v>
      </c>
      <c r="G104" s="6">
        <v>2.0000000000000001E-4</v>
      </c>
      <c r="J104" s="5"/>
    </row>
    <row r="105" spans="1:10" x14ac:dyDescent="0.3">
      <c r="A105" s="1">
        <v>98</v>
      </c>
      <c r="B105" s="1" t="s">
        <v>34</v>
      </c>
      <c r="C105" s="1" t="s">
        <v>35</v>
      </c>
      <c r="D105" s="1" t="s">
        <v>31</v>
      </c>
      <c r="E105" s="11">
        <v>4000</v>
      </c>
      <c r="F105" s="5">
        <v>77.52</v>
      </c>
      <c r="G105" s="6">
        <v>2.0000000000000001E-4</v>
      </c>
      <c r="J105" s="5"/>
    </row>
    <row r="106" spans="1:10" x14ac:dyDescent="0.3">
      <c r="A106" s="1">
        <v>99</v>
      </c>
      <c r="B106" s="1" t="s">
        <v>292</v>
      </c>
      <c r="C106" s="1" t="s">
        <v>293</v>
      </c>
      <c r="D106" s="1" t="s">
        <v>217</v>
      </c>
      <c r="E106" s="11">
        <v>3000</v>
      </c>
      <c r="F106" s="5">
        <v>76.760000000000005</v>
      </c>
      <c r="G106" s="6">
        <v>2.0000000000000001E-4</v>
      </c>
      <c r="J106" s="5"/>
    </row>
    <row r="107" spans="1:10" x14ac:dyDescent="0.3">
      <c r="A107" s="1">
        <v>100</v>
      </c>
      <c r="B107" s="1" t="s">
        <v>229</v>
      </c>
      <c r="C107" s="1" t="s">
        <v>230</v>
      </c>
      <c r="D107" s="1" t="s">
        <v>231</v>
      </c>
      <c r="E107" s="11">
        <v>66000</v>
      </c>
      <c r="F107" s="5">
        <v>71.25</v>
      </c>
      <c r="G107" s="6">
        <v>2.0000000000000001E-4</v>
      </c>
      <c r="J107" s="5"/>
    </row>
    <row r="108" spans="1:10" x14ac:dyDescent="0.3">
      <c r="A108" s="1">
        <v>101</v>
      </c>
      <c r="B108" s="1" t="s">
        <v>52</v>
      </c>
      <c r="C108" s="1" t="s">
        <v>53</v>
      </c>
      <c r="D108" s="1" t="s">
        <v>31</v>
      </c>
      <c r="E108" s="11">
        <v>128000</v>
      </c>
      <c r="F108" s="5">
        <v>66.88</v>
      </c>
      <c r="G108" s="6">
        <v>2.0000000000000001E-4</v>
      </c>
      <c r="J108" s="5"/>
    </row>
    <row r="109" spans="1:10" x14ac:dyDescent="0.3">
      <c r="A109" s="1">
        <v>102</v>
      </c>
      <c r="B109" s="1" t="s">
        <v>417</v>
      </c>
      <c r="C109" s="1" t="s">
        <v>418</v>
      </c>
      <c r="D109" s="1" t="s">
        <v>117</v>
      </c>
      <c r="E109" s="11">
        <v>12500</v>
      </c>
      <c r="F109" s="5">
        <v>66.61</v>
      </c>
      <c r="G109" s="6">
        <v>2.0000000000000001E-4</v>
      </c>
      <c r="J109" s="5"/>
    </row>
    <row r="110" spans="1:10" x14ac:dyDescent="0.3">
      <c r="A110" s="1">
        <v>103</v>
      </c>
      <c r="B110" s="1" t="s">
        <v>602</v>
      </c>
      <c r="C110" s="1" t="s">
        <v>603</v>
      </c>
      <c r="D110" s="1" t="s">
        <v>31</v>
      </c>
      <c r="E110" s="11">
        <v>45000</v>
      </c>
      <c r="F110" s="5">
        <v>63.74</v>
      </c>
      <c r="G110" s="6">
        <v>2.0000000000000001E-4</v>
      </c>
      <c r="J110" s="5"/>
    </row>
    <row r="111" spans="1:10" x14ac:dyDescent="0.3">
      <c r="A111" s="1">
        <v>104</v>
      </c>
      <c r="B111" s="1" t="s">
        <v>598</v>
      </c>
      <c r="C111" s="1" t="s">
        <v>599</v>
      </c>
      <c r="D111" s="1" t="s">
        <v>69</v>
      </c>
      <c r="E111" s="11">
        <v>13000</v>
      </c>
      <c r="F111" s="5">
        <v>57.97</v>
      </c>
      <c r="G111" s="6">
        <v>2.0000000000000001E-4</v>
      </c>
      <c r="J111" s="5"/>
    </row>
    <row r="112" spans="1:10" x14ac:dyDescent="0.3">
      <c r="A112" s="1">
        <v>105</v>
      </c>
      <c r="B112" s="1" t="s">
        <v>419</v>
      </c>
      <c r="C112" s="1" t="s">
        <v>420</v>
      </c>
      <c r="D112" s="1" t="s">
        <v>85</v>
      </c>
      <c r="E112" s="11">
        <v>3500</v>
      </c>
      <c r="F112" s="5">
        <v>57.83</v>
      </c>
      <c r="G112" s="6">
        <v>2.0000000000000001E-4</v>
      </c>
      <c r="J112" s="5"/>
    </row>
    <row r="113" spans="1:10" x14ac:dyDescent="0.3">
      <c r="A113" s="1">
        <v>106</v>
      </c>
      <c r="B113" s="1" t="s">
        <v>594</v>
      </c>
      <c r="C113" s="1" t="s">
        <v>595</v>
      </c>
      <c r="D113" s="1" t="s">
        <v>210</v>
      </c>
      <c r="E113" s="11">
        <v>3500</v>
      </c>
      <c r="F113" s="5">
        <v>44.43</v>
      </c>
      <c r="G113" s="6">
        <v>1E-4</v>
      </c>
      <c r="J113" s="5"/>
    </row>
    <row r="114" spans="1:10" x14ac:dyDescent="0.3">
      <c r="A114" s="1">
        <v>107</v>
      </c>
      <c r="B114" s="1" t="s">
        <v>329</v>
      </c>
      <c r="C114" s="1" t="s">
        <v>330</v>
      </c>
      <c r="D114" s="1" t="s">
        <v>228</v>
      </c>
      <c r="E114" s="11">
        <v>2500</v>
      </c>
      <c r="F114" s="5">
        <v>44.07</v>
      </c>
      <c r="G114" s="6">
        <v>1E-4</v>
      </c>
      <c r="J114" s="5"/>
    </row>
    <row r="115" spans="1:10" x14ac:dyDescent="0.3">
      <c r="A115" s="1">
        <v>108</v>
      </c>
      <c r="B115" s="1" t="s">
        <v>582</v>
      </c>
      <c r="C115" s="1" t="s">
        <v>583</v>
      </c>
      <c r="D115" s="1" t="s">
        <v>122</v>
      </c>
      <c r="E115" s="11">
        <v>6825</v>
      </c>
      <c r="F115" s="5">
        <v>42.09</v>
      </c>
      <c r="G115" s="6">
        <v>1E-4</v>
      </c>
      <c r="J115" s="5"/>
    </row>
    <row r="116" spans="1:10" x14ac:dyDescent="0.3">
      <c r="A116" s="1">
        <v>109</v>
      </c>
      <c r="B116" s="1" t="s">
        <v>459</v>
      </c>
      <c r="C116" s="1" t="s">
        <v>460</v>
      </c>
      <c r="D116" s="1" t="s">
        <v>461</v>
      </c>
      <c r="E116" s="11">
        <v>1800</v>
      </c>
      <c r="F116" s="5">
        <v>36.380000000000003</v>
      </c>
      <c r="G116" s="6">
        <v>1E-4</v>
      </c>
      <c r="J116" s="5"/>
    </row>
    <row r="117" spans="1:10" x14ac:dyDescent="0.3">
      <c r="A117" s="1">
        <v>110</v>
      </c>
      <c r="B117" s="1" t="s">
        <v>824</v>
      </c>
      <c r="C117" s="1" t="s">
        <v>825</v>
      </c>
      <c r="D117" s="1" t="s">
        <v>149</v>
      </c>
      <c r="E117" s="11">
        <v>2800</v>
      </c>
      <c r="F117" s="5">
        <v>35.04</v>
      </c>
      <c r="G117" s="6">
        <v>1E-4</v>
      </c>
      <c r="J117" s="5"/>
    </row>
    <row r="118" spans="1:10" x14ac:dyDescent="0.3">
      <c r="A118" s="1">
        <v>111</v>
      </c>
      <c r="B118" s="1" t="s">
        <v>521</v>
      </c>
      <c r="C118" s="1" t="s">
        <v>522</v>
      </c>
      <c r="D118" s="1" t="s">
        <v>149</v>
      </c>
      <c r="E118" s="11">
        <v>5000</v>
      </c>
      <c r="F118" s="5">
        <v>33.85</v>
      </c>
      <c r="G118" s="6">
        <v>1E-4</v>
      </c>
      <c r="J118" s="5"/>
    </row>
    <row r="119" spans="1:10" x14ac:dyDescent="0.3">
      <c r="A119" s="1">
        <v>112</v>
      </c>
      <c r="B119" s="1" t="s">
        <v>600</v>
      </c>
      <c r="C119" s="1" t="s">
        <v>601</v>
      </c>
      <c r="D119" s="1" t="s">
        <v>228</v>
      </c>
      <c r="E119" s="11">
        <v>17400</v>
      </c>
      <c r="F119" s="5">
        <v>32.29</v>
      </c>
      <c r="G119" s="6">
        <v>1E-4</v>
      </c>
      <c r="J119" s="5"/>
    </row>
    <row r="120" spans="1:10" x14ac:dyDescent="0.3">
      <c r="A120" s="1">
        <v>113</v>
      </c>
      <c r="B120" s="1" t="s">
        <v>826</v>
      </c>
      <c r="C120" s="1" t="s">
        <v>827</v>
      </c>
      <c r="D120" s="1" t="s">
        <v>80</v>
      </c>
      <c r="E120" s="11">
        <v>2400</v>
      </c>
      <c r="F120" s="5">
        <v>24.21</v>
      </c>
      <c r="G120" s="6">
        <v>1E-4</v>
      </c>
      <c r="J120" s="5"/>
    </row>
    <row r="121" spans="1:10" x14ac:dyDescent="0.3">
      <c r="A121" s="1">
        <v>114</v>
      </c>
      <c r="B121" s="1" t="s">
        <v>828</v>
      </c>
      <c r="C121" s="1" t="s">
        <v>829</v>
      </c>
      <c r="D121" s="1" t="s">
        <v>304</v>
      </c>
      <c r="E121" s="11">
        <v>1600</v>
      </c>
      <c r="F121" s="5">
        <v>23.67</v>
      </c>
      <c r="G121" s="6">
        <v>1E-4</v>
      </c>
      <c r="J121" s="5"/>
    </row>
    <row r="122" spans="1:10" x14ac:dyDescent="0.3">
      <c r="A122" s="1">
        <v>115</v>
      </c>
      <c r="B122" s="1" t="s">
        <v>482</v>
      </c>
      <c r="C122" s="1" t="s">
        <v>483</v>
      </c>
      <c r="D122" s="1" t="s">
        <v>210</v>
      </c>
      <c r="E122" s="11">
        <v>14000</v>
      </c>
      <c r="F122" s="5">
        <v>21.7</v>
      </c>
      <c r="G122" s="6">
        <v>1E-4</v>
      </c>
      <c r="J122" s="5"/>
    </row>
    <row r="123" spans="1:10" x14ac:dyDescent="0.3">
      <c r="A123" s="1">
        <v>116</v>
      </c>
      <c r="B123" s="1" t="s">
        <v>556</v>
      </c>
      <c r="C123" s="1" t="s">
        <v>557</v>
      </c>
      <c r="D123" s="1" t="s">
        <v>266</v>
      </c>
      <c r="E123" s="11">
        <v>2600</v>
      </c>
      <c r="F123" s="5">
        <v>16.63</v>
      </c>
      <c r="G123" s="6" t="s">
        <v>423</v>
      </c>
      <c r="J123" s="5"/>
    </row>
    <row r="124" spans="1:10" x14ac:dyDescent="0.3">
      <c r="A124" s="1">
        <v>117</v>
      </c>
      <c r="B124" s="1" t="s">
        <v>234</v>
      </c>
      <c r="C124" s="1" t="s">
        <v>235</v>
      </c>
      <c r="D124" s="1" t="s">
        <v>236</v>
      </c>
      <c r="E124" s="11">
        <v>5700</v>
      </c>
      <c r="F124" s="5">
        <v>9.8000000000000007</v>
      </c>
      <c r="G124" s="6" t="s">
        <v>423</v>
      </c>
      <c r="J124" s="5"/>
    </row>
    <row r="125" spans="1:10" x14ac:dyDescent="0.3">
      <c r="A125" s="1">
        <v>118</v>
      </c>
      <c r="B125" s="1" t="s">
        <v>462</v>
      </c>
      <c r="C125" s="1" t="s">
        <v>463</v>
      </c>
      <c r="D125" s="1" t="s">
        <v>31</v>
      </c>
      <c r="E125" s="11">
        <v>2700</v>
      </c>
      <c r="F125" s="5">
        <v>8.57</v>
      </c>
      <c r="G125" s="6" t="s">
        <v>423</v>
      </c>
      <c r="J125" s="5"/>
    </row>
    <row r="126" spans="1:10" x14ac:dyDescent="0.3">
      <c r="A126" s="1">
        <v>119</v>
      </c>
      <c r="B126" s="1" t="s">
        <v>604</v>
      </c>
      <c r="C126" s="1" t="s">
        <v>605</v>
      </c>
      <c r="D126" s="1" t="s">
        <v>122</v>
      </c>
      <c r="E126" s="11">
        <v>2000</v>
      </c>
      <c r="F126" s="5">
        <v>6.88</v>
      </c>
      <c r="G126" s="6" t="s">
        <v>423</v>
      </c>
      <c r="J126" s="5"/>
    </row>
    <row r="127" spans="1:10" x14ac:dyDescent="0.3">
      <c r="A127" s="1">
        <v>120</v>
      </c>
      <c r="B127" s="1" t="s">
        <v>614</v>
      </c>
      <c r="C127" s="1" t="s">
        <v>615</v>
      </c>
      <c r="D127" s="1" t="s">
        <v>283</v>
      </c>
      <c r="E127" s="11">
        <v>1600</v>
      </c>
      <c r="F127" s="5">
        <v>6.65</v>
      </c>
      <c r="G127" s="6" t="s">
        <v>423</v>
      </c>
      <c r="J127" s="5"/>
    </row>
    <row r="128" spans="1:10" x14ac:dyDescent="0.3">
      <c r="A128" s="8"/>
      <c r="B128" s="8" t="s">
        <v>14</v>
      </c>
      <c r="C128" s="8"/>
      <c r="D128" s="8"/>
      <c r="E128" s="8"/>
      <c r="F128" s="9">
        <v>236408.14</v>
      </c>
      <c r="G128" s="10">
        <v>0.66239999999999999</v>
      </c>
    </row>
    <row r="130" spans="1:10" x14ac:dyDescent="0.3">
      <c r="B130" s="3" t="s">
        <v>369</v>
      </c>
    </row>
    <row r="131" spans="1:10" x14ac:dyDescent="0.3">
      <c r="A131" s="1">
        <v>121</v>
      </c>
      <c r="B131" s="1" t="s">
        <v>643</v>
      </c>
      <c r="D131" s="1" t="s">
        <v>371</v>
      </c>
      <c r="E131" s="11">
        <v>-200</v>
      </c>
      <c r="F131" s="5">
        <v>-5.83</v>
      </c>
      <c r="G131" s="6" t="s">
        <v>423</v>
      </c>
      <c r="H131" s="7">
        <v>45071</v>
      </c>
      <c r="J131" s="5"/>
    </row>
    <row r="132" spans="1:10" x14ac:dyDescent="0.3">
      <c r="A132" s="1">
        <v>122</v>
      </c>
      <c r="B132" s="1" t="s">
        <v>649</v>
      </c>
      <c r="D132" s="1" t="s">
        <v>371</v>
      </c>
      <c r="E132" s="11">
        <v>-125</v>
      </c>
      <c r="F132" s="5">
        <v>-6.18</v>
      </c>
      <c r="G132" s="6" t="s">
        <v>423</v>
      </c>
      <c r="H132" s="7">
        <v>45071</v>
      </c>
      <c r="J132" s="5"/>
    </row>
    <row r="133" spans="1:10" x14ac:dyDescent="0.3">
      <c r="A133" s="1">
        <v>123</v>
      </c>
      <c r="B133" s="1" t="s">
        <v>638</v>
      </c>
      <c r="D133" s="1" t="s">
        <v>371</v>
      </c>
      <c r="E133" s="11">
        <v>-1600</v>
      </c>
      <c r="F133" s="5">
        <v>-6.69</v>
      </c>
      <c r="G133" s="6" t="s">
        <v>423</v>
      </c>
      <c r="H133" s="7">
        <v>45071</v>
      </c>
      <c r="J133" s="5"/>
    </row>
    <row r="134" spans="1:10" x14ac:dyDescent="0.3">
      <c r="A134" s="1">
        <v>124</v>
      </c>
      <c r="B134" s="1" t="s">
        <v>650</v>
      </c>
      <c r="D134" s="1" t="s">
        <v>371</v>
      </c>
      <c r="E134" s="11">
        <v>-2000</v>
      </c>
      <c r="F134" s="5">
        <v>-6.93</v>
      </c>
      <c r="G134" s="6" t="s">
        <v>423</v>
      </c>
      <c r="H134" s="7">
        <v>45071</v>
      </c>
      <c r="J134" s="5"/>
    </row>
    <row r="135" spans="1:10" x14ac:dyDescent="0.3">
      <c r="A135" s="1">
        <v>125</v>
      </c>
      <c r="B135" s="1" t="s">
        <v>672</v>
      </c>
      <c r="D135" s="1" t="s">
        <v>371</v>
      </c>
      <c r="E135" s="11">
        <v>-2700</v>
      </c>
      <c r="F135" s="5">
        <v>-8.6199999999999992</v>
      </c>
      <c r="G135" s="6" t="s">
        <v>423</v>
      </c>
      <c r="H135" s="7">
        <v>45071</v>
      </c>
      <c r="J135" s="5"/>
    </row>
    <row r="136" spans="1:10" x14ac:dyDescent="0.3">
      <c r="A136" s="1">
        <v>126</v>
      </c>
      <c r="B136" s="1" t="s">
        <v>752</v>
      </c>
      <c r="D136" s="1" t="s">
        <v>371</v>
      </c>
      <c r="E136" s="11">
        <v>-5700</v>
      </c>
      <c r="F136" s="5">
        <v>-9.84</v>
      </c>
      <c r="G136" s="6" t="s">
        <v>423</v>
      </c>
      <c r="H136" s="7">
        <v>45071</v>
      </c>
      <c r="J136" s="5"/>
    </row>
    <row r="137" spans="1:10" x14ac:dyDescent="0.3">
      <c r="A137" s="1">
        <v>127</v>
      </c>
      <c r="B137" s="1" t="s">
        <v>387</v>
      </c>
      <c r="D137" s="1" t="s">
        <v>371</v>
      </c>
      <c r="E137" s="11">
        <v>-800</v>
      </c>
      <c r="F137" s="5">
        <v>-10.07</v>
      </c>
      <c r="G137" s="6" t="s">
        <v>423</v>
      </c>
      <c r="H137" s="7">
        <v>45071</v>
      </c>
      <c r="J137" s="5"/>
    </row>
    <row r="138" spans="1:10" x14ac:dyDescent="0.3">
      <c r="A138" s="1">
        <v>128</v>
      </c>
      <c r="B138" s="1" t="s">
        <v>705</v>
      </c>
      <c r="D138" s="1" t="s">
        <v>371</v>
      </c>
      <c r="E138" s="11">
        <v>-2600</v>
      </c>
      <c r="F138" s="5">
        <v>-16.68</v>
      </c>
      <c r="G138" s="6" t="s">
        <v>423</v>
      </c>
      <c r="H138" s="7">
        <v>45071</v>
      </c>
      <c r="J138" s="5"/>
    </row>
    <row r="139" spans="1:10" x14ac:dyDescent="0.3">
      <c r="A139" s="1">
        <v>129</v>
      </c>
      <c r="B139" s="1" t="s">
        <v>830</v>
      </c>
      <c r="D139" s="1" t="s">
        <v>371</v>
      </c>
      <c r="E139" s="11">
        <v>-14000</v>
      </c>
      <c r="F139" s="5">
        <v>-21.67</v>
      </c>
      <c r="G139" s="6">
        <v>-1E-4</v>
      </c>
      <c r="H139" s="7">
        <v>45071</v>
      </c>
      <c r="J139" s="5"/>
    </row>
    <row r="140" spans="1:10" x14ac:dyDescent="0.3">
      <c r="A140" s="1">
        <v>130</v>
      </c>
      <c r="B140" s="1" t="s">
        <v>831</v>
      </c>
      <c r="D140" s="1" t="s">
        <v>371</v>
      </c>
      <c r="E140" s="11">
        <v>-1600</v>
      </c>
      <c r="F140" s="5">
        <v>-23.72</v>
      </c>
      <c r="G140" s="6">
        <v>-1E-4</v>
      </c>
      <c r="H140" s="7">
        <v>45071</v>
      </c>
      <c r="J140" s="5"/>
    </row>
    <row r="141" spans="1:10" x14ac:dyDescent="0.3">
      <c r="A141" s="1">
        <v>131</v>
      </c>
      <c r="B141" s="1" t="s">
        <v>832</v>
      </c>
      <c r="D141" s="1" t="s">
        <v>371</v>
      </c>
      <c r="E141" s="11">
        <v>-2400</v>
      </c>
      <c r="F141" s="5">
        <v>-24.36</v>
      </c>
      <c r="G141" s="6">
        <v>-1E-4</v>
      </c>
      <c r="H141" s="7">
        <v>45071</v>
      </c>
      <c r="J141" s="5"/>
    </row>
    <row r="142" spans="1:10" x14ac:dyDescent="0.3">
      <c r="A142" s="1">
        <v>132</v>
      </c>
      <c r="B142" s="1" t="s">
        <v>374</v>
      </c>
      <c r="D142" s="1" t="s">
        <v>371</v>
      </c>
      <c r="E142" s="11">
        <v>-6250</v>
      </c>
      <c r="F142" s="5">
        <v>-29.42</v>
      </c>
      <c r="G142" s="6">
        <v>-1E-4</v>
      </c>
      <c r="H142" s="7">
        <v>45071</v>
      </c>
      <c r="J142" s="5"/>
    </row>
    <row r="143" spans="1:10" x14ac:dyDescent="0.3">
      <c r="A143" s="1">
        <v>133</v>
      </c>
      <c r="B143" s="1" t="s">
        <v>653</v>
      </c>
      <c r="D143" s="1" t="s">
        <v>371</v>
      </c>
      <c r="E143" s="11">
        <v>-17400</v>
      </c>
      <c r="F143" s="5">
        <v>-32.53</v>
      </c>
      <c r="G143" s="6">
        <v>-1E-4</v>
      </c>
      <c r="H143" s="7">
        <v>45071</v>
      </c>
      <c r="J143" s="5"/>
    </row>
    <row r="144" spans="1:10" x14ac:dyDescent="0.3">
      <c r="A144" s="1">
        <v>134</v>
      </c>
      <c r="B144" s="1" t="s">
        <v>833</v>
      </c>
      <c r="D144" s="1" t="s">
        <v>371</v>
      </c>
      <c r="E144" s="11">
        <v>-5000</v>
      </c>
      <c r="F144" s="5">
        <v>-34.07</v>
      </c>
      <c r="G144" s="6">
        <v>-1E-4</v>
      </c>
      <c r="H144" s="7">
        <v>45071</v>
      </c>
      <c r="J144" s="5"/>
    </row>
    <row r="145" spans="1:10" x14ac:dyDescent="0.3">
      <c r="A145" s="1">
        <v>135</v>
      </c>
      <c r="B145" s="1" t="s">
        <v>834</v>
      </c>
      <c r="D145" s="1" t="s">
        <v>371</v>
      </c>
      <c r="E145" s="11">
        <v>-2800</v>
      </c>
      <c r="F145" s="5">
        <v>-35.33</v>
      </c>
      <c r="G145" s="6">
        <v>-1E-4</v>
      </c>
      <c r="H145" s="7">
        <v>45071</v>
      </c>
      <c r="J145" s="5"/>
    </row>
    <row r="146" spans="1:10" x14ac:dyDescent="0.3">
      <c r="A146" s="1">
        <v>136</v>
      </c>
      <c r="B146" s="1" t="s">
        <v>657</v>
      </c>
      <c r="D146" s="1" t="s">
        <v>371</v>
      </c>
      <c r="E146" s="11">
        <v>-1800</v>
      </c>
      <c r="F146" s="5">
        <v>-36.630000000000003</v>
      </c>
      <c r="G146" s="6">
        <v>-1E-4</v>
      </c>
      <c r="H146" s="7">
        <v>45071</v>
      </c>
      <c r="J146" s="5"/>
    </row>
    <row r="147" spans="1:10" x14ac:dyDescent="0.3">
      <c r="A147" s="1">
        <v>137</v>
      </c>
      <c r="B147" s="1" t="s">
        <v>669</v>
      </c>
      <c r="D147" s="1" t="s">
        <v>371</v>
      </c>
      <c r="E147" s="11">
        <v>-6825</v>
      </c>
      <c r="F147" s="5">
        <v>-42.41</v>
      </c>
      <c r="G147" s="6">
        <v>-1E-4</v>
      </c>
      <c r="H147" s="7">
        <v>45071</v>
      </c>
      <c r="J147" s="5"/>
    </row>
    <row r="148" spans="1:10" x14ac:dyDescent="0.3">
      <c r="A148" s="1">
        <v>138</v>
      </c>
      <c r="B148" s="1" t="s">
        <v>379</v>
      </c>
      <c r="D148" s="1" t="s">
        <v>371</v>
      </c>
      <c r="E148" s="11">
        <v>-2500</v>
      </c>
      <c r="F148" s="5">
        <v>-44.28</v>
      </c>
      <c r="G148" s="6">
        <v>-1E-4</v>
      </c>
      <c r="H148" s="7">
        <v>45071</v>
      </c>
      <c r="J148" s="5"/>
    </row>
    <row r="149" spans="1:10" x14ac:dyDescent="0.3">
      <c r="A149" s="1">
        <v>139</v>
      </c>
      <c r="B149" s="1" t="s">
        <v>656</v>
      </c>
      <c r="D149" s="1" t="s">
        <v>371</v>
      </c>
      <c r="E149" s="11">
        <v>-3500</v>
      </c>
      <c r="F149" s="5">
        <v>-44.74</v>
      </c>
      <c r="G149" s="6">
        <v>-1E-4</v>
      </c>
      <c r="H149" s="7">
        <v>45071</v>
      </c>
      <c r="J149" s="5"/>
    </row>
    <row r="150" spans="1:10" x14ac:dyDescent="0.3">
      <c r="A150" s="1">
        <v>140</v>
      </c>
      <c r="B150" s="1" t="s">
        <v>666</v>
      </c>
      <c r="D150" s="1" t="s">
        <v>371</v>
      </c>
      <c r="E150" s="11">
        <v>-1500</v>
      </c>
      <c r="F150" s="5">
        <v>-50.98</v>
      </c>
      <c r="G150" s="6">
        <v>-1E-4</v>
      </c>
      <c r="H150" s="7">
        <v>45071</v>
      </c>
      <c r="J150" s="5"/>
    </row>
    <row r="151" spans="1:10" x14ac:dyDescent="0.3">
      <c r="A151" s="1">
        <v>141</v>
      </c>
      <c r="B151" s="1" t="s">
        <v>637</v>
      </c>
      <c r="D151" s="1" t="s">
        <v>371</v>
      </c>
      <c r="E151" s="11">
        <v>-3500</v>
      </c>
      <c r="F151" s="5">
        <v>-58.02</v>
      </c>
      <c r="G151" s="6">
        <v>-2.0000000000000001E-4</v>
      </c>
      <c r="H151" s="7">
        <v>45071</v>
      </c>
      <c r="J151" s="5"/>
    </row>
    <row r="152" spans="1:10" x14ac:dyDescent="0.3">
      <c r="A152" s="1">
        <v>142</v>
      </c>
      <c r="B152" s="1" t="s">
        <v>654</v>
      </c>
      <c r="D152" s="1" t="s">
        <v>371</v>
      </c>
      <c r="E152" s="11">
        <v>-13000</v>
      </c>
      <c r="F152" s="5">
        <v>-58.17</v>
      </c>
      <c r="G152" s="6">
        <v>-2.0000000000000001E-4</v>
      </c>
      <c r="H152" s="7">
        <v>45071</v>
      </c>
      <c r="J152" s="5"/>
    </row>
    <row r="153" spans="1:10" x14ac:dyDescent="0.3">
      <c r="A153" s="1">
        <v>143</v>
      </c>
      <c r="B153" s="1" t="s">
        <v>652</v>
      </c>
      <c r="D153" s="1" t="s">
        <v>371</v>
      </c>
      <c r="E153" s="11">
        <v>-45000</v>
      </c>
      <c r="F153" s="5">
        <v>-63.99</v>
      </c>
      <c r="G153" s="6">
        <v>-2.0000000000000001E-4</v>
      </c>
      <c r="H153" s="7">
        <v>45071</v>
      </c>
      <c r="J153" s="5"/>
    </row>
    <row r="154" spans="1:10" x14ac:dyDescent="0.3">
      <c r="A154" s="1">
        <v>144</v>
      </c>
      <c r="B154" s="1" t="s">
        <v>658</v>
      </c>
      <c r="D154" s="1" t="s">
        <v>371</v>
      </c>
      <c r="E154" s="11">
        <v>-12500</v>
      </c>
      <c r="F154" s="5">
        <v>-66.86</v>
      </c>
      <c r="G154" s="6">
        <v>-2.0000000000000001E-4</v>
      </c>
      <c r="H154" s="7">
        <v>45071</v>
      </c>
      <c r="J154" s="5"/>
    </row>
    <row r="155" spans="1:10" x14ac:dyDescent="0.3">
      <c r="A155" s="1">
        <v>145</v>
      </c>
      <c r="B155" s="1" t="s">
        <v>388</v>
      </c>
      <c r="D155" s="1" t="s">
        <v>371</v>
      </c>
      <c r="E155" s="11">
        <v>-128000</v>
      </c>
      <c r="F155" s="5">
        <v>-67.260000000000005</v>
      </c>
      <c r="G155" s="6">
        <v>-2.0000000000000001E-4</v>
      </c>
      <c r="H155" s="7">
        <v>45071</v>
      </c>
      <c r="J155" s="5"/>
    </row>
    <row r="156" spans="1:10" x14ac:dyDescent="0.3">
      <c r="A156" s="1">
        <v>146</v>
      </c>
      <c r="B156" s="1" t="s">
        <v>711</v>
      </c>
      <c r="D156" s="1" t="s">
        <v>371</v>
      </c>
      <c r="E156" s="11">
        <v>-66000</v>
      </c>
      <c r="F156" s="5">
        <v>-71.739999999999995</v>
      </c>
      <c r="G156" s="6">
        <v>-2.0000000000000001E-4</v>
      </c>
      <c r="H156" s="7">
        <v>45071</v>
      </c>
      <c r="J156" s="5"/>
    </row>
    <row r="157" spans="1:10" x14ac:dyDescent="0.3">
      <c r="A157" s="1">
        <v>147</v>
      </c>
      <c r="B157" s="1" t="s">
        <v>668</v>
      </c>
      <c r="D157" s="1" t="s">
        <v>371</v>
      </c>
      <c r="E157" s="11">
        <v>-3000</v>
      </c>
      <c r="F157" s="5">
        <v>-77.05</v>
      </c>
      <c r="G157" s="6">
        <v>-2.0000000000000001E-4</v>
      </c>
      <c r="H157" s="7">
        <v>45071</v>
      </c>
      <c r="J157" s="5"/>
    </row>
    <row r="158" spans="1:10" x14ac:dyDescent="0.3">
      <c r="A158" s="1">
        <v>148</v>
      </c>
      <c r="B158" s="1" t="s">
        <v>391</v>
      </c>
      <c r="D158" s="1" t="s">
        <v>371</v>
      </c>
      <c r="E158" s="11">
        <v>-4000</v>
      </c>
      <c r="F158" s="5">
        <v>-77.84</v>
      </c>
      <c r="G158" s="6">
        <v>-2.0000000000000001E-4</v>
      </c>
      <c r="H158" s="7">
        <v>45071</v>
      </c>
      <c r="J158" s="5"/>
    </row>
    <row r="159" spans="1:10" x14ac:dyDescent="0.3">
      <c r="A159" s="1">
        <v>149</v>
      </c>
      <c r="B159" s="1" t="s">
        <v>377</v>
      </c>
      <c r="D159" s="1" t="s">
        <v>371</v>
      </c>
      <c r="E159" s="11">
        <v>-30000</v>
      </c>
      <c r="F159" s="5">
        <v>-82.46</v>
      </c>
      <c r="G159" s="6">
        <v>-2.0000000000000001E-4</v>
      </c>
      <c r="H159" s="7">
        <v>45071</v>
      </c>
      <c r="J159" s="5"/>
    </row>
    <row r="160" spans="1:10" x14ac:dyDescent="0.3">
      <c r="A160" s="1">
        <v>150</v>
      </c>
      <c r="B160" s="1" t="s">
        <v>835</v>
      </c>
      <c r="D160" s="1" t="s">
        <v>371</v>
      </c>
      <c r="E160" s="11">
        <v>-7000</v>
      </c>
      <c r="F160" s="5">
        <v>-86.2</v>
      </c>
      <c r="G160" s="6">
        <v>-2.0000000000000001E-4</v>
      </c>
      <c r="H160" s="7">
        <v>45071</v>
      </c>
      <c r="J160" s="5"/>
    </row>
    <row r="161" spans="1:10" x14ac:dyDescent="0.3">
      <c r="A161" s="1">
        <v>151</v>
      </c>
      <c r="B161" s="1" t="s">
        <v>836</v>
      </c>
      <c r="D161" s="1" t="s">
        <v>371</v>
      </c>
      <c r="E161" s="11">
        <v>-29700</v>
      </c>
      <c r="F161" s="5">
        <v>-91.58</v>
      </c>
      <c r="G161" s="6">
        <v>-2.9999999999999997E-4</v>
      </c>
      <c r="H161" s="7">
        <v>45071</v>
      </c>
      <c r="J161" s="5"/>
    </row>
    <row r="162" spans="1:10" x14ac:dyDescent="0.3">
      <c r="A162" s="1">
        <v>152</v>
      </c>
      <c r="B162" s="1" t="s">
        <v>837</v>
      </c>
      <c r="D162" s="1" t="s">
        <v>371</v>
      </c>
      <c r="E162" s="11">
        <v>-9800</v>
      </c>
      <c r="F162" s="5">
        <v>-104.63</v>
      </c>
      <c r="G162" s="6">
        <v>-2.9999999999999997E-4</v>
      </c>
      <c r="H162" s="7">
        <v>45071</v>
      </c>
      <c r="J162" s="5"/>
    </row>
    <row r="163" spans="1:10" x14ac:dyDescent="0.3">
      <c r="A163" s="1">
        <v>153</v>
      </c>
      <c r="B163" s="1" t="s">
        <v>670</v>
      </c>
      <c r="D163" s="1" t="s">
        <v>371</v>
      </c>
      <c r="E163" s="11">
        <v>-45900</v>
      </c>
      <c r="F163" s="5">
        <v>-109.29</v>
      </c>
      <c r="G163" s="6">
        <v>-2.9999999999999997E-4</v>
      </c>
      <c r="H163" s="7">
        <v>45071</v>
      </c>
      <c r="J163" s="5"/>
    </row>
    <row r="164" spans="1:10" x14ac:dyDescent="0.3">
      <c r="A164" s="1">
        <v>154</v>
      </c>
      <c r="B164" s="1" t="s">
        <v>709</v>
      </c>
      <c r="D164" s="1" t="s">
        <v>371</v>
      </c>
      <c r="E164" s="11">
        <v>-19550</v>
      </c>
      <c r="F164" s="5">
        <v>-110.27</v>
      </c>
      <c r="G164" s="6">
        <v>-2.9999999999999997E-4</v>
      </c>
      <c r="H164" s="7">
        <v>45071</v>
      </c>
      <c r="J164" s="5"/>
    </row>
    <row r="165" spans="1:10" x14ac:dyDescent="0.3">
      <c r="A165" s="1">
        <v>155</v>
      </c>
      <c r="B165" s="1" t="s">
        <v>663</v>
      </c>
      <c r="D165" s="1" t="s">
        <v>371</v>
      </c>
      <c r="E165" s="11">
        <v>-11200</v>
      </c>
      <c r="F165" s="5">
        <v>-111.13</v>
      </c>
      <c r="G165" s="6">
        <v>-2.9999999999999997E-4</v>
      </c>
      <c r="H165" s="7">
        <v>45071</v>
      </c>
      <c r="J165" s="5"/>
    </row>
    <row r="166" spans="1:10" x14ac:dyDescent="0.3">
      <c r="A166" s="1">
        <v>156</v>
      </c>
      <c r="B166" s="1" t="s">
        <v>375</v>
      </c>
      <c r="D166" s="1" t="s">
        <v>371</v>
      </c>
      <c r="E166" s="11">
        <v>-48300</v>
      </c>
      <c r="F166" s="5">
        <v>-112.73</v>
      </c>
      <c r="G166" s="6">
        <v>-2.9999999999999997E-4</v>
      </c>
      <c r="H166" s="7">
        <v>45071</v>
      </c>
      <c r="J166" s="5"/>
    </row>
    <row r="167" spans="1:10" x14ac:dyDescent="0.3">
      <c r="A167" s="1">
        <v>157</v>
      </c>
      <c r="B167" s="1" t="s">
        <v>702</v>
      </c>
      <c r="D167" s="1" t="s">
        <v>371</v>
      </c>
      <c r="E167" s="11">
        <v>-12350</v>
      </c>
      <c r="F167" s="5">
        <v>-112.87</v>
      </c>
      <c r="G167" s="6">
        <v>-2.9999999999999997E-4</v>
      </c>
      <c r="H167" s="7">
        <v>45071</v>
      </c>
      <c r="J167" s="5"/>
    </row>
    <row r="168" spans="1:10" x14ac:dyDescent="0.3">
      <c r="A168" s="1">
        <v>158</v>
      </c>
      <c r="B168" s="1" t="s">
        <v>633</v>
      </c>
      <c r="D168" s="1" t="s">
        <v>371</v>
      </c>
      <c r="E168" s="11">
        <v>-45000</v>
      </c>
      <c r="F168" s="5">
        <v>-115.49</v>
      </c>
      <c r="G168" s="6">
        <v>-2.9999999999999997E-4</v>
      </c>
      <c r="H168" s="7">
        <v>45071</v>
      </c>
      <c r="J168" s="5"/>
    </row>
    <row r="169" spans="1:10" x14ac:dyDescent="0.3">
      <c r="A169" s="1">
        <v>159</v>
      </c>
      <c r="B169" s="1" t="s">
        <v>625</v>
      </c>
      <c r="D169" s="1" t="s">
        <v>371</v>
      </c>
      <c r="E169" s="11">
        <v>-80000</v>
      </c>
      <c r="F169" s="5">
        <v>-117.16</v>
      </c>
      <c r="G169" s="6">
        <v>-2.9999999999999997E-4</v>
      </c>
      <c r="H169" s="7">
        <v>45071</v>
      </c>
      <c r="J169" s="5"/>
    </row>
    <row r="170" spans="1:10" x14ac:dyDescent="0.3">
      <c r="A170" s="1">
        <v>160</v>
      </c>
      <c r="B170" s="1" t="s">
        <v>716</v>
      </c>
      <c r="D170" s="1" t="s">
        <v>371</v>
      </c>
      <c r="E170" s="11">
        <v>-75000</v>
      </c>
      <c r="F170" s="5">
        <v>-117.82</v>
      </c>
      <c r="G170" s="6">
        <v>-2.9999999999999997E-4</v>
      </c>
      <c r="H170" s="7">
        <v>45071</v>
      </c>
      <c r="J170" s="5"/>
    </row>
    <row r="171" spans="1:10" x14ac:dyDescent="0.3">
      <c r="A171" s="1">
        <v>161</v>
      </c>
      <c r="B171" s="1" t="s">
        <v>385</v>
      </c>
      <c r="D171" s="1" t="s">
        <v>371</v>
      </c>
      <c r="E171" s="11">
        <v>-152000</v>
      </c>
      <c r="F171" s="5">
        <v>-126.62</v>
      </c>
      <c r="G171" s="6">
        <v>-4.0000000000000002E-4</v>
      </c>
      <c r="H171" s="7">
        <v>45071</v>
      </c>
      <c r="J171" s="5"/>
    </row>
    <row r="172" spans="1:10" x14ac:dyDescent="0.3">
      <c r="A172" s="1">
        <v>162</v>
      </c>
      <c r="B172" s="1" t="s">
        <v>389</v>
      </c>
      <c r="D172" s="1" t="s">
        <v>371</v>
      </c>
      <c r="E172" s="11">
        <v>-10200</v>
      </c>
      <c r="F172" s="5">
        <v>-134.65</v>
      </c>
      <c r="G172" s="6">
        <v>-4.0000000000000002E-4</v>
      </c>
      <c r="H172" s="7">
        <v>45071</v>
      </c>
      <c r="J172" s="5"/>
    </row>
    <row r="173" spans="1:10" x14ac:dyDescent="0.3">
      <c r="A173" s="1">
        <v>163</v>
      </c>
      <c r="B173" s="1" t="s">
        <v>838</v>
      </c>
      <c r="D173" s="1" t="s">
        <v>371</v>
      </c>
      <c r="E173" s="11">
        <v>-5400</v>
      </c>
      <c r="F173" s="5">
        <v>-150.27000000000001</v>
      </c>
      <c r="G173" s="6">
        <v>-4.0000000000000002E-4</v>
      </c>
      <c r="H173" s="7">
        <v>45106</v>
      </c>
      <c r="J173" s="5"/>
    </row>
    <row r="174" spans="1:10" x14ac:dyDescent="0.3">
      <c r="A174" s="1">
        <v>164</v>
      </c>
      <c r="B174" s="1" t="s">
        <v>370</v>
      </c>
      <c r="D174" s="1" t="s">
        <v>371</v>
      </c>
      <c r="E174" s="11">
        <v>-66000</v>
      </c>
      <c r="F174" s="5">
        <v>-157.31</v>
      </c>
      <c r="G174" s="6">
        <v>-4.0000000000000002E-4</v>
      </c>
      <c r="H174" s="7">
        <v>45071</v>
      </c>
      <c r="J174" s="5"/>
    </row>
    <row r="175" spans="1:10" x14ac:dyDescent="0.3">
      <c r="A175" s="1">
        <v>165</v>
      </c>
      <c r="B175" s="1" t="s">
        <v>678</v>
      </c>
      <c r="D175" s="1" t="s">
        <v>371</v>
      </c>
      <c r="E175" s="11">
        <v>-126000</v>
      </c>
      <c r="F175" s="5">
        <v>-163.80000000000001</v>
      </c>
      <c r="G175" s="6">
        <v>-5.0000000000000001E-4</v>
      </c>
      <c r="H175" s="7">
        <v>45071</v>
      </c>
      <c r="J175" s="5"/>
    </row>
    <row r="176" spans="1:10" x14ac:dyDescent="0.3">
      <c r="A176" s="1">
        <v>166</v>
      </c>
      <c r="B176" s="1" t="s">
        <v>707</v>
      </c>
      <c r="D176" s="1" t="s">
        <v>371</v>
      </c>
      <c r="E176" s="11">
        <v>-7500</v>
      </c>
      <c r="F176" s="5">
        <v>-177.89</v>
      </c>
      <c r="G176" s="6">
        <v>-5.0000000000000001E-4</v>
      </c>
      <c r="H176" s="7">
        <v>45071</v>
      </c>
      <c r="J176" s="5"/>
    </row>
    <row r="177" spans="1:10" x14ac:dyDescent="0.3">
      <c r="A177" s="1">
        <v>167</v>
      </c>
      <c r="B177" s="1" t="s">
        <v>690</v>
      </c>
      <c r="D177" s="1" t="s">
        <v>371</v>
      </c>
      <c r="E177" s="11">
        <v>-450</v>
      </c>
      <c r="F177" s="5">
        <v>-182.04</v>
      </c>
      <c r="G177" s="6">
        <v>-5.0000000000000001E-4</v>
      </c>
      <c r="H177" s="7">
        <v>45071</v>
      </c>
      <c r="J177" s="5"/>
    </row>
    <row r="178" spans="1:10" x14ac:dyDescent="0.3">
      <c r="A178" s="1">
        <v>168</v>
      </c>
      <c r="B178" s="1" t="s">
        <v>694</v>
      </c>
      <c r="D178" s="1" t="s">
        <v>371</v>
      </c>
      <c r="E178" s="11">
        <v>-81000</v>
      </c>
      <c r="F178" s="5">
        <v>-186.42</v>
      </c>
      <c r="G178" s="6">
        <v>-5.0000000000000001E-4</v>
      </c>
      <c r="H178" s="7">
        <v>45071</v>
      </c>
      <c r="J178" s="5"/>
    </row>
    <row r="179" spans="1:10" x14ac:dyDescent="0.3">
      <c r="A179" s="1">
        <v>169</v>
      </c>
      <c r="B179" s="1" t="s">
        <v>676</v>
      </c>
      <c r="D179" s="1" t="s">
        <v>371</v>
      </c>
      <c r="E179" s="11">
        <v>-6300</v>
      </c>
      <c r="F179" s="5">
        <v>-209.02</v>
      </c>
      <c r="G179" s="6">
        <v>-5.9999999999999995E-4</v>
      </c>
      <c r="H179" s="7">
        <v>45071</v>
      </c>
      <c r="J179" s="5"/>
    </row>
    <row r="180" spans="1:10" x14ac:dyDescent="0.3">
      <c r="A180" s="1">
        <v>170</v>
      </c>
      <c r="B180" s="1" t="s">
        <v>693</v>
      </c>
      <c r="D180" s="1" t="s">
        <v>371</v>
      </c>
      <c r="E180" s="11">
        <v>-12000</v>
      </c>
      <c r="F180" s="5">
        <v>-213.28</v>
      </c>
      <c r="G180" s="6">
        <v>-5.9999999999999995E-4</v>
      </c>
      <c r="H180" s="7">
        <v>45071</v>
      </c>
      <c r="J180" s="5"/>
    </row>
    <row r="181" spans="1:10" x14ac:dyDescent="0.3">
      <c r="A181" s="1">
        <v>171</v>
      </c>
      <c r="B181" s="1" t="s">
        <v>626</v>
      </c>
      <c r="D181" s="1" t="s">
        <v>371</v>
      </c>
      <c r="E181" s="11">
        <v>-20250</v>
      </c>
      <c r="F181" s="5">
        <v>-232.12</v>
      </c>
      <c r="G181" s="6">
        <v>-6.9999999999999999E-4</v>
      </c>
      <c r="H181" s="7">
        <v>45071</v>
      </c>
      <c r="J181" s="5"/>
    </row>
    <row r="182" spans="1:10" x14ac:dyDescent="0.3">
      <c r="A182" s="1">
        <v>172</v>
      </c>
      <c r="B182" s="1" t="s">
        <v>660</v>
      </c>
      <c r="D182" s="1" t="s">
        <v>371</v>
      </c>
      <c r="E182" s="11">
        <v>-228000</v>
      </c>
      <c r="F182" s="5">
        <v>-236.44</v>
      </c>
      <c r="G182" s="6">
        <v>-6.9999999999999999E-4</v>
      </c>
      <c r="H182" s="7">
        <v>45071</v>
      </c>
      <c r="J182" s="5"/>
    </row>
    <row r="183" spans="1:10" x14ac:dyDescent="0.3">
      <c r="A183" s="1">
        <v>173</v>
      </c>
      <c r="B183" s="1" t="s">
        <v>662</v>
      </c>
      <c r="D183" s="1" t="s">
        <v>371</v>
      </c>
      <c r="E183" s="11">
        <v>-26000</v>
      </c>
      <c r="F183" s="5">
        <v>-249.18</v>
      </c>
      <c r="G183" s="6">
        <v>-6.9999999999999999E-4</v>
      </c>
      <c r="H183" s="7">
        <v>45071</v>
      </c>
      <c r="J183" s="5"/>
    </row>
    <row r="184" spans="1:10" x14ac:dyDescent="0.3">
      <c r="A184" s="1">
        <v>174</v>
      </c>
      <c r="B184" s="1" t="s">
        <v>674</v>
      </c>
      <c r="D184" s="1" t="s">
        <v>371</v>
      </c>
      <c r="E184" s="11">
        <v>-14725</v>
      </c>
      <c r="F184" s="5">
        <v>-255.12</v>
      </c>
      <c r="G184" s="6">
        <v>-6.9999999999999999E-4</v>
      </c>
      <c r="H184" s="7">
        <v>45071</v>
      </c>
      <c r="J184" s="5"/>
    </row>
    <row r="185" spans="1:10" x14ac:dyDescent="0.3">
      <c r="A185" s="1">
        <v>175</v>
      </c>
      <c r="B185" s="1" t="s">
        <v>839</v>
      </c>
      <c r="D185" s="1" t="s">
        <v>371</v>
      </c>
      <c r="E185" s="11">
        <v>-7400</v>
      </c>
      <c r="F185" s="5">
        <v>-265.43</v>
      </c>
      <c r="G185" s="6">
        <v>-6.9999999999999999E-4</v>
      </c>
      <c r="H185" s="7">
        <v>45071</v>
      </c>
      <c r="J185" s="5"/>
    </row>
    <row r="186" spans="1:10" x14ac:dyDescent="0.3">
      <c r="A186" s="1">
        <v>176</v>
      </c>
      <c r="B186" s="1" t="s">
        <v>749</v>
      </c>
      <c r="D186" s="1" t="s">
        <v>371</v>
      </c>
      <c r="E186" s="11">
        <v>-3200</v>
      </c>
      <c r="F186" s="5">
        <v>-276.75</v>
      </c>
      <c r="G186" s="6">
        <v>-8.0000000000000004E-4</v>
      </c>
      <c r="H186" s="7">
        <v>45071</v>
      </c>
      <c r="J186" s="5"/>
    </row>
    <row r="187" spans="1:10" x14ac:dyDescent="0.3">
      <c r="A187" s="1">
        <v>177</v>
      </c>
      <c r="B187" s="1" t="s">
        <v>642</v>
      </c>
      <c r="D187" s="1" t="s">
        <v>371</v>
      </c>
      <c r="E187" s="11">
        <v>-134400</v>
      </c>
      <c r="F187" s="5">
        <v>-277.07</v>
      </c>
      <c r="G187" s="6">
        <v>-8.0000000000000004E-4</v>
      </c>
      <c r="H187" s="7">
        <v>45071</v>
      </c>
      <c r="J187" s="5"/>
    </row>
    <row r="188" spans="1:10" x14ac:dyDescent="0.3">
      <c r="A188" s="1">
        <v>178</v>
      </c>
      <c r="B188" s="1" t="s">
        <v>710</v>
      </c>
      <c r="D188" s="1" t="s">
        <v>371</v>
      </c>
      <c r="E188" s="11">
        <v>-30100</v>
      </c>
      <c r="F188" s="5">
        <v>-277.19</v>
      </c>
      <c r="G188" s="6">
        <v>-8.0000000000000004E-4</v>
      </c>
      <c r="H188" s="7">
        <v>45071</v>
      </c>
      <c r="J188" s="5"/>
    </row>
    <row r="189" spans="1:10" x14ac:dyDescent="0.3">
      <c r="A189" s="1">
        <v>179</v>
      </c>
      <c r="B189" s="1" t="s">
        <v>713</v>
      </c>
      <c r="D189" s="1" t="s">
        <v>371</v>
      </c>
      <c r="E189" s="11">
        <v>-40150</v>
      </c>
      <c r="F189" s="5">
        <v>-297.75</v>
      </c>
      <c r="G189" s="6">
        <v>-8.0000000000000004E-4</v>
      </c>
      <c r="H189" s="7">
        <v>45071</v>
      </c>
      <c r="J189" s="5"/>
    </row>
    <row r="190" spans="1:10" x14ac:dyDescent="0.3">
      <c r="A190" s="1">
        <v>180</v>
      </c>
      <c r="B190" s="1" t="s">
        <v>688</v>
      </c>
      <c r="D190" s="1" t="s">
        <v>371</v>
      </c>
      <c r="E190" s="11">
        <v>-16000</v>
      </c>
      <c r="F190" s="5">
        <v>-320.70999999999998</v>
      </c>
      <c r="G190" s="6">
        <v>-8.9999999999999998E-4</v>
      </c>
      <c r="H190" s="7">
        <v>45071</v>
      </c>
      <c r="J190" s="5"/>
    </row>
    <row r="191" spans="1:10" x14ac:dyDescent="0.3">
      <c r="A191" s="1">
        <v>181</v>
      </c>
      <c r="B191" s="1" t="s">
        <v>701</v>
      </c>
      <c r="D191" s="1" t="s">
        <v>371</v>
      </c>
      <c r="E191" s="11">
        <v>-57200</v>
      </c>
      <c r="F191" s="5">
        <v>-339.02</v>
      </c>
      <c r="G191" s="6">
        <v>-1E-3</v>
      </c>
      <c r="H191" s="7">
        <v>45071</v>
      </c>
      <c r="J191" s="5"/>
    </row>
    <row r="192" spans="1:10" x14ac:dyDescent="0.3">
      <c r="A192" s="1">
        <v>182</v>
      </c>
      <c r="B192" s="1" t="s">
        <v>628</v>
      </c>
      <c r="D192" s="1" t="s">
        <v>371</v>
      </c>
      <c r="E192" s="11">
        <v>-499500</v>
      </c>
      <c r="F192" s="5">
        <v>-368.63</v>
      </c>
      <c r="G192" s="6">
        <v>-1E-3</v>
      </c>
      <c r="H192" s="7">
        <v>45071</v>
      </c>
      <c r="J192" s="5"/>
    </row>
    <row r="193" spans="1:10" x14ac:dyDescent="0.3">
      <c r="A193" s="1">
        <v>183</v>
      </c>
      <c r="B193" s="1" t="s">
        <v>681</v>
      </c>
      <c r="D193" s="1" t="s">
        <v>371</v>
      </c>
      <c r="E193" s="11">
        <v>-11825</v>
      </c>
      <c r="F193" s="5">
        <v>-410.97</v>
      </c>
      <c r="G193" s="6">
        <v>-1.1999999999999999E-3</v>
      </c>
      <c r="H193" s="7">
        <v>45071</v>
      </c>
      <c r="J193" s="5"/>
    </row>
    <row r="194" spans="1:10" x14ac:dyDescent="0.3">
      <c r="A194" s="1">
        <v>184</v>
      </c>
      <c r="B194" s="1" t="s">
        <v>624</v>
      </c>
      <c r="D194" s="1" t="s">
        <v>371</v>
      </c>
      <c r="E194" s="11">
        <v>-67000</v>
      </c>
      <c r="F194" s="5">
        <v>-414.76</v>
      </c>
      <c r="G194" s="6">
        <v>-1.1999999999999999E-3</v>
      </c>
      <c r="H194" s="7">
        <v>45071</v>
      </c>
      <c r="J194" s="5"/>
    </row>
    <row r="195" spans="1:10" x14ac:dyDescent="0.3">
      <c r="A195" s="1">
        <v>185</v>
      </c>
      <c r="B195" s="1" t="s">
        <v>840</v>
      </c>
      <c r="D195" s="1" t="s">
        <v>371</v>
      </c>
      <c r="E195" s="11">
        <v>-28626</v>
      </c>
      <c r="F195" s="5">
        <v>-416.98</v>
      </c>
      <c r="G195" s="6">
        <v>-1.1999999999999999E-3</v>
      </c>
      <c r="H195" s="7">
        <v>45071</v>
      </c>
      <c r="J195" s="5"/>
    </row>
    <row r="196" spans="1:10" x14ac:dyDescent="0.3">
      <c r="A196" s="1">
        <v>186</v>
      </c>
      <c r="B196" s="1" t="s">
        <v>706</v>
      </c>
      <c r="D196" s="1" t="s">
        <v>371</v>
      </c>
      <c r="E196" s="11">
        <v>-10500</v>
      </c>
      <c r="F196" s="5">
        <v>-467.23</v>
      </c>
      <c r="G196" s="6">
        <v>-1.2999999999999999E-3</v>
      </c>
      <c r="H196" s="7">
        <v>45071</v>
      </c>
      <c r="J196" s="5"/>
    </row>
    <row r="197" spans="1:10" x14ac:dyDescent="0.3">
      <c r="A197" s="1">
        <v>187</v>
      </c>
      <c r="B197" s="1" t="s">
        <v>671</v>
      </c>
      <c r="D197" s="1" t="s">
        <v>371</v>
      </c>
      <c r="E197" s="11">
        <v>-55000</v>
      </c>
      <c r="F197" s="5">
        <v>-501.9</v>
      </c>
      <c r="G197" s="6">
        <v>-1.4E-3</v>
      </c>
      <c r="H197" s="7">
        <v>45071</v>
      </c>
      <c r="J197" s="5"/>
    </row>
    <row r="198" spans="1:10" x14ac:dyDescent="0.3">
      <c r="A198" s="1">
        <v>188</v>
      </c>
      <c r="B198" s="1" t="s">
        <v>684</v>
      </c>
      <c r="D198" s="1" t="s">
        <v>371</v>
      </c>
      <c r="E198" s="11">
        <v>-562212</v>
      </c>
      <c r="F198" s="5">
        <v>-524.26</v>
      </c>
      <c r="G198" s="6">
        <v>-1.5E-3</v>
      </c>
      <c r="H198" s="7">
        <v>45071</v>
      </c>
      <c r="J198" s="5"/>
    </row>
    <row r="199" spans="1:10" x14ac:dyDescent="0.3">
      <c r="A199" s="1">
        <v>189</v>
      </c>
      <c r="B199" s="1" t="s">
        <v>661</v>
      </c>
      <c r="D199" s="1" t="s">
        <v>371</v>
      </c>
      <c r="E199" s="11">
        <v>-105600</v>
      </c>
      <c r="F199" s="5">
        <v>-527.47</v>
      </c>
      <c r="G199" s="6">
        <v>-1.5E-3</v>
      </c>
      <c r="H199" s="7">
        <v>45071</v>
      </c>
      <c r="J199" s="5"/>
    </row>
    <row r="200" spans="1:10" x14ac:dyDescent="0.3">
      <c r="A200" s="1">
        <v>190</v>
      </c>
      <c r="B200" s="1" t="s">
        <v>691</v>
      </c>
      <c r="D200" s="1" t="s">
        <v>371</v>
      </c>
      <c r="E200" s="11">
        <v>-1192500</v>
      </c>
      <c r="F200" s="5">
        <v>-547.95000000000005</v>
      </c>
      <c r="G200" s="6">
        <v>-1.5E-3</v>
      </c>
      <c r="H200" s="7">
        <v>45071</v>
      </c>
      <c r="J200" s="5"/>
    </row>
    <row r="201" spans="1:10" x14ac:dyDescent="0.3">
      <c r="A201" s="1">
        <v>191</v>
      </c>
      <c r="B201" s="1" t="s">
        <v>708</v>
      </c>
      <c r="D201" s="1" t="s">
        <v>371</v>
      </c>
      <c r="E201" s="11">
        <v>-29000</v>
      </c>
      <c r="F201" s="5">
        <v>-562.48</v>
      </c>
      <c r="G201" s="6">
        <v>-1.6000000000000001E-3</v>
      </c>
      <c r="H201" s="7">
        <v>45071</v>
      </c>
      <c r="J201" s="5"/>
    </row>
    <row r="202" spans="1:10" x14ac:dyDescent="0.3">
      <c r="A202" s="1">
        <v>192</v>
      </c>
      <c r="B202" s="1" t="s">
        <v>698</v>
      </c>
      <c r="D202" s="1" t="s">
        <v>371</v>
      </c>
      <c r="E202" s="11">
        <v>-787500</v>
      </c>
      <c r="F202" s="5">
        <v>-620.94000000000005</v>
      </c>
      <c r="G202" s="6">
        <v>-1.6999999999999999E-3</v>
      </c>
      <c r="H202" s="7">
        <v>45071</v>
      </c>
      <c r="J202" s="5"/>
    </row>
    <row r="203" spans="1:10" x14ac:dyDescent="0.3">
      <c r="A203" s="1">
        <v>193</v>
      </c>
      <c r="B203" s="1" t="s">
        <v>696</v>
      </c>
      <c r="D203" s="1" t="s">
        <v>371</v>
      </c>
      <c r="E203" s="11">
        <v>-154500</v>
      </c>
      <c r="F203" s="5">
        <v>-675.01</v>
      </c>
      <c r="G203" s="6">
        <v>-1.9E-3</v>
      </c>
      <c r="H203" s="7">
        <v>45071</v>
      </c>
      <c r="J203" s="5"/>
    </row>
    <row r="204" spans="1:10" x14ac:dyDescent="0.3">
      <c r="A204" s="1">
        <v>194</v>
      </c>
      <c r="B204" s="1" t="s">
        <v>380</v>
      </c>
      <c r="D204" s="1" t="s">
        <v>371</v>
      </c>
      <c r="E204" s="11">
        <v>-270000</v>
      </c>
      <c r="F204" s="5">
        <v>-682.83</v>
      </c>
      <c r="G204" s="6">
        <v>-1.9E-3</v>
      </c>
      <c r="H204" s="7">
        <v>45071</v>
      </c>
      <c r="J204" s="5"/>
    </row>
    <row r="205" spans="1:10" x14ac:dyDescent="0.3">
      <c r="A205" s="1">
        <v>195</v>
      </c>
      <c r="B205" s="1" t="s">
        <v>632</v>
      </c>
      <c r="D205" s="1" t="s">
        <v>371</v>
      </c>
      <c r="E205" s="11">
        <v>-643500</v>
      </c>
      <c r="F205" s="5">
        <v>-703.35</v>
      </c>
      <c r="G205" s="6">
        <v>-2E-3</v>
      </c>
      <c r="H205" s="7">
        <v>45071</v>
      </c>
      <c r="J205" s="5"/>
    </row>
    <row r="206" spans="1:10" x14ac:dyDescent="0.3">
      <c r="A206" s="1">
        <v>196</v>
      </c>
      <c r="B206" s="1" t="s">
        <v>718</v>
      </c>
      <c r="D206" s="1" t="s">
        <v>371</v>
      </c>
      <c r="E206" s="11">
        <v>-54000</v>
      </c>
      <c r="F206" s="5">
        <v>-734.51</v>
      </c>
      <c r="G206" s="6">
        <v>-2.0999999999999999E-3</v>
      </c>
      <c r="H206" s="7">
        <v>45071</v>
      </c>
      <c r="J206" s="5"/>
    </row>
    <row r="207" spans="1:10" x14ac:dyDescent="0.3">
      <c r="A207" s="1">
        <v>197</v>
      </c>
      <c r="B207" s="1" t="s">
        <v>667</v>
      </c>
      <c r="D207" s="1" t="s">
        <v>371</v>
      </c>
      <c r="E207" s="11">
        <v>-470000</v>
      </c>
      <c r="F207" s="5">
        <v>-762.81</v>
      </c>
      <c r="G207" s="6">
        <v>-2.0999999999999999E-3</v>
      </c>
      <c r="H207" s="7">
        <v>45071</v>
      </c>
      <c r="J207" s="5"/>
    </row>
    <row r="208" spans="1:10" x14ac:dyDescent="0.3">
      <c r="A208" s="1">
        <v>198</v>
      </c>
      <c r="B208" s="1" t="s">
        <v>714</v>
      </c>
      <c r="D208" s="1" t="s">
        <v>371</v>
      </c>
      <c r="E208" s="11">
        <v>-67950</v>
      </c>
      <c r="F208" s="5">
        <v>-787.17</v>
      </c>
      <c r="G208" s="6">
        <v>-2.2000000000000001E-3</v>
      </c>
      <c r="H208" s="7">
        <v>45071</v>
      </c>
      <c r="J208" s="5"/>
    </row>
    <row r="209" spans="1:10" x14ac:dyDescent="0.3">
      <c r="A209" s="1">
        <v>199</v>
      </c>
      <c r="B209" s="1" t="s">
        <v>390</v>
      </c>
      <c r="D209" s="1" t="s">
        <v>371</v>
      </c>
      <c r="E209" s="11">
        <v>-910000</v>
      </c>
      <c r="F209" s="5">
        <v>-804.44</v>
      </c>
      <c r="G209" s="6">
        <v>-2.3E-3</v>
      </c>
      <c r="H209" s="7">
        <v>45071</v>
      </c>
      <c r="J209" s="5"/>
    </row>
    <row r="210" spans="1:10" x14ac:dyDescent="0.3">
      <c r="A210" s="1">
        <v>200</v>
      </c>
      <c r="B210" s="1" t="s">
        <v>699</v>
      </c>
      <c r="D210" s="1" t="s">
        <v>371</v>
      </c>
      <c r="E210" s="11">
        <v>-103750</v>
      </c>
      <c r="F210" s="5">
        <v>-811.64</v>
      </c>
      <c r="G210" s="6">
        <v>-2.3E-3</v>
      </c>
      <c r="H210" s="7">
        <v>45071</v>
      </c>
      <c r="J210" s="5"/>
    </row>
    <row r="211" spans="1:10" x14ac:dyDescent="0.3">
      <c r="A211" s="1">
        <v>201</v>
      </c>
      <c r="B211" s="1" t="s">
        <v>381</v>
      </c>
      <c r="D211" s="1" t="s">
        <v>371</v>
      </c>
      <c r="E211" s="11">
        <v>-33750</v>
      </c>
      <c r="F211" s="5">
        <v>-820.33</v>
      </c>
      <c r="G211" s="6">
        <v>-2.3E-3</v>
      </c>
      <c r="H211" s="7">
        <v>45071</v>
      </c>
      <c r="J211" s="5"/>
    </row>
    <row r="212" spans="1:10" x14ac:dyDescent="0.3">
      <c r="A212" s="1">
        <v>202</v>
      </c>
      <c r="B212" s="1" t="s">
        <v>687</v>
      </c>
      <c r="D212" s="1" t="s">
        <v>371</v>
      </c>
      <c r="E212" s="11">
        <v>-276000</v>
      </c>
      <c r="F212" s="5">
        <v>-834.76</v>
      </c>
      <c r="G212" s="6">
        <v>-2.3E-3</v>
      </c>
      <c r="H212" s="7">
        <v>45071</v>
      </c>
      <c r="J212" s="5"/>
    </row>
    <row r="213" spans="1:10" x14ac:dyDescent="0.3">
      <c r="A213" s="1">
        <v>203</v>
      </c>
      <c r="B213" s="1" t="s">
        <v>639</v>
      </c>
      <c r="D213" s="1" t="s">
        <v>371</v>
      </c>
      <c r="E213" s="11">
        <v>-111600</v>
      </c>
      <c r="F213" s="5">
        <v>-845.7</v>
      </c>
      <c r="G213" s="6">
        <v>-2.3999999999999998E-3</v>
      </c>
      <c r="H213" s="7">
        <v>45071</v>
      </c>
      <c r="J213" s="5"/>
    </row>
    <row r="214" spans="1:10" x14ac:dyDescent="0.3">
      <c r="A214" s="1">
        <v>204</v>
      </c>
      <c r="B214" s="1" t="s">
        <v>384</v>
      </c>
      <c r="D214" s="1" t="s">
        <v>371</v>
      </c>
      <c r="E214" s="11">
        <v>-266000</v>
      </c>
      <c r="F214" s="5">
        <v>-906.93</v>
      </c>
      <c r="G214" s="6">
        <v>-2.5000000000000001E-3</v>
      </c>
      <c r="H214" s="7">
        <v>45071</v>
      </c>
      <c r="J214" s="5"/>
    </row>
    <row r="215" spans="1:10" x14ac:dyDescent="0.3">
      <c r="A215" s="1">
        <v>205</v>
      </c>
      <c r="B215" s="1" t="s">
        <v>651</v>
      </c>
      <c r="D215" s="1" t="s">
        <v>371</v>
      </c>
      <c r="E215" s="11">
        <v>-16250</v>
      </c>
      <c r="F215" s="5">
        <v>-1023.86</v>
      </c>
      <c r="G215" s="6">
        <v>-2.8999999999999998E-3</v>
      </c>
      <c r="H215" s="7">
        <v>45071</v>
      </c>
      <c r="J215" s="5"/>
    </row>
    <row r="216" spans="1:10" x14ac:dyDescent="0.3">
      <c r="A216" s="1">
        <v>206</v>
      </c>
      <c r="B216" s="1" t="s">
        <v>704</v>
      </c>
      <c r="D216" s="1" t="s">
        <v>371</v>
      </c>
      <c r="E216" s="11">
        <v>-212325</v>
      </c>
      <c r="F216" s="5">
        <v>-1036.57</v>
      </c>
      <c r="G216" s="6">
        <v>-2.8999999999999998E-3</v>
      </c>
      <c r="H216" s="7">
        <v>45071</v>
      </c>
      <c r="J216" s="5"/>
    </row>
    <row r="217" spans="1:10" x14ac:dyDescent="0.3">
      <c r="A217" s="1">
        <v>207</v>
      </c>
      <c r="B217" s="1" t="s">
        <v>386</v>
      </c>
      <c r="D217" s="1" t="s">
        <v>371</v>
      </c>
      <c r="E217" s="11">
        <v>-523125</v>
      </c>
      <c r="F217" s="5">
        <v>-1059.5899999999999</v>
      </c>
      <c r="G217" s="6">
        <v>-3.0000000000000001E-3</v>
      </c>
      <c r="H217" s="7">
        <v>45071</v>
      </c>
      <c r="J217" s="5"/>
    </row>
    <row r="218" spans="1:10" x14ac:dyDescent="0.3">
      <c r="A218" s="1">
        <v>208</v>
      </c>
      <c r="B218" s="1" t="s">
        <v>712</v>
      </c>
      <c r="D218" s="1" t="s">
        <v>371</v>
      </c>
      <c r="E218" s="11">
        <v>-1172000</v>
      </c>
      <c r="F218" s="5">
        <v>-1271.03</v>
      </c>
      <c r="G218" s="6">
        <v>-3.5999999999999999E-3</v>
      </c>
      <c r="H218" s="7">
        <v>45071</v>
      </c>
      <c r="J218" s="5"/>
    </row>
    <row r="219" spans="1:10" x14ac:dyDescent="0.3">
      <c r="A219" s="1">
        <v>209</v>
      </c>
      <c r="B219" s="1" t="s">
        <v>841</v>
      </c>
      <c r="D219" s="1" t="s">
        <v>371</v>
      </c>
      <c r="E219" s="11">
        <v>-271500</v>
      </c>
      <c r="F219" s="5">
        <v>-1563.7</v>
      </c>
      <c r="G219" s="6">
        <v>-4.4000000000000003E-3</v>
      </c>
      <c r="H219" s="7">
        <v>45071</v>
      </c>
      <c r="J219" s="5"/>
    </row>
    <row r="220" spans="1:10" x14ac:dyDescent="0.3">
      <c r="A220" s="1">
        <v>210</v>
      </c>
      <c r="B220" s="1" t="s">
        <v>689</v>
      </c>
      <c r="D220" s="1" t="s">
        <v>371</v>
      </c>
      <c r="E220" s="11">
        <v>-73875</v>
      </c>
      <c r="F220" s="5">
        <v>-1882.56</v>
      </c>
      <c r="G220" s="6">
        <v>-5.3E-3</v>
      </c>
      <c r="H220" s="7">
        <v>45071</v>
      </c>
      <c r="J220" s="5"/>
    </row>
    <row r="221" spans="1:10" x14ac:dyDescent="0.3">
      <c r="A221" s="1">
        <v>211</v>
      </c>
      <c r="B221" s="1" t="s">
        <v>751</v>
      </c>
      <c r="D221" s="1" t="s">
        <v>371</v>
      </c>
      <c r="E221" s="11">
        <v>-399600</v>
      </c>
      <c r="F221" s="5">
        <v>-2089.71</v>
      </c>
      <c r="G221" s="6">
        <v>-5.8999999999999999E-3</v>
      </c>
      <c r="H221" s="7">
        <v>45071</v>
      </c>
      <c r="J221" s="5"/>
    </row>
    <row r="222" spans="1:10" x14ac:dyDescent="0.3">
      <c r="A222" s="1">
        <v>212</v>
      </c>
      <c r="B222" s="1" t="s">
        <v>392</v>
      </c>
      <c r="D222" s="1" t="s">
        <v>371</v>
      </c>
      <c r="E222" s="11">
        <v>-567000</v>
      </c>
      <c r="F222" s="5">
        <v>-2264.0300000000002</v>
      </c>
      <c r="G222" s="6">
        <v>-6.3E-3</v>
      </c>
      <c r="H222" s="7">
        <v>45071</v>
      </c>
      <c r="J222" s="5"/>
    </row>
    <row r="223" spans="1:10" x14ac:dyDescent="0.3">
      <c r="A223" s="1">
        <v>213</v>
      </c>
      <c r="B223" s="1" t="s">
        <v>717</v>
      </c>
      <c r="D223" s="1" t="s">
        <v>371</v>
      </c>
      <c r="E223" s="11">
        <v>-1176000</v>
      </c>
      <c r="F223" s="5">
        <v>-2331.42</v>
      </c>
      <c r="G223" s="6">
        <v>-6.4999999999999997E-3</v>
      </c>
      <c r="H223" s="7">
        <v>45071</v>
      </c>
      <c r="J223" s="5"/>
    </row>
    <row r="224" spans="1:10" x14ac:dyDescent="0.3">
      <c r="A224" s="1">
        <v>214</v>
      </c>
      <c r="B224" s="1" t="s">
        <v>373</v>
      </c>
      <c r="D224" s="1" t="s">
        <v>371</v>
      </c>
      <c r="E224" s="11">
        <v>-269500</v>
      </c>
      <c r="F224" s="5">
        <v>-2487.48</v>
      </c>
      <c r="G224" s="6">
        <v>-7.0000000000000001E-3</v>
      </c>
      <c r="H224" s="7">
        <v>45071</v>
      </c>
      <c r="J224" s="5"/>
    </row>
    <row r="225" spans="1:10" x14ac:dyDescent="0.3">
      <c r="A225" s="1">
        <v>215</v>
      </c>
      <c r="B225" s="1" t="s">
        <v>703</v>
      </c>
      <c r="D225" s="1" t="s">
        <v>371</v>
      </c>
      <c r="E225" s="11">
        <v>-169400</v>
      </c>
      <c r="F225" s="5">
        <v>-2513.9</v>
      </c>
      <c r="G225" s="6">
        <v>-7.0000000000000001E-3</v>
      </c>
      <c r="H225" s="7">
        <v>45071</v>
      </c>
      <c r="J225" s="5"/>
    </row>
    <row r="226" spans="1:10" x14ac:dyDescent="0.3">
      <c r="A226" s="1">
        <v>216</v>
      </c>
      <c r="B226" s="1" t="s">
        <v>393</v>
      </c>
      <c r="D226" s="1" t="s">
        <v>371</v>
      </c>
      <c r="E226" s="11">
        <v>-284350</v>
      </c>
      <c r="F226" s="5">
        <v>-4766.7</v>
      </c>
      <c r="G226" s="6">
        <v>-1.34E-2</v>
      </c>
      <c r="H226" s="7">
        <v>45071</v>
      </c>
      <c r="J226" s="5"/>
    </row>
    <row r="227" spans="1:10" x14ac:dyDescent="0.3">
      <c r="A227" s="1">
        <v>217</v>
      </c>
      <c r="B227" s="1" t="s">
        <v>378</v>
      </c>
      <c r="D227" s="1" t="s">
        <v>371</v>
      </c>
      <c r="E227" s="11">
        <v>-1221250</v>
      </c>
      <c r="F227" s="5">
        <v>-8374.11</v>
      </c>
      <c r="G227" s="6">
        <v>-2.35E-2</v>
      </c>
      <c r="H227" s="7">
        <v>45071</v>
      </c>
      <c r="J227" s="5"/>
    </row>
    <row r="228" spans="1:10" x14ac:dyDescent="0.3">
      <c r="A228" s="8"/>
      <c r="B228" s="8" t="s">
        <v>14</v>
      </c>
      <c r="C228" s="8"/>
      <c r="D228" s="8"/>
      <c r="E228" s="8"/>
      <c r="F228" s="9">
        <v>-54429.33</v>
      </c>
      <c r="G228" s="10">
        <v>-0.1527</v>
      </c>
    </row>
    <row r="230" spans="1:10" x14ac:dyDescent="0.3">
      <c r="B230" s="3" t="s">
        <v>759</v>
      </c>
    </row>
    <row r="231" spans="1:10" x14ac:dyDescent="0.3">
      <c r="B231" s="3" t="s">
        <v>842</v>
      </c>
    </row>
    <row r="232" spans="1:10" x14ac:dyDescent="0.3">
      <c r="B232" s="3" t="s">
        <v>28</v>
      </c>
    </row>
    <row r="233" spans="1:10" x14ac:dyDescent="0.3">
      <c r="A233" s="1">
        <v>218</v>
      </c>
      <c r="B233" s="1" t="s">
        <v>843</v>
      </c>
      <c r="C233" s="1" t="s">
        <v>844</v>
      </c>
      <c r="D233" s="1" t="s">
        <v>845</v>
      </c>
      <c r="E233" s="11">
        <v>750</v>
      </c>
      <c r="F233" s="5">
        <v>7342.65</v>
      </c>
      <c r="G233" s="6">
        <v>2.06E-2</v>
      </c>
      <c r="H233" s="7">
        <v>45769</v>
      </c>
      <c r="J233" s="5">
        <v>7.8250000000000002</v>
      </c>
    </row>
    <row r="234" spans="1:10" x14ac:dyDescent="0.3">
      <c r="A234" s="1">
        <v>219</v>
      </c>
      <c r="B234" s="1" t="s">
        <v>846</v>
      </c>
      <c r="C234" s="1" t="s">
        <v>847</v>
      </c>
      <c r="D234" s="1" t="s">
        <v>845</v>
      </c>
      <c r="E234" s="11">
        <v>500</v>
      </c>
      <c r="F234" s="5">
        <v>5227.0200000000004</v>
      </c>
      <c r="G234" s="6">
        <v>1.47E-2</v>
      </c>
      <c r="H234" s="7">
        <v>45518</v>
      </c>
      <c r="J234" s="5">
        <v>7.3324999999999996</v>
      </c>
    </row>
    <row r="235" spans="1:10" x14ac:dyDescent="0.3">
      <c r="A235" s="1">
        <v>220</v>
      </c>
      <c r="B235" s="1" t="s">
        <v>848</v>
      </c>
      <c r="C235" s="1" t="s">
        <v>849</v>
      </c>
      <c r="D235" s="1" t="s">
        <v>850</v>
      </c>
      <c r="E235" s="11">
        <v>500</v>
      </c>
      <c r="F235" s="5">
        <v>5168.9799999999996</v>
      </c>
      <c r="G235" s="6">
        <v>1.4500000000000001E-2</v>
      </c>
      <c r="H235" s="7">
        <v>45986</v>
      </c>
      <c r="J235" s="5">
        <v>7.46</v>
      </c>
    </row>
    <row r="236" spans="1:10" x14ac:dyDescent="0.3">
      <c r="A236" s="1">
        <v>221</v>
      </c>
      <c r="B236" s="1" t="s">
        <v>851</v>
      </c>
      <c r="C236" s="1" t="s">
        <v>852</v>
      </c>
      <c r="D236" s="1" t="s">
        <v>845</v>
      </c>
      <c r="E236" s="11">
        <v>500</v>
      </c>
      <c r="F236" s="5">
        <v>5037.72</v>
      </c>
      <c r="G236" s="6">
        <v>1.41E-2</v>
      </c>
      <c r="H236" s="7">
        <v>45869</v>
      </c>
      <c r="J236" s="5">
        <v>7.44</v>
      </c>
    </row>
    <row r="237" spans="1:10" x14ac:dyDescent="0.3">
      <c r="A237" s="1">
        <v>222</v>
      </c>
      <c r="B237" s="1" t="s">
        <v>853</v>
      </c>
      <c r="C237" s="1" t="s">
        <v>854</v>
      </c>
      <c r="D237" s="1" t="s">
        <v>845</v>
      </c>
      <c r="E237" s="11">
        <v>300</v>
      </c>
      <c r="F237" s="5">
        <v>3100.58</v>
      </c>
      <c r="G237" s="6">
        <v>8.6999999999999994E-3</v>
      </c>
      <c r="H237" s="7">
        <v>46769</v>
      </c>
      <c r="J237" s="5">
        <v>7.4249999999999998</v>
      </c>
    </row>
    <row r="238" spans="1:10" x14ac:dyDescent="0.3">
      <c r="A238" s="1">
        <v>223</v>
      </c>
      <c r="B238" s="1" t="s">
        <v>855</v>
      </c>
      <c r="C238" s="1" t="s">
        <v>856</v>
      </c>
      <c r="D238" s="1" t="s">
        <v>845</v>
      </c>
      <c r="E238" s="11">
        <v>250</v>
      </c>
      <c r="F238" s="5">
        <v>2636.7</v>
      </c>
      <c r="G238" s="6">
        <v>7.4000000000000003E-3</v>
      </c>
      <c r="H238" s="7">
        <v>45485</v>
      </c>
      <c r="J238" s="5">
        <v>7.8224999999999998</v>
      </c>
    </row>
    <row r="239" spans="1:10" x14ac:dyDescent="0.3">
      <c r="A239" s="1">
        <v>224</v>
      </c>
      <c r="B239" s="1" t="s">
        <v>857</v>
      </c>
      <c r="C239" s="1" t="s">
        <v>858</v>
      </c>
      <c r="D239" s="1" t="s">
        <v>845</v>
      </c>
      <c r="E239" s="11">
        <v>250</v>
      </c>
      <c r="F239" s="5">
        <v>2629.48</v>
      </c>
      <c r="G239" s="6">
        <v>7.4000000000000003E-3</v>
      </c>
      <c r="H239" s="7">
        <v>45868</v>
      </c>
      <c r="J239" s="5">
        <v>7.8616999999999999</v>
      </c>
    </row>
    <row r="240" spans="1:10" x14ac:dyDescent="0.3">
      <c r="A240" s="1">
        <v>225</v>
      </c>
      <c r="B240" s="1" t="s">
        <v>848</v>
      </c>
      <c r="C240" s="1" t="s">
        <v>859</v>
      </c>
      <c r="D240" s="1" t="s">
        <v>850</v>
      </c>
      <c r="E240" s="11">
        <v>250</v>
      </c>
      <c r="F240" s="5">
        <v>2627.04</v>
      </c>
      <c r="G240" s="6">
        <v>7.4000000000000003E-3</v>
      </c>
      <c r="H240" s="7">
        <v>45859</v>
      </c>
      <c r="J240" s="5">
        <v>7.4</v>
      </c>
    </row>
    <row r="241" spans="1:10" x14ac:dyDescent="0.3">
      <c r="A241" s="1">
        <v>226</v>
      </c>
      <c r="B241" s="1" t="s">
        <v>860</v>
      </c>
      <c r="C241" s="1" t="s">
        <v>861</v>
      </c>
      <c r="D241" s="1" t="s">
        <v>845</v>
      </c>
      <c r="E241" s="11">
        <v>250</v>
      </c>
      <c r="F241" s="5">
        <v>2626.39</v>
      </c>
      <c r="G241" s="6">
        <v>7.4000000000000003E-3</v>
      </c>
      <c r="H241" s="7">
        <v>45485</v>
      </c>
      <c r="J241" s="5">
        <v>7.8</v>
      </c>
    </row>
    <row r="242" spans="1:10" x14ac:dyDescent="0.3">
      <c r="A242" s="1">
        <v>227</v>
      </c>
      <c r="B242" s="1" t="s">
        <v>855</v>
      </c>
      <c r="C242" s="1" t="s">
        <v>862</v>
      </c>
      <c r="D242" s="1" t="s">
        <v>845</v>
      </c>
      <c r="E242" s="11">
        <v>250</v>
      </c>
      <c r="F242" s="5">
        <v>2569.16</v>
      </c>
      <c r="G242" s="6">
        <v>7.1999999999999998E-3</v>
      </c>
      <c r="H242" s="7">
        <v>46003</v>
      </c>
      <c r="J242" s="5">
        <v>7.8849999999999998</v>
      </c>
    </row>
    <row r="243" spans="1:10" x14ac:dyDescent="0.3">
      <c r="A243" s="1">
        <v>228</v>
      </c>
      <c r="B243" s="1" t="s">
        <v>857</v>
      </c>
      <c r="C243" s="1" t="s">
        <v>863</v>
      </c>
      <c r="D243" s="1" t="s">
        <v>845</v>
      </c>
      <c r="E243" s="11">
        <v>250</v>
      </c>
      <c r="F243" s="5">
        <v>2557.61</v>
      </c>
      <c r="G243" s="6">
        <v>7.1999999999999998E-3</v>
      </c>
      <c r="H243" s="7">
        <v>45828</v>
      </c>
      <c r="J243" s="5">
        <v>7.8616999999999999</v>
      </c>
    </row>
    <row r="244" spans="1:10" x14ac:dyDescent="0.3">
      <c r="A244" s="1">
        <v>229</v>
      </c>
      <c r="B244" s="1" t="s">
        <v>864</v>
      </c>
      <c r="C244" s="1" t="s">
        <v>865</v>
      </c>
      <c r="D244" s="1" t="s">
        <v>845</v>
      </c>
      <c r="E244" s="11">
        <v>2500</v>
      </c>
      <c r="F244" s="5">
        <v>2557.33</v>
      </c>
      <c r="G244" s="6">
        <v>7.1999999999999998E-3</v>
      </c>
      <c r="H244" s="7">
        <v>46843</v>
      </c>
      <c r="J244" s="5">
        <v>7.4349999999999996</v>
      </c>
    </row>
    <row r="245" spans="1:10" x14ac:dyDescent="0.3">
      <c r="A245" s="1">
        <v>230</v>
      </c>
      <c r="B245" s="1" t="s">
        <v>857</v>
      </c>
      <c r="C245" s="1" t="s">
        <v>866</v>
      </c>
      <c r="D245" s="1" t="s">
        <v>845</v>
      </c>
      <c r="E245" s="11">
        <v>250</v>
      </c>
      <c r="F245" s="5">
        <v>2535.6999999999998</v>
      </c>
      <c r="G245" s="6">
        <v>7.1000000000000004E-3</v>
      </c>
      <c r="H245" s="7">
        <v>46065</v>
      </c>
      <c r="J245" s="5">
        <v>7.7916999999999996</v>
      </c>
    </row>
    <row r="246" spans="1:10" x14ac:dyDescent="0.3">
      <c r="A246" s="1">
        <v>231</v>
      </c>
      <c r="B246" s="1" t="s">
        <v>864</v>
      </c>
      <c r="C246" s="1" t="s">
        <v>867</v>
      </c>
      <c r="D246" s="1" t="s">
        <v>845</v>
      </c>
      <c r="E246" s="11">
        <v>250</v>
      </c>
      <c r="F246" s="5">
        <v>2517.1</v>
      </c>
      <c r="G246" s="6">
        <v>7.1000000000000004E-3</v>
      </c>
      <c r="H246" s="7">
        <v>45565</v>
      </c>
      <c r="J246" s="5">
        <v>7.39</v>
      </c>
    </row>
    <row r="247" spans="1:10" x14ac:dyDescent="0.3">
      <c r="A247" s="1">
        <v>232</v>
      </c>
      <c r="B247" s="1" t="s">
        <v>868</v>
      </c>
      <c r="C247" s="1" t="s">
        <v>869</v>
      </c>
      <c r="D247" s="1" t="s">
        <v>845</v>
      </c>
      <c r="E247" s="11">
        <v>250</v>
      </c>
      <c r="F247" s="5">
        <v>2485.12</v>
      </c>
      <c r="G247" s="6">
        <v>7.0000000000000001E-3</v>
      </c>
      <c r="H247" s="7">
        <v>45722</v>
      </c>
      <c r="J247" s="5">
        <v>7.3136999999999999</v>
      </c>
    </row>
    <row r="248" spans="1:10" x14ac:dyDescent="0.3">
      <c r="A248" s="1">
        <v>233</v>
      </c>
      <c r="B248" s="1" t="s">
        <v>848</v>
      </c>
      <c r="C248" s="1" t="s">
        <v>870</v>
      </c>
      <c r="D248" s="1" t="s">
        <v>871</v>
      </c>
      <c r="E248" s="11">
        <v>250</v>
      </c>
      <c r="F248" s="5">
        <v>2451.3000000000002</v>
      </c>
      <c r="G248" s="6">
        <v>6.8999999999999999E-3</v>
      </c>
      <c r="H248" s="7">
        <v>45709</v>
      </c>
      <c r="J248" s="5">
        <v>7.4050000000000002</v>
      </c>
    </row>
    <row r="249" spans="1:10" x14ac:dyDescent="0.3">
      <c r="A249" s="1">
        <v>234</v>
      </c>
      <c r="B249" s="1" t="s">
        <v>851</v>
      </c>
      <c r="C249" s="1" t="s">
        <v>872</v>
      </c>
      <c r="D249" s="1" t="s">
        <v>845</v>
      </c>
      <c r="E249" s="11">
        <v>250</v>
      </c>
      <c r="F249" s="5">
        <v>2443.38</v>
      </c>
      <c r="G249" s="6">
        <v>6.7999999999999996E-3</v>
      </c>
      <c r="H249" s="7">
        <v>45688</v>
      </c>
      <c r="J249" s="5">
        <v>7.4450000000000003</v>
      </c>
    </row>
    <row r="250" spans="1:10" x14ac:dyDescent="0.3">
      <c r="A250" s="1">
        <v>235</v>
      </c>
      <c r="B250" s="1" t="s">
        <v>864</v>
      </c>
      <c r="C250" s="1" t="s">
        <v>873</v>
      </c>
      <c r="D250" s="1" t="s">
        <v>845</v>
      </c>
      <c r="E250" s="11">
        <v>200</v>
      </c>
      <c r="F250" s="5">
        <v>2187.0300000000002</v>
      </c>
      <c r="G250" s="6">
        <v>6.1000000000000004E-3</v>
      </c>
      <c r="H250" s="7">
        <v>45694</v>
      </c>
      <c r="J250" s="5">
        <v>7.3949999999999996</v>
      </c>
    </row>
    <row r="251" spans="1:10" x14ac:dyDescent="0.3">
      <c r="A251" s="1">
        <v>236</v>
      </c>
      <c r="B251" s="1" t="s">
        <v>853</v>
      </c>
      <c r="C251" s="1" t="s">
        <v>874</v>
      </c>
      <c r="D251" s="1" t="s">
        <v>845</v>
      </c>
      <c r="E251" s="11">
        <v>200</v>
      </c>
      <c r="F251" s="5">
        <v>2003.91</v>
      </c>
      <c r="G251" s="6">
        <v>5.5999999999999999E-3</v>
      </c>
      <c r="H251" s="7">
        <v>46261</v>
      </c>
      <c r="J251" s="5">
        <v>7.45</v>
      </c>
    </row>
    <row r="252" spans="1:10" x14ac:dyDescent="0.3">
      <c r="A252" s="1">
        <v>237</v>
      </c>
      <c r="B252" s="1" t="s">
        <v>848</v>
      </c>
      <c r="C252" s="1" t="s">
        <v>875</v>
      </c>
      <c r="D252" s="1" t="s">
        <v>850</v>
      </c>
      <c r="E252" s="11">
        <v>150</v>
      </c>
      <c r="F252" s="5">
        <v>1548.31</v>
      </c>
      <c r="G252" s="6">
        <v>4.3E-3</v>
      </c>
      <c r="H252" s="7">
        <v>46034</v>
      </c>
      <c r="J252" s="5">
        <v>7.47</v>
      </c>
    </row>
    <row r="253" spans="1:10" x14ac:dyDescent="0.3">
      <c r="A253" s="1">
        <v>238</v>
      </c>
      <c r="B253" s="1" t="s">
        <v>876</v>
      </c>
      <c r="C253" s="1" t="s">
        <v>877</v>
      </c>
      <c r="D253" s="1" t="s">
        <v>845</v>
      </c>
      <c r="E253" s="11">
        <v>100</v>
      </c>
      <c r="F253" s="5">
        <v>1068.25</v>
      </c>
      <c r="G253" s="6">
        <v>3.0000000000000001E-3</v>
      </c>
      <c r="H253" s="7">
        <v>45584</v>
      </c>
      <c r="J253" s="5">
        <v>7.31</v>
      </c>
    </row>
    <row r="254" spans="1:10" x14ac:dyDescent="0.3">
      <c r="A254" s="1">
        <v>239</v>
      </c>
      <c r="B254" s="1" t="s">
        <v>846</v>
      </c>
      <c r="C254" s="1" t="s">
        <v>878</v>
      </c>
      <c r="D254" s="1" t="s">
        <v>845</v>
      </c>
      <c r="E254" s="11">
        <v>100</v>
      </c>
      <c r="F254" s="5">
        <v>1051.3800000000001</v>
      </c>
      <c r="G254" s="6">
        <v>2.8999999999999998E-3</v>
      </c>
      <c r="H254" s="7">
        <v>45868</v>
      </c>
      <c r="J254" s="5">
        <v>7.3624999999999998</v>
      </c>
    </row>
    <row r="255" spans="1:10" x14ac:dyDescent="0.3">
      <c r="A255" s="8"/>
      <c r="B255" s="8" t="s">
        <v>14</v>
      </c>
      <c r="C255" s="8"/>
      <c r="D255" s="8"/>
      <c r="E255" s="8"/>
      <c r="F255" s="9">
        <v>64372.14</v>
      </c>
      <c r="G255" s="10">
        <v>0.18060000000000001</v>
      </c>
    </row>
    <row r="257" spans="1:10" x14ac:dyDescent="0.3">
      <c r="B257" s="3" t="s">
        <v>760</v>
      </c>
    </row>
    <row r="258" spans="1:10" x14ac:dyDescent="0.3">
      <c r="A258" s="1">
        <v>240</v>
      </c>
      <c r="B258" s="1" t="s">
        <v>763</v>
      </c>
      <c r="C258" s="1" t="s">
        <v>764</v>
      </c>
      <c r="D258" s="1" t="s">
        <v>732</v>
      </c>
      <c r="E258" s="11">
        <v>17500000</v>
      </c>
      <c r="F258" s="5">
        <v>17296.37</v>
      </c>
      <c r="G258" s="6">
        <v>4.8500000000000001E-2</v>
      </c>
      <c r="H258" s="7">
        <v>46341</v>
      </c>
      <c r="J258" s="5">
        <v>6.9725000000000001</v>
      </c>
    </row>
    <row r="259" spans="1:10" x14ac:dyDescent="0.3">
      <c r="A259" s="1">
        <v>241</v>
      </c>
      <c r="B259" s="1" t="s">
        <v>761</v>
      </c>
      <c r="C259" s="1" t="s">
        <v>762</v>
      </c>
      <c r="D259" s="1" t="s">
        <v>732</v>
      </c>
      <c r="E259" s="11">
        <v>15000000</v>
      </c>
      <c r="F259" s="5">
        <v>15606.57</v>
      </c>
      <c r="G259" s="6">
        <v>4.3700000000000003E-2</v>
      </c>
      <c r="H259" s="7">
        <v>46558</v>
      </c>
      <c r="J259" s="5">
        <v>6.9926000000000004</v>
      </c>
    </row>
    <row r="260" spans="1:10" x14ac:dyDescent="0.3">
      <c r="A260" s="1">
        <v>242</v>
      </c>
      <c r="B260" s="1" t="s">
        <v>879</v>
      </c>
      <c r="C260" s="1" t="s">
        <v>880</v>
      </c>
      <c r="D260" s="1" t="s">
        <v>732</v>
      </c>
      <c r="E260" s="11">
        <v>12500000</v>
      </c>
      <c r="F260" s="5">
        <v>12555.11</v>
      </c>
      <c r="G260" s="6">
        <v>3.5200000000000002E-2</v>
      </c>
      <c r="H260" s="7">
        <v>47226</v>
      </c>
      <c r="J260" s="5">
        <v>7.0606999999999998</v>
      </c>
    </row>
    <row r="261" spans="1:10" x14ac:dyDescent="0.3">
      <c r="A261" s="1">
        <v>243</v>
      </c>
      <c r="B261" s="1" t="s">
        <v>881</v>
      </c>
      <c r="C261" s="1" t="s">
        <v>882</v>
      </c>
      <c r="D261" s="1" t="s">
        <v>732</v>
      </c>
      <c r="E261" s="11">
        <v>2500000</v>
      </c>
      <c r="F261" s="5">
        <v>2467.9499999999998</v>
      </c>
      <c r="G261" s="6">
        <v>6.8999999999999999E-3</v>
      </c>
      <c r="H261" s="7">
        <v>45823</v>
      </c>
      <c r="J261" s="5">
        <v>6.8902000000000001</v>
      </c>
    </row>
    <row r="262" spans="1:10" x14ac:dyDescent="0.3">
      <c r="A262" s="8"/>
      <c r="B262" s="8" t="s">
        <v>14</v>
      </c>
      <c r="C262" s="8"/>
      <c r="D262" s="8"/>
      <c r="E262" s="8"/>
      <c r="F262" s="9">
        <v>47926</v>
      </c>
      <c r="G262" s="10">
        <v>0.1343</v>
      </c>
    </row>
    <row r="264" spans="1:10" x14ac:dyDescent="0.3">
      <c r="B264" s="3" t="s">
        <v>12</v>
      </c>
    </row>
    <row r="265" spans="1:10" x14ac:dyDescent="0.3">
      <c r="B265" s="3" t="s">
        <v>726</v>
      </c>
    </row>
    <row r="266" spans="1:10" x14ac:dyDescent="0.3">
      <c r="B266" s="3" t="s">
        <v>28</v>
      </c>
    </row>
    <row r="267" spans="1:10" x14ac:dyDescent="0.3">
      <c r="A267" s="1">
        <v>244</v>
      </c>
      <c r="B267" s="1" t="s">
        <v>883</v>
      </c>
      <c r="C267" s="1" t="s">
        <v>884</v>
      </c>
      <c r="D267" s="1" t="s">
        <v>725</v>
      </c>
      <c r="E267" s="11">
        <v>500</v>
      </c>
      <c r="F267" s="5">
        <v>2495.41</v>
      </c>
      <c r="G267" s="6">
        <v>7.0000000000000001E-3</v>
      </c>
      <c r="H267" s="7">
        <v>45055</v>
      </c>
      <c r="J267" s="5">
        <v>8.3943999999999992</v>
      </c>
    </row>
    <row r="268" spans="1:10" x14ac:dyDescent="0.3">
      <c r="A268" s="8"/>
      <c r="B268" s="8" t="s">
        <v>14</v>
      </c>
      <c r="C268" s="8"/>
      <c r="D268" s="8"/>
      <c r="E268" s="8"/>
      <c r="F268" s="9">
        <v>2495.41</v>
      </c>
      <c r="G268" s="10">
        <v>7.0000000000000001E-3</v>
      </c>
    </row>
    <row r="270" spans="1:10" x14ac:dyDescent="0.3">
      <c r="B270" s="3" t="s">
        <v>729</v>
      </c>
    </row>
    <row r="271" spans="1:10" x14ac:dyDescent="0.3">
      <c r="A271" s="1">
        <v>245</v>
      </c>
      <c r="B271" s="1" t="s">
        <v>730</v>
      </c>
      <c r="C271" s="1" t="s">
        <v>885</v>
      </c>
      <c r="D271" s="1" t="s">
        <v>732</v>
      </c>
      <c r="E271" s="11">
        <v>5000000</v>
      </c>
      <c r="F271" s="5">
        <v>4797.7299999999996</v>
      </c>
      <c r="G271" s="6">
        <v>1.34E-2</v>
      </c>
      <c r="H271" s="7">
        <v>45267</v>
      </c>
      <c r="J271" s="5">
        <v>6.9946000000000002</v>
      </c>
    </row>
    <row r="272" spans="1:10" x14ac:dyDescent="0.3">
      <c r="A272" s="8"/>
      <c r="B272" s="8" t="s">
        <v>14</v>
      </c>
      <c r="C272" s="8"/>
      <c r="D272" s="8"/>
      <c r="E272" s="8"/>
      <c r="F272" s="9">
        <v>4797.7299999999996</v>
      </c>
      <c r="G272" s="10">
        <v>1.34E-2</v>
      </c>
    </row>
    <row r="274" spans="1:10" x14ac:dyDescent="0.3">
      <c r="A274" s="1">
        <v>246</v>
      </c>
      <c r="B274" s="3" t="s">
        <v>13</v>
      </c>
      <c r="F274" s="5">
        <v>3821.97</v>
      </c>
      <c r="G274" s="6">
        <v>1.0699999999999999E-2</v>
      </c>
      <c r="H274" s="7">
        <v>45048</v>
      </c>
    </row>
    <row r="275" spans="1:10" x14ac:dyDescent="0.3">
      <c r="A275" s="8"/>
      <c r="B275" s="8" t="s">
        <v>14</v>
      </c>
      <c r="C275" s="8"/>
      <c r="D275" s="8"/>
      <c r="E275" s="8"/>
      <c r="F275" s="9">
        <v>3821.97</v>
      </c>
      <c r="G275" s="10">
        <v>1.0699999999999999E-2</v>
      </c>
    </row>
    <row r="277" spans="1:10" x14ac:dyDescent="0.3">
      <c r="B277" s="3" t="s">
        <v>17</v>
      </c>
    </row>
    <row r="278" spans="1:10" x14ac:dyDescent="0.3">
      <c r="B278" s="1" t="s">
        <v>402</v>
      </c>
      <c r="E278" s="11"/>
      <c r="F278" s="5">
        <v>1300</v>
      </c>
      <c r="G278" s="6">
        <v>3.5999999999999999E-3</v>
      </c>
      <c r="J278" s="5"/>
    </row>
    <row r="279" spans="1:10" x14ac:dyDescent="0.3">
      <c r="B279" s="1" t="s">
        <v>18</v>
      </c>
      <c r="E279" s="11"/>
      <c r="F279" s="5">
        <v>-4333.7199999999575</v>
      </c>
      <c r="G279" s="6">
        <v>-1.2000000000000038E-2</v>
      </c>
      <c r="J279" s="5"/>
    </row>
    <row r="280" spans="1:10" x14ac:dyDescent="0.3">
      <c r="A280" s="8"/>
      <c r="B280" s="8" t="s">
        <v>14</v>
      </c>
      <c r="C280" s="8"/>
      <c r="D280" s="8"/>
      <c r="E280" s="8"/>
      <c r="F280" s="9">
        <f>+F278+F279</f>
        <v>-3033.7199999999575</v>
      </c>
      <c r="G280" s="10">
        <f>+G278+G279</f>
        <v>-8.4000000000000394E-3</v>
      </c>
    </row>
    <row r="282" spans="1:10" x14ac:dyDescent="0.3">
      <c r="A282" s="4"/>
      <c r="B282" s="4" t="s">
        <v>19</v>
      </c>
      <c r="C282" s="4"/>
      <c r="D282" s="4"/>
      <c r="E282" s="4"/>
      <c r="F282" s="12">
        <v>356787.67</v>
      </c>
      <c r="G282" s="13">
        <v>1</v>
      </c>
    </row>
    <row r="283" spans="1:10" x14ac:dyDescent="0.3">
      <c r="A283" s="1" t="s">
        <v>54</v>
      </c>
    </row>
    <row r="284" spans="1:10" x14ac:dyDescent="0.3">
      <c r="A284" s="1">
        <v>1</v>
      </c>
      <c r="B284" s="26" t="s">
        <v>1282</v>
      </c>
    </row>
    <row r="285" spans="1:10" x14ac:dyDescent="0.3">
      <c r="A285" s="14">
        <v>2</v>
      </c>
      <c r="B285" s="14" t="s">
        <v>427</v>
      </c>
      <c r="F285" s="30"/>
      <c r="G285" s="31"/>
    </row>
    <row r="286" spans="1:10" x14ac:dyDescent="0.3">
      <c r="A286" s="15">
        <v>3</v>
      </c>
      <c r="B286" s="15" t="s">
        <v>56</v>
      </c>
    </row>
    <row r="290" spans="2:2" ht="16.5" x14ac:dyDescent="0.3">
      <c r="B290" s="27" t="s">
        <v>24</v>
      </c>
    </row>
    <row r="304" spans="2:2" ht="16.5" x14ac:dyDescent="0.3">
      <c r="B304" s="27" t="s">
        <v>886</v>
      </c>
    </row>
  </sheetData>
  <mergeCells count="1">
    <mergeCell ref="B1:F1"/>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BD83E-8D82-4D3D-B88F-442C79784924}">
  <dimension ref="A1:L96"/>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12.140625" style="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767</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63.1</v>
      </c>
      <c r="G7" s="6">
        <v>9.1000000000000004E-3</v>
      </c>
      <c r="H7" s="7">
        <v>45048</v>
      </c>
    </row>
    <row r="8" spans="1:12" x14ac:dyDescent="0.3">
      <c r="A8" s="8"/>
      <c r="B8" s="8" t="s">
        <v>14</v>
      </c>
      <c r="C8" s="8"/>
      <c r="D8" s="8"/>
      <c r="E8" s="8"/>
      <c r="F8" s="9">
        <v>63.1</v>
      </c>
      <c r="G8" s="10">
        <v>9.1000000000000004E-3</v>
      </c>
      <c r="K8" s="3" t="s">
        <v>20</v>
      </c>
      <c r="L8" s="3" t="s">
        <v>21</v>
      </c>
    </row>
    <row r="9" spans="1:12" x14ac:dyDescent="0.3">
      <c r="K9" s="1" t="s">
        <v>182</v>
      </c>
      <c r="L9" s="6">
        <v>0.99099999999999999</v>
      </c>
    </row>
    <row r="10" spans="1:12" x14ac:dyDescent="0.3">
      <c r="B10" s="3" t="s">
        <v>15</v>
      </c>
      <c r="K10" s="1" t="s">
        <v>23</v>
      </c>
      <c r="L10" s="6">
        <v>8.9999999999999993E-3</v>
      </c>
    </row>
    <row r="11" spans="1:12" x14ac:dyDescent="0.3">
      <c r="B11" s="3" t="s">
        <v>179</v>
      </c>
    </row>
    <row r="12" spans="1:12" x14ac:dyDescent="0.3">
      <c r="A12" s="1">
        <v>2</v>
      </c>
      <c r="B12" s="1" t="s">
        <v>768</v>
      </c>
      <c r="C12" s="1" t="s">
        <v>769</v>
      </c>
      <c r="D12" s="1" t="s">
        <v>182</v>
      </c>
      <c r="E12" s="11">
        <v>109699.95</v>
      </c>
      <c r="F12" s="5">
        <v>6842.9</v>
      </c>
      <c r="G12" s="6">
        <v>0.99099999999999999</v>
      </c>
      <c r="J12" s="5"/>
    </row>
    <row r="13" spans="1:12" x14ac:dyDescent="0.3">
      <c r="A13" s="8"/>
      <c r="B13" s="8" t="s">
        <v>14</v>
      </c>
      <c r="C13" s="8"/>
      <c r="D13" s="8"/>
      <c r="E13" s="8"/>
      <c r="F13" s="9">
        <v>6842.9</v>
      </c>
      <c r="G13" s="10">
        <v>0.99099999999999999</v>
      </c>
    </row>
    <row r="15" spans="1:12" x14ac:dyDescent="0.3">
      <c r="B15" s="3" t="s">
        <v>17</v>
      </c>
    </row>
    <row r="16" spans="1:12" x14ac:dyDescent="0.3">
      <c r="B16" s="1" t="s">
        <v>18</v>
      </c>
      <c r="E16" s="11"/>
      <c r="F16" s="5">
        <v>-1.26</v>
      </c>
      <c r="G16" s="6">
        <v>-1E-4</v>
      </c>
      <c r="J16" s="5"/>
    </row>
    <row r="17" spans="1:7" x14ac:dyDescent="0.3">
      <c r="A17" s="8"/>
      <c r="B17" s="8" t="s">
        <v>14</v>
      </c>
      <c r="C17" s="8"/>
      <c r="D17" s="8"/>
      <c r="E17" s="8"/>
      <c r="F17" s="9">
        <v>-1.26</v>
      </c>
      <c r="G17" s="10">
        <v>-1E-4</v>
      </c>
    </row>
    <row r="19" spans="1:7" x14ac:dyDescent="0.3">
      <c r="A19" s="4"/>
      <c r="B19" s="4" t="s">
        <v>19</v>
      </c>
      <c r="C19" s="4"/>
      <c r="D19" s="4"/>
      <c r="E19" s="4"/>
      <c r="F19" s="12">
        <v>6904.74</v>
      </c>
      <c r="G19" s="13">
        <v>1</v>
      </c>
    </row>
    <row r="20" spans="1:7" x14ac:dyDescent="0.3">
      <c r="A20" s="1" t="s">
        <v>54</v>
      </c>
    </row>
    <row r="21" spans="1:7" x14ac:dyDescent="0.3">
      <c r="A21" s="15">
        <v>1</v>
      </c>
      <c r="B21" s="15" t="s">
        <v>56</v>
      </c>
    </row>
    <row r="22" spans="1:7" x14ac:dyDescent="0.3">
      <c r="A22" s="15">
        <v>2</v>
      </c>
      <c r="B22" s="15" t="s">
        <v>770</v>
      </c>
    </row>
    <row r="26" spans="1:7" ht="16.5" x14ac:dyDescent="0.3">
      <c r="B26" s="27" t="s">
        <v>24</v>
      </c>
    </row>
    <row r="40" spans="2:2" x14ac:dyDescent="0.3">
      <c r="B40" s="3" t="s">
        <v>1295</v>
      </c>
    </row>
    <row r="55" spans="2:6" x14ac:dyDescent="0.3">
      <c r="B55" s="1" t="s">
        <v>771</v>
      </c>
      <c r="F55" s="6"/>
    </row>
    <row r="56" spans="2:6" ht="15.75" x14ac:dyDescent="0.3">
      <c r="B56" s="41" t="s">
        <v>772</v>
      </c>
      <c r="C56" s="42"/>
      <c r="D56" s="42"/>
      <c r="E56" s="42"/>
      <c r="F56" s="18" t="s">
        <v>8</v>
      </c>
    </row>
    <row r="57" spans="2:6" x14ac:dyDescent="0.3">
      <c r="B57" s="16" t="s">
        <v>773</v>
      </c>
      <c r="C57" s="16"/>
      <c r="D57" s="16"/>
      <c r="E57" s="16"/>
      <c r="F57" s="19">
        <v>0.99070000000000003</v>
      </c>
    </row>
    <row r="58" spans="2:6" x14ac:dyDescent="0.3">
      <c r="B58" s="16" t="s">
        <v>13</v>
      </c>
      <c r="C58" s="16"/>
      <c r="D58" s="16"/>
      <c r="E58" s="16"/>
      <c r="F58" s="19">
        <v>2.1299999999999999E-2</v>
      </c>
    </row>
    <row r="59" spans="2:6" x14ac:dyDescent="0.3">
      <c r="B59" s="16" t="s">
        <v>18</v>
      </c>
      <c r="C59" s="16"/>
      <c r="D59" s="16"/>
      <c r="E59" s="16"/>
      <c r="F59" s="19">
        <v>-1.2E-2</v>
      </c>
    </row>
    <row r="60" spans="2:6" x14ac:dyDescent="0.3">
      <c r="B60" s="17" t="s">
        <v>774</v>
      </c>
      <c r="C60" s="16"/>
      <c r="D60" s="16"/>
      <c r="E60" s="16"/>
      <c r="F60" s="20">
        <v>1</v>
      </c>
    </row>
    <row r="61" spans="2:6" x14ac:dyDescent="0.3">
      <c r="F61" s="6"/>
    </row>
    <row r="62" spans="2:6" ht="15.75" x14ac:dyDescent="0.3">
      <c r="B62" s="38" t="s">
        <v>775</v>
      </c>
      <c r="C62" s="39"/>
      <c r="D62" s="39"/>
      <c r="E62" s="39"/>
      <c r="F62" s="40"/>
    </row>
    <row r="63" spans="2:6" ht="15.75" x14ac:dyDescent="0.3">
      <c r="B63" s="38" t="s">
        <v>776</v>
      </c>
      <c r="C63" s="39"/>
      <c r="D63" s="39"/>
      <c r="E63" s="39"/>
      <c r="F63" s="40"/>
    </row>
    <row r="64" spans="2:6" ht="15.75" x14ac:dyDescent="0.3">
      <c r="B64" s="41" t="s">
        <v>777</v>
      </c>
      <c r="C64" s="42"/>
      <c r="D64" s="42"/>
      <c r="E64" s="42"/>
      <c r="F64" s="18" t="s">
        <v>8</v>
      </c>
    </row>
    <row r="65" spans="2:6" x14ac:dyDescent="0.3">
      <c r="B65" s="16" t="s">
        <v>778</v>
      </c>
      <c r="C65" s="16"/>
      <c r="D65" s="16"/>
      <c r="E65" s="16"/>
      <c r="F65" s="19">
        <v>2.4199999999999999E-2</v>
      </c>
    </row>
    <row r="66" spans="2:6" x14ac:dyDescent="0.3">
      <c r="B66" s="16" t="s">
        <v>779</v>
      </c>
      <c r="C66" s="16"/>
      <c r="D66" s="16"/>
      <c r="E66" s="16"/>
      <c r="F66" s="19">
        <v>1.54E-2</v>
      </c>
    </row>
    <row r="67" spans="2:6" x14ac:dyDescent="0.3">
      <c r="B67" s="16" t="s">
        <v>780</v>
      </c>
      <c r="C67" s="16"/>
      <c r="D67" s="16"/>
      <c r="E67" s="16"/>
      <c r="F67" s="19">
        <v>1.3299999999999999E-2</v>
      </c>
    </row>
    <row r="68" spans="2:6" x14ac:dyDescent="0.3">
      <c r="B68" s="16" t="s">
        <v>781</v>
      </c>
      <c r="C68" s="16"/>
      <c r="D68" s="16"/>
      <c r="E68" s="16"/>
      <c r="F68" s="19">
        <v>1.06E-2</v>
      </c>
    </row>
    <row r="69" spans="2:6" x14ac:dyDescent="0.3">
      <c r="B69" s="16" t="s">
        <v>782</v>
      </c>
      <c r="C69" s="16"/>
      <c r="D69" s="16"/>
      <c r="E69" s="16"/>
      <c r="F69" s="19">
        <v>9.4000000000000004E-3</v>
      </c>
    </row>
    <row r="70" spans="2:6" x14ac:dyDescent="0.3">
      <c r="B70" s="16" t="s">
        <v>783</v>
      </c>
      <c r="C70" s="16"/>
      <c r="D70" s="16"/>
      <c r="E70" s="16"/>
      <c r="F70" s="19">
        <v>7.6E-3</v>
      </c>
    </row>
    <row r="71" spans="2:6" x14ac:dyDescent="0.3">
      <c r="B71" s="16" t="s">
        <v>784</v>
      </c>
      <c r="C71" s="16"/>
      <c r="D71" s="16"/>
      <c r="E71" s="16"/>
      <c r="F71" s="19">
        <v>7.6E-3</v>
      </c>
    </row>
    <row r="72" spans="2:6" x14ac:dyDescent="0.3">
      <c r="B72" s="16" t="s">
        <v>785</v>
      </c>
      <c r="C72" s="16"/>
      <c r="D72" s="16"/>
      <c r="E72" s="16"/>
      <c r="F72" s="19">
        <v>7.4000000000000003E-3</v>
      </c>
    </row>
    <row r="73" spans="2:6" x14ac:dyDescent="0.3">
      <c r="B73" s="16" t="s">
        <v>786</v>
      </c>
      <c r="C73" s="16"/>
      <c r="D73" s="16"/>
      <c r="E73" s="16"/>
      <c r="F73" s="19">
        <v>7.0000000000000001E-3</v>
      </c>
    </row>
    <row r="74" spans="2:6" x14ac:dyDescent="0.3">
      <c r="B74" s="16" t="s">
        <v>787</v>
      </c>
      <c r="C74" s="16"/>
      <c r="D74" s="16"/>
      <c r="E74" s="16"/>
      <c r="F74" s="19">
        <v>7.0000000000000001E-3</v>
      </c>
    </row>
    <row r="75" spans="2:6" x14ac:dyDescent="0.3">
      <c r="B75" s="16" t="s">
        <v>788</v>
      </c>
      <c r="C75" s="16"/>
      <c r="D75" s="16"/>
      <c r="E75" s="16"/>
      <c r="F75" s="19">
        <v>0.83460000000000001</v>
      </c>
    </row>
    <row r="76" spans="2:6" x14ac:dyDescent="0.3">
      <c r="B76" s="16" t="s">
        <v>789</v>
      </c>
      <c r="C76" s="16"/>
      <c r="D76" s="16"/>
      <c r="E76" s="16"/>
      <c r="F76" s="19">
        <v>5.5899999999999998E-2</v>
      </c>
    </row>
    <row r="77" spans="2:6" x14ac:dyDescent="0.3">
      <c r="B77" s="17" t="s">
        <v>774</v>
      </c>
      <c r="C77" s="16"/>
      <c r="D77" s="16"/>
      <c r="E77" s="16"/>
      <c r="F77" s="20">
        <v>1</v>
      </c>
    </row>
    <row r="78" spans="2:6" x14ac:dyDescent="0.3">
      <c r="F78" s="6"/>
    </row>
    <row r="79" spans="2:6" ht="15.75" x14ac:dyDescent="0.3">
      <c r="B79" s="38" t="s">
        <v>790</v>
      </c>
      <c r="C79" s="39"/>
      <c r="D79" s="39"/>
      <c r="E79" s="39"/>
      <c r="F79" s="40"/>
    </row>
    <row r="80" spans="2:6" x14ac:dyDescent="0.3">
      <c r="B80" s="16" t="s">
        <v>791</v>
      </c>
      <c r="C80" s="16"/>
      <c r="D80" s="16"/>
      <c r="E80" s="16"/>
      <c r="F80" s="19">
        <v>0.12570000000000001</v>
      </c>
    </row>
    <row r="81" spans="1:6" x14ac:dyDescent="0.3">
      <c r="B81" s="16" t="s">
        <v>792</v>
      </c>
      <c r="C81" s="16"/>
      <c r="D81" s="16"/>
      <c r="E81" s="16"/>
      <c r="F81" s="19">
        <v>8.5000000000000006E-2</v>
      </c>
    </row>
    <row r="82" spans="1:6" x14ac:dyDescent="0.3">
      <c r="B82" s="16" t="s">
        <v>793</v>
      </c>
      <c r="C82" s="16"/>
      <c r="D82" s="16"/>
      <c r="E82" s="16"/>
      <c r="F82" s="19">
        <v>7.2999999999999995E-2</v>
      </c>
    </row>
    <row r="83" spans="1:6" x14ac:dyDescent="0.3">
      <c r="B83" s="16" t="s">
        <v>794</v>
      </c>
      <c r="C83" s="16"/>
      <c r="D83" s="16"/>
      <c r="E83" s="16"/>
      <c r="F83" s="19">
        <v>6.8599999999999994E-2</v>
      </c>
    </row>
    <row r="84" spans="1:6" x14ac:dyDescent="0.3">
      <c r="B84" s="16" t="s">
        <v>795</v>
      </c>
      <c r="C84" s="16"/>
      <c r="D84" s="16"/>
      <c r="E84" s="16"/>
      <c r="F84" s="19">
        <v>5.16E-2</v>
      </c>
    </row>
    <row r="85" spans="1:6" x14ac:dyDescent="0.3">
      <c r="B85" s="16" t="s">
        <v>796</v>
      </c>
      <c r="C85" s="16"/>
      <c r="D85" s="16"/>
      <c r="E85" s="16"/>
      <c r="F85" s="19">
        <v>4.3099999999999999E-2</v>
      </c>
    </row>
    <row r="86" spans="1:6" x14ac:dyDescent="0.3">
      <c r="B86" s="16" t="s">
        <v>797</v>
      </c>
      <c r="C86" s="16"/>
      <c r="D86" s="16"/>
      <c r="E86" s="16"/>
      <c r="F86" s="19">
        <v>4.0300000000000002E-2</v>
      </c>
    </row>
    <row r="87" spans="1:6" x14ac:dyDescent="0.3">
      <c r="B87" s="16" t="s">
        <v>798</v>
      </c>
      <c r="C87" s="16"/>
      <c r="D87" s="16"/>
      <c r="E87" s="16"/>
      <c r="F87" s="19">
        <v>3.56E-2</v>
      </c>
    </row>
    <row r="88" spans="1:6" x14ac:dyDescent="0.3">
      <c r="B88" s="16" t="s">
        <v>799</v>
      </c>
      <c r="C88" s="16"/>
      <c r="D88" s="16"/>
      <c r="E88" s="16"/>
      <c r="F88" s="19">
        <v>2.18E-2</v>
      </c>
    </row>
    <row r="89" spans="1:6" x14ac:dyDescent="0.3">
      <c r="B89" s="16" t="s">
        <v>800</v>
      </c>
      <c r="C89" s="16"/>
      <c r="D89" s="16"/>
      <c r="E89" s="16"/>
      <c r="F89" s="19">
        <v>1.3100000000000001E-2</v>
      </c>
    </row>
    <row r="90" spans="1:6" x14ac:dyDescent="0.3">
      <c r="B90" s="16" t="s">
        <v>801</v>
      </c>
      <c r="C90" s="16"/>
      <c r="D90" s="16"/>
      <c r="E90" s="16"/>
      <c r="F90" s="19">
        <v>3.5999999999999999E-3</v>
      </c>
    </row>
    <row r="91" spans="1:6" x14ac:dyDescent="0.3">
      <c r="B91" s="16" t="s">
        <v>802</v>
      </c>
      <c r="C91" s="16"/>
      <c r="D91" s="16"/>
      <c r="E91" s="16"/>
      <c r="F91" s="19">
        <v>0</v>
      </c>
    </row>
    <row r="92" spans="1:6" x14ac:dyDescent="0.3">
      <c r="B92" s="17" t="s">
        <v>774</v>
      </c>
      <c r="C92" s="16"/>
      <c r="D92" s="16"/>
      <c r="E92" s="16"/>
      <c r="F92" s="20">
        <v>0.56140000000000001</v>
      </c>
    </row>
    <row r="93" spans="1:6" x14ac:dyDescent="0.3">
      <c r="F93" s="6"/>
    </row>
    <row r="94" spans="1:6" x14ac:dyDescent="0.3">
      <c r="A94" s="1" t="s">
        <v>54</v>
      </c>
      <c r="F94" s="6"/>
    </row>
    <row r="95" spans="1:6" x14ac:dyDescent="0.3">
      <c r="A95" s="1">
        <v>1</v>
      </c>
      <c r="B95" s="1" t="s">
        <v>770</v>
      </c>
      <c r="F95" s="6"/>
    </row>
    <row r="96" spans="1:6" x14ac:dyDescent="0.3">
      <c r="F96" s="6"/>
    </row>
  </sheetData>
  <mergeCells count="6">
    <mergeCell ref="B79:F79"/>
    <mergeCell ref="B1:F1"/>
    <mergeCell ref="B56:E56"/>
    <mergeCell ref="B62:F62"/>
    <mergeCell ref="B63:F63"/>
    <mergeCell ref="B64:E64"/>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CABF4-6096-4007-B310-368D82059C91}">
  <dimension ref="A1:L193"/>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9.5703125" style="1" bestFit="1" customWidth="1"/>
    <col min="4" max="4" width="30.42578125" style="1" bestFit="1" customWidth="1"/>
    <col min="5" max="5" width="11.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739</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194</v>
      </c>
      <c r="C8" s="1" t="s">
        <v>195</v>
      </c>
      <c r="D8" s="1" t="s">
        <v>122</v>
      </c>
      <c r="E8" s="11">
        <v>114327</v>
      </c>
      <c r="F8" s="5">
        <v>3173.26</v>
      </c>
      <c r="G8" s="6">
        <v>5.7099999999999998E-2</v>
      </c>
      <c r="J8" s="5"/>
      <c r="K8" s="3" t="s">
        <v>20</v>
      </c>
      <c r="L8" s="3" t="s">
        <v>21</v>
      </c>
    </row>
    <row r="9" spans="1:12" x14ac:dyDescent="0.3">
      <c r="A9" s="1">
        <v>2</v>
      </c>
      <c r="B9" s="1" t="s">
        <v>34</v>
      </c>
      <c r="C9" s="1" t="s">
        <v>35</v>
      </c>
      <c r="D9" s="1" t="s">
        <v>31</v>
      </c>
      <c r="E9" s="11">
        <v>151600</v>
      </c>
      <c r="F9" s="5">
        <v>2938.08</v>
      </c>
      <c r="G9" s="6">
        <v>5.2900000000000003E-2</v>
      </c>
      <c r="J9" s="5"/>
      <c r="K9" s="1" t="s">
        <v>732</v>
      </c>
      <c r="L9" s="6">
        <v>0.16619999999999999</v>
      </c>
    </row>
    <row r="10" spans="1:12" x14ac:dyDescent="0.3">
      <c r="A10" s="1">
        <v>3</v>
      </c>
      <c r="B10" s="1" t="s">
        <v>32</v>
      </c>
      <c r="C10" s="1" t="s">
        <v>33</v>
      </c>
      <c r="D10" s="1" t="s">
        <v>31</v>
      </c>
      <c r="E10" s="11">
        <v>238361</v>
      </c>
      <c r="F10" s="5">
        <v>2187.3200000000002</v>
      </c>
      <c r="G10" s="6">
        <v>3.9399999999999998E-2</v>
      </c>
      <c r="J10" s="5"/>
      <c r="K10" s="1" t="s">
        <v>31</v>
      </c>
      <c r="L10" s="6">
        <v>0.1547</v>
      </c>
    </row>
    <row r="11" spans="1:12" x14ac:dyDescent="0.3">
      <c r="A11" s="1">
        <v>4</v>
      </c>
      <c r="B11" s="1" t="s">
        <v>38</v>
      </c>
      <c r="C11" s="1" t="s">
        <v>39</v>
      </c>
      <c r="D11" s="1" t="s">
        <v>31</v>
      </c>
      <c r="E11" s="11">
        <v>196229</v>
      </c>
      <c r="F11" s="5">
        <v>1687.57</v>
      </c>
      <c r="G11" s="6">
        <v>3.04E-2</v>
      </c>
      <c r="J11" s="5"/>
      <c r="K11" s="1" t="s">
        <v>122</v>
      </c>
      <c r="L11" s="6">
        <v>0.12609999999999999</v>
      </c>
    </row>
    <row r="12" spans="1:12" x14ac:dyDescent="0.3">
      <c r="A12" s="1">
        <v>5</v>
      </c>
      <c r="B12" s="1" t="s">
        <v>317</v>
      </c>
      <c r="C12" s="1" t="s">
        <v>318</v>
      </c>
      <c r="D12" s="1" t="s">
        <v>122</v>
      </c>
      <c r="E12" s="11">
        <v>1810000</v>
      </c>
      <c r="F12" s="5">
        <v>1589.18</v>
      </c>
      <c r="G12" s="6">
        <v>2.86E-2</v>
      </c>
      <c r="J12" s="5"/>
      <c r="K12" s="1" t="s">
        <v>85</v>
      </c>
      <c r="L12" s="6">
        <v>8.1699999999999995E-2</v>
      </c>
    </row>
    <row r="13" spans="1:12" x14ac:dyDescent="0.3">
      <c r="A13" s="1">
        <v>6</v>
      </c>
      <c r="B13" s="1" t="s">
        <v>191</v>
      </c>
      <c r="C13" s="1" t="s">
        <v>192</v>
      </c>
      <c r="D13" s="1" t="s">
        <v>193</v>
      </c>
      <c r="E13" s="11">
        <v>63250</v>
      </c>
      <c r="F13" s="5">
        <v>1530.97</v>
      </c>
      <c r="G13" s="6">
        <v>2.75E-2</v>
      </c>
      <c r="J13" s="5"/>
      <c r="K13" s="1" t="s">
        <v>236</v>
      </c>
      <c r="L13" s="6">
        <v>7.0000000000000007E-2</v>
      </c>
    </row>
    <row r="14" spans="1:12" x14ac:dyDescent="0.3">
      <c r="A14" s="1">
        <v>7</v>
      </c>
      <c r="B14" s="1" t="s">
        <v>358</v>
      </c>
      <c r="C14" s="1" t="s">
        <v>359</v>
      </c>
      <c r="D14" s="1" t="s">
        <v>231</v>
      </c>
      <c r="E14" s="11">
        <v>232500</v>
      </c>
      <c r="F14" s="5">
        <v>1355.13</v>
      </c>
      <c r="G14" s="6">
        <v>2.4400000000000002E-2</v>
      </c>
      <c r="J14" s="5"/>
      <c r="K14" s="1" t="s">
        <v>725</v>
      </c>
      <c r="L14" s="6">
        <v>4.2299999999999997E-2</v>
      </c>
    </row>
    <row r="15" spans="1:12" x14ac:dyDescent="0.3">
      <c r="A15" s="1">
        <v>8</v>
      </c>
      <c r="B15" s="1" t="s">
        <v>246</v>
      </c>
      <c r="C15" s="1" t="s">
        <v>247</v>
      </c>
      <c r="D15" s="1" t="s">
        <v>69</v>
      </c>
      <c r="E15" s="11">
        <v>108692</v>
      </c>
      <c r="F15" s="5">
        <v>1112.68</v>
      </c>
      <c r="G15" s="6">
        <v>0.02</v>
      </c>
      <c r="J15" s="5"/>
      <c r="K15" s="1" t="s">
        <v>69</v>
      </c>
      <c r="L15" s="6">
        <v>4.1300000000000003E-2</v>
      </c>
    </row>
    <row r="16" spans="1:12" x14ac:dyDescent="0.3">
      <c r="A16" s="1">
        <v>9</v>
      </c>
      <c r="B16" s="1" t="s">
        <v>277</v>
      </c>
      <c r="C16" s="1" t="s">
        <v>278</v>
      </c>
      <c r="D16" s="1" t="s">
        <v>85</v>
      </c>
      <c r="E16" s="11">
        <v>121216</v>
      </c>
      <c r="F16" s="5">
        <v>1100.7</v>
      </c>
      <c r="G16" s="6">
        <v>1.9800000000000002E-2</v>
      </c>
      <c r="J16" s="5"/>
      <c r="K16" s="1" t="s">
        <v>266</v>
      </c>
      <c r="L16" s="6">
        <v>3.0499999999999999E-2</v>
      </c>
    </row>
    <row r="17" spans="1:12" x14ac:dyDescent="0.3">
      <c r="A17" s="1">
        <v>10</v>
      </c>
      <c r="B17" s="1" t="s">
        <v>29</v>
      </c>
      <c r="C17" s="1" t="s">
        <v>30</v>
      </c>
      <c r="D17" s="1" t="s">
        <v>31</v>
      </c>
      <c r="E17" s="11">
        <v>62150</v>
      </c>
      <c r="F17" s="5">
        <v>1048.8399999999999</v>
      </c>
      <c r="G17" s="6">
        <v>1.89E-2</v>
      </c>
      <c r="J17" s="5"/>
      <c r="K17" s="1" t="s">
        <v>193</v>
      </c>
      <c r="L17" s="6">
        <v>2.9399999999999999E-2</v>
      </c>
    </row>
    <row r="18" spans="1:12" x14ac:dyDescent="0.3">
      <c r="A18" s="1">
        <v>11</v>
      </c>
      <c r="B18" s="1" t="s">
        <v>198</v>
      </c>
      <c r="C18" s="1" t="s">
        <v>199</v>
      </c>
      <c r="D18" s="1" t="s">
        <v>200</v>
      </c>
      <c r="E18" s="11">
        <v>244738</v>
      </c>
      <c r="F18" s="5">
        <v>1041.48</v>
      </c>
      <c r="G18" s="6">
        <v>1.8700000000000001E-2</v>
      </c>
      <c r="J18" s="5"/>
      <c r="K18" s="1" t="s">
        <v>231</v>
      </c>
      <c r="L18" s="6">
        <v>2.4400000000000002E-2</v>
      </c>
    </row>
    <row r="19" spans="1:12" x14ac:dyDescent="0.3">
      <c r="A19" s="1">
        <v>12</v>
      </c>
      <c r="B19" s="1" t="s">
        <v>218</v>
      </c>
      <c r="C19" s="1" t="s">
        <v>219</v>
      </c>
      <c r="D19" s="1" t="s">
        <v>69</v>
      </c>
      <c r="E19" s="11">
        <v>95494</v>
      </c>
      <c r="F19" s="5">
        <v>1016.15</v>
      </c>
      <c r="G19" s="6">
        <v>1.83E-2</v>
      </c>
      <c r="J19" s="5"/>
      <c r="K19" s="1" t="s">
        <v>95</v>
      </c>
      <c r="L19" s="6">
        <v>2.1399999999999999E-2</v>
      </c>
    </row>
    <row r="20" spans="1:12" x14ac:dyDescent="0.3">
      <c r="A20" s="1">
        <v>13</v>
      </c>
      <c r="B20" s="1" t="s">
        <v>270</v>
      </c>
      <c r="C20" s="1" t="s">
        <v>271</v>
      </c>
      <c r="D20" s="1" t="s">
        <v>266</v>
      </c>
      <c r="E20" s="11">
        <v>85142</v>
      </c>
      <c r="F20" s="5">
        <v>970.7</v>
      </c>
      <c r="G20" s="6">
        <v>1.7500000000000002E-2</v>
      </c>
      <c r="J20" s="5"/>
      <c r="K20" s="1" t="s">
        <v>228</v>
      </c>
      <c r="L20" s="6">
        <v>2.0199999999999999E-2</v>
      </c>
    </row>
    <row r="21" spans="1:12" x14ac:dyDescent="0.3">
      <c r="A21" s="1">
        <v>14</v>
      </c>
      <c r="B21" s="1" t="s">
        <v>267</v>
      </c>
      <c r="C21" s="1" t="s">
        <v>268</v>
      </c>
      <c r="D21" s="1" t="s">
        <v>269</v>
      </c>
      <c r="E21" s="11">
        <v>128750</v>
      </c>
      <c r="F21" s="5">
        <v>877.17</v>
      </c>
      <c r="G21" s="6">
        <v>1.5800000000000002E-2</v>
      </c>
      <c r="J21" s="5"/>
      <c r="K21" s="1" t="s">
        <v>200</v>
      </c>
      <c r="L21" s="6">
        <v>1.8700000000000001E-2</v>
      </c>
    </row>
    <row r="22" spans="1:12" x14ac:dyDescent="0.3">
      <c r="A22" s="1">
        <v>15</v>
      </c>
      <c r="B22" s="1" t="s">
        <v>305</v>
      </c>
      <c r="C22" s="1" t="s">
        <v>306</v>
      </c>
      <c r="D22" s="1" t="s">
        <v>85</v>
      </c>
      <c r="E22" s="11">
        <v>23329</v>
      </c>
      <c r="F22" s="5">
        <v>818.82</v>
      </c>
      <c r="G22" s="6">
        <v>1.47E-2</v>
      </c>
      <c r="J22" s="5"/>
      <c r="K22" s="1" t="s">
        <v>269</v>
      </c>
      <c r="L22" s="6">
        <v>1.5800000000000002E-2</v>
      </c>
    </row>
    <row r="23" spans="1:12" x14ac:dyDescent="0.3">
      <c r="A23" s="1">
        <v>16</v>
      </c>
      <c r="B23" s="1" t="s">
        <v>237</v>
      </c>
      <c r="C23" s="1" t="s">
        <v>238</v>
      </c>
      <c r="D23" s="1" t="s">
        <v>236</v>
      </c>
      <c r="E23" s="11">
        <v>328430</v>
      </c>
      <c r="F23" s="5">
        <v>779.2</v>
      </c>
      <c r="G23" s="6">
        <v>1.4E-2</v>
      </c>
      <c r="J23" s="5"/>
      <c r="K23" s="1" t="s">
        <v>217</v>
      </c>
      <c r="L23" s="6">
        <v>1.4200000000000001E-2</v>
      </c>
    </row>
    <row r="24" spans="1:12" x14ac:dyDescent="0.3">
      <c r="A24" s="1">
        <v>17</v>
      </c>
      <c r="B24" s="1" t="s">
        <v>544</v>
      </c>
      <c r="C24" s="1" t="s">
        <v>545</v>
      </c>
      <c r="D24" s="1" t="s">
        <v>166</v>
      </c>
      <c r="E24" s="11">
        <v>396000</v>
      </c>
      <c r="F24" s="5">
        <v>779.13</v>
      </c>
      <c r="G24" s="6">
        <v>1.4E-2</v>
      </c>
      <c r="J24" s="5"/>
      <c r="K24" s="1" t="s">
        <v>166</v>
      </c>
      <c r="L24" s="6">
        <v>1.4E-2</v>
      </c>
    </row>
    <row r="25" spans="1:12" x14ac:dyDescent="0.3">
      <c r="A25" s="1">
        <v>18</v>
      </c>
      <c r="B25" s="1" t="s">
        <v>509</v>
      </c>
      <c r="C25" s="1" t="s">
        <v>510</v>
      </c>
      <c r="D25" s="1" t="s">
        <v>85</v>
      </c>
      <c r="E25" s="11">
        <v>109732</v>
      </c>
      <c r="F25" s="5">
        <v>778.55</v>
      </c>
      <c r="G25" s="6">
        <v>1.4E-2</v>
      </c>
      <c r="J25" s="5"/>
      <c r="K25" s="1" t="s">
        <v>254</v>
      </c>
      <c r="L25" s="6">
        <v>1.37E-2</v>
      </c>
    </row>
    <row r="26" spans="1:12" x14ac:dyDescent="0.3">
      <c r="A26" s="1">
        <v>19</v>
      </c>
      <c r="B26" s="1" t="s">
        <v>252</v>
      </c>
      <c r="C26" s="1" t="s">
        <v>253</v>
      </c>
      <c r="D26" s="1" t="s">
        <v>254</v>
      </c>
      <c r="E26" s="11">
        <v>480448</v>
      </c>
      <c r="F26" s="5">
        <v>763.67</v>
      </c>
      <c r="G26" s="6">
        <v>1.37E-2</v>
      </c>
      <c r="J26" s="5"/>
      <c r="K26" s="1" t="s">
        <v>72</v>
      </c>
      <c r="L26" s="6">
        <v>1.09E-2</v>
      </c>
    </row>
    <row r="27" spans="1:12" x14ac:dyDescent="0.3">
      <c r="A27" s="1">
        <v>20</v>
      </c>
      <c r="B27" s="1" t="s">
        <v>292</v>
      </c>
      <c r="C27" s="1" t="s">
        <v>293</v>
      </c>
      <c r="D27" s="1" t="s">
        <v>217</v>
      </c>
      <c r="E27" s="11">
        <v>28742</v>
      </c>
      <c r="F27" s="5">
        <v>735.39</v>
      </c>
      <c r="G27" s="6">
        <v>1.32E-2</v>
      </c>
      <c r="J27" s="5"/>
      <c r="K27" s="1" t="s">
        <v>106</v>
      </c>
      <c r="L27" s="6">
        <v>1.09E-2</v>
      </c>
    </row>
    <row r="28" spans="1:12" x14ac:dyDescent="0.3">
      <c r="A28" s="1">
        <v>21</v>
      </c>
      <c r="B28" s="1" t="s">
        <v>740</v>
      </c>
      <c r="C28" s="1" t="s">
        <v>741</v>
      </c>
      <c r="D28" s="1" t="s">
        <v>95</v>
      </c>
      <c r="E28" s="11">
        <v>150428</v>
      </c>
      <c r="F28" s="5">
        <v>698.14</v>
      </c>
      <c r="G28" s="6">
        <v>1.26E-2</v>
      </c>
      <c r="J28" s="5"/>
      <c r="K28" s="1" t="s">
        <v>339</v>
      </c>
      <c r="L28" s="6">
        <v>6.3E-3</v>
      </c>
    </row>
    <row r="29" spans="1:12" x14ac:dyDescent="0.3">
      <c r="A29" s="1">
        <v>22</v>
      </c>
      <c r="B29" s="1" t="s">
        <v>474</v>
      </c>
      <c r="C29" s="1" t="s">
        <v>475</v>
      </c>
      <c r="D29" s="1" t="s">
        <v>72</v>
      </c>
      <c r="E29" s="11">
        <v>823934</v>
      </c>
      <c r="F29" s="5">
        <v>604.77</v>
      </c>
      <c r="G29" s="6">
        <v>1.09E-2</v>
      </c>
      <c r="J29" s="5"/>
      <c r="K29" s="1" t="s">
        <v>344</v>
      </c>
      <c r="L29" s="6">
        <v>5.7000000000000002E-3</v>
      </c>
    </row>
    <row r="30" spans="1:12" x14ac:dyDescent="0.3">
      <c r="A30" s="1">
        <v>23</v>
      </c>
      <c r="B30" s="1" t="s">
        <v>742</v>
      </c>
      <c r="C30" s="1" t="s">
        <v>743</v>
      </c>
      <c r="D30" s="1" t="s">
        <v>106</v>
      </c>
      <c r="E30" s="11">
        <v>157244</v>
      </c>
      <c r="F30" s="5">
        <v>588.88</v>
      </c>
      <c r="G30" s="6">
        <v>1.06E-2</v>
      </c>
      <c r="J30" s="5"/>
      <c r="K30" s="1" t="s">
        <v>304</v>
      </c>
      <c r="L30" s="6">
        <v>4.4999999999999997E-3</v>
      </c>
    </row>
    <row r="31" spans="1:12" x14ac:dyDescent="0.3">
      <c r="A31" s="1">
        <v>24</v>
      </c>
      <c r="B31" s="1" t="s">
        <v>143</v>
      </c>
      <c r="C31" s="1" t="s">
        <v>144</v>
      </c>
      <c r="D31" s="1" t="s">
        <v>85</v>
      </c>
      <c r="E31" s="11">
        <v>82523</v>
      </c>
      <c r="F31" s="5">
        <v>586.04</v>
      </c>
      <c r="G31" s="6">
        <v>1.0500000000000001E-2</v>
      </c>
      <c r="J31" s="5"/>
      <c r="K31" s="1" t="s">
        <v>210</v>
      </c>
      <c r="L31" s="6">
        <v>4.1000000000000003E-3</v>
      </c>
    </row>
    <row r="32" spans="1:12" x14ac:dyDescent="0.3">
      <c r="A32" s="1">
        <v>25</v>
      </c>
      <c r="B32" s="1" t="s">
        <v>578</v>
      </c>
      <c r="C32" s="1" t="s">
        <v>579</v>
      </c>
      <c r="D32" s="1" t="s">
        <v>122</v>
      </c>
      <c r="E32" s="11">
        <v>450723</v>
      </c>
      <c r="F32" s="5">
        <v>584.59</v>
      </c>
      <c r="G32" s="6">
        <v>1.0500000000000001E-2</v>
      </c>
      <c r="J32" s="5"/>
      <c r="K32" s="1" t="s">
        <v>149</v>
      </c>
      <c r="L32" s="6">
        <v>3.7000000000000002E-3</v>
      </c>
    </row>
    <row r="33" spans="1:12" x14ac:dyDescent="0.3">
      <c r="A33" s="1">
        <v>26</v>
      </c>
      <c r="B33" s="1" t="s">
        <v>297</v>
      </c>
      <c r="C33" s="1" t="s">
        <v>298</v>
      </c>
      <c r="D33" s="1" t="s">
        <v>228</v>
      </c>
      <c r="E33" s="11">
        <v>145800</v>
      </c>
      <c r="F33" s="5">
        <v>578.1</v>
      </c>
      <c r="G33" s="6">
        <v>1.04E-2</v>
      </c>
      <c r="J33" s="5"/>
      <c r="K33" s="1" t="s">
        <v>63</v>
      </c>
      <c r="L33" s="6">
        <v>3.2000000000000002E-3</v>
      </c>
    </row>
    <row r="34" spans="1:12" x14ac:dyDescent="0.3">
      <c r="A34" s="1">
        <v>27</v>
      </c>
      <c r="B34" s="1" t="s">
        <v>455</v>
      </c>
      <c r="C34" s="1" t="s">
        <v>456</v>
      </c>
      <c r="D34" s="1" t="s">
        <v>122</v>
      </c>
      <c r="E34" s="11">
        <v>74532</v>
      </c>
      <c r="F34" s="5">
        <v>575.57000000000005</v>
      </c>
      <c r="G34" s="6">
        <v>1.04E-2</v>
      </c>
      <c r="J34" s="5"/>
      <c r="K34" s="1" t="s">
        <v>117</v>
      </c>
      <c r="L34" s="6">
        <v>2.7000000000000001E-3</v>
      </c>
    </row>
    <row r="35" spans="1:12" x14ac:dyDescent="0.3">
      <c r="A35" s="1">
        <v>28</v>
      </c>
      <c r="B35" s="1" t="s">
        <v>411</v>
      </c>
      <c r="C35" s="1" t="s">
        <v>412</v>
      </c>
      <c r="D35" s="1" t="s">
        <v>266</v>
      </c>
      <c r="E35" s="11">
        <v>51964</v>
      </c>
      <c r="F35" s="5">
        <v>560.77</v>
      </c>
      <c r="G35" s="6">
        <v>1.01E-2</v>
      </c>
      <c r="J35" s="5"/>
      <c r="K35" s="1" t="s">
        <v>241</v>
      </c>
      <c r="L35" s="6">
        <v>1.6000000000000001E-3</v>
      </c>
    </row>
    <row r="36" spans="1:12" x14ac:dyDescent="0.3">
      <c r="A36" s="1">
        <v>29</v>
      </c>
      <c r="B36" s="1" t="s">
        <v>550</v>
      </c>
      <c r="C36" s="1" t="s">
        <v>551</v>
      </c>
      <c r="D36" s="1" t="s">
        <v>122</v>
      </c>
      <c r="E36" s="11">
        <v>480000</v>
      </c>
      <c r="F36" s="5">
        <v>516.72</v>
      </c>
      <c r="G36" s="6">
        <v>9.2999999999999992E-3</v>
      </c>
      <c r="J36" s="5"/>
      <c r="K36" s="1" t="s">
        <v>357</v>
      </c>
      <c r="L36" s="6">
        <v>1.4E-3</v>
      </c>
    </row>
    <row r="37" spans="1:12" x14ac:dyDescent="0.3">
      <c r="A37" s="1">
        <v>30</v>
      </c>
      <c r="B37" s="1" t="s">
        <v>226</v>
      </c>
      <c r="C37" s="1" t="s">
        <v>227</v>
      </c>
      <c r="D37" s="1" t="s">
        <v>228</v>
      </c>
      <c r="E37" s="11">
        <v>6500</v>
      </c>
      <c r="F37" s="5">
        <v>491.15</v>
      </c>
      <c r="G37" s="6">
        <v>8.8000000000000005E-3</v>
      </c>
      <c r="J37" s="5"/>
      <c r="K37" s="1" t="s">
        <v>80</v>
      </c>
      <c r="L37" s="6">
        <v>5.9999999999999995E-4</v>
      </c>
    </row>
    <row r="38" spans="1:12" x14ac:dyDescent="0.3">
      <c r="A38" s="1">
        <v>31</v>
      </c>
      <c r="B38" s="1" t="s">
        <v>93</v>
      </c>
      <c r="C38" s="1" t="s">
        <v>94</v>
      </c>
      <c r="D38" s="1" t="s">
        <v>95</v>
      </c>
      <c r="E38" s="11">
        <v>50110</v>
      </c>
      <c r="F38" s="5">
        <v>472.26</v>
      </c>
      <c r="G38" s="6">
        <v>8.5000000000000006E-3</v>
      </c>
      <c r="J38" s="5"/>
      <c r="K38" s="1" t="s">
        <v>747</v>
      </c>
      <c r="L38" s="6">
        <v>4.0000000000000002E-4</v>
      </c>
    </row>
    <row r="39" spans="1:12" x14ac:dyDescent="0.3">
      <c r="A39" s="1">
        <v>32</v>
      </c>
      <c r="B39" s="1" t="s">
        <v>175</v>
      </c>
      <c r="C39" s="1" t="s">
        <v>176</v>
      </c>
      <c r="D39" s="1" t="s">
        <v>85</v>
      </c>
      <c r="E39" s="11">
        <v>79911</v>
      </c>
      <c r="F39" s="5">
        <v>444.43</v>
      </c>
      <c r="G39" s="6">
        <v>8.0000000000000002E-3</v>
      </c>
      <c r="J39" s="5"/>
      <c r="K39" s="1" t="s">
        <v>283</v>
      </c>
      <c r="L39" s="6">
        <v>2.0000000000000001E-4</v>
      </c>
    </row>
    <row r="40" spans="1:12" x14ac:dyDescent="0.3">
      <c r="A40" s="1">
        <v>33</v>
      </c>
      <c r="B40" s="1" t="s">
        <v>584</v>
      </c>
      <c r="C40" s="1" t="s">
        <v>585</v>
      </c>
      <c r="D40" s="1" t="s">
        <v>31</v>
      </c>
      <c r="E40" s="11">
        <v>260000</v>
      </c>
      <c r="F40" s="5">
        <v>420.68</v>
      </c>
      <c r="G40" s="6">
        <v>7.6E-3</v>
      </c>
      <c r="J40" s="5"/>
      <c r="K40" s="1" t="s">
        <v>92</v>
      </c>
      <c r="L40" s="6">
        <v>2.0000000000000001E-4</v>
      </c>
    </row>
    <row r="41" spans="1:12" x14ac:dyDescent="0.3">
      <c r="A41" s="1">
        <v>34</v>
      </c>
      <c r="B41" s="1" t="s">
        <v>572</v>
      </c>
      <c r="C41" s="1" t="s">
        <v>573</v>
      </c>
      <c r="D41" s="1" t="s">
        <v>122</v>
      </c>
      <c r="E41" s="11">
        <v>392656</v>
      </c>
      <c r="F41" s="5">
        <v>363.4</v>
      </c>
      <c r="G41" s="6">
        <v>6.4999999999999997E-3</v>
      </c>
      <c r="J41" s="5"/>
      <c r="K41" s="1" t="s">
        <v>371</v>
      </c>
      <c r="L41" s="6">
        <v>-0.30599999999999999</v>
      </c>
    </row>
    <row r="42" spans="1:12" x14ac:dyDescent="0.3">
      <c r="A42" s="1">
        <v>35</v>
      </c>
      <c r="B42" s="1" t="s">
        <v>224</v>
      </c>
      <c r="C42" s="1" t="s">
        <v>225</v>
      </c>
      <c r="D42" s="1" t="s">
        <v>85</v>
      </c>
      <c r="E42" s="11">
        <v>32900</v>
      </c>
      <c r="F42" s="5">
        <v>324.94</v>
      </c>
      <c r="G42" s="6">
        <v>5.7999999999999996E-3</v>
      </c>
      <c r="J42" s="5"/>
      <c r="K42" s="1" t="s">
        <v>23</v>
      </c>
      <c r="L42" s="6">
        <f>+G170+G165</f>
        <v>5.9000000000000059E-2</v>
      </c>
    </row>
    <row r="43" spans="1:12" x14ac:dyDescent="0.3">
      <c r="A43" s="1">
        <v>36</v>
      </c>
      <c r="B43" s="1" t="s">
        <v>453</v>
      </c>
      <c r="C43" s="1" t="s">
        <v>454</v>
      </c>
      <c r="D43" s="1" t="s">
        <v>339</v>
      </c>
      <c r="E43" s="11">
        <v>74250</v>
      </c>
      <c r="F43" s="5">
        <v>316.45</v>
      </c>
      <c r="G43" s="6">
        <v>5.7000000000000002E-3</v>
      </c>
      <c r="J43" s="5"/>
    </row>
    <row r="44" spans="1:12" x14ac:dyDescent="0.3">
      <c r="A44" s="1">
        <v>37</v>
      </c>
      <c r="B44" s="1" t="s">
        <v>744</v>
      </c>
      <c r="C44" s="1" t="s">
        <v>745</v>
      </c>
      <c r="D44" s="1" t="s">
        <v>344</v>
      </c>
      <c r="E44" s="11">
        <v>14842</v>
      </c>
      <c r="F44" s="5">
        <v>316.10000000000002</v>
      </c>
      <c r="G44" s="6">
        <v>5.7000000000000002E-3</v>
      </c>
      <c r="J44" s="5"/>
    </row>
    <row r="45" spans="1:12" x14ac:dyDescent="0.3">
      <c r="A45" s="1">
        <v>38</v>
      </c>
      <c r="B45" s="1" t="s">
        <v>457</v>
      </c>
      <c r="C45" s="1" t="s">
        <v>458</v>
      </c>
      <c r="D45" s="1" t="s">
        <v>304</v>
      </c>
      <c r="E45" s="11">
        <v>32500</v>
      </c>
      <c r="F45" s="5">
        <v>252.57</v>
      </c>
      <c r="G45" s="6">
        <v>4.4999999999999997E-3</v>
      </c>
      <c r="J45" s="5"/>
    </row>
    <row r="46" spans="1:12" x14ac:dyDescent="0.3">
      <c r="A46" s="1">
        <v>39</v>
      </c>
      <c r="B46" s="1" t="s">
        <v>40</v>
      </c>
      <c r="C46" s="1" t="s">
        <v>41</v>
      </c>
      <c r="D46" s="1" t="s">
        <v>31</v>
      </c>
      <c r="E46" s="11">
        <v>19800</v>
      </c>
      <c r="F46" s="5">
        <v>228.25</v>
      </c>
      <c r="G46" s="6">
        <v>4.1000000000000003E-3</v>
      </c>
      <c r="J46" s="5"/>
    </row>
    <row r="47" spans="1:12" x14ac:dyDescent="0.3">
      <c r="A47" s="1">
        <v>40</v>
      </c>
      <c r="B47" s="1" t="s">
        <v>208</v>
      </c>
      <c r="C47" s="1" t="s">
        <v>209</v>
      </c>
      <c r="D47" s="1" t="s">
        <v>210</v>
      </c>
      <c r="E47" s="11">
        <v>28500</v>
      </c>
      <c r="F47" s="5">
        <v>227.8</v>
      </c>
      <c r="G47" s="6">
        <v>4.1000000000000003E-3</v>
      </c>
      <c r="J47" s="5"/>
    </row>
    <row r="48" spans="1:12" x14ac:dyDescent="0.3">
      <c r="A48" s="1">
        <v>41</v>
      </c>
      <c r="B48" s="1" t="s">
        <v>622</v>
      </c>
      <c r="C48" s="1" t="s">
        <v>623</v>
      </c>
      <c r="D48" s="1" t="s">
        <v>85</v>
      </c>
      <c r="E48" s="11">
        <v>35000</v>
      </c>
      <c r="F48" s="5">
        <v>215.95</v>
      </c>
      <c r="G48" s="6">
        <v>3.8999999999999998E-3</v>
      </c>
      <c r="J48" s="5"/>
    </row>
    <row r="49" spans="1:10" x14ac:dyDescent="0.3">
      <c r="A49" s="1">
        <v>42</v>
      </c>
      <c r="B49" s="1" t="s">
        <v>279</v>
      </c>
      <c r="C49" s="1" t="s">
        <v>280</v>
      </c>
      <c r="D49" s="1" t="s">
        <v>149</v>
      </c>
      <c r="E49" s="11">
        <v>4500</v>
      </c>
      <c r="F49" s="5">
        <v>203.12</v>
      </c>
      <c r="G49" s="6">
        <v>3.7000000000000002E-3</v>
      </c>
      <c r="J49" s="5"/>
    </row>
    <row r="50" spans="1:10" x14ac:dyDescent="0.3">
      <c r="A50" s="1">
        <v>43</v>
      </c>
      <c r="B50" s="1" t="s">
        <v>61</v>
      </c>
      <c r="C50" s="1" t="s">
        <v>62</v>
      </c>
      <c r="D50" s="1" t="s">
        <v>63</v>
      </c>
      <c r="E50" s="11">
        <v>435</v>
      </c>
      <c r="F50" s="5">
        <v>175.4</v>
      </c>
      <c r="G50" s="6">
        <v>3.2000000000000002E-3</v>
      </c>
      <c r="J50" s="5"/>
    </row>
    <row r="51" spans="1:10" x14ac:dyDescent="0.3">
      <c r="A51" s="1">
        <v>44</v>
      </c>
      <c r="B51" s="1" t="s">
        <v>364</v>
      </c>
      <c r="C51" s="1" t="s">
        <v>365</v>
      </c>
      <c r="D51" s="1" t="s">
        <v>85</v>
      </c>
      <c r="E51" s="11">
        <v>71300</v>
      </c>
      <c r="F51" s="5">
        <v>165.81</v>
      </c>
      <c r="G51" s="6">
        <v>3.0000000000000001E-3</v>
      </c>
      <c r="J51" s="5"/>
    </row>
    <row r="52" spans="1:10" x14ac:dyDescent="0.3">
      <c r="A52" s="1">
        <v>45</v>
      </c>
      <c r="B52" s="1" t="s">
        <v>470</v>
      </c>
      <c r="C52" s="1" t="s">
        <v>471</v>
      </c>
      <c r="D52" s="1" t="s">
        <v>266</v>
      </c>
      <c r="E52" s="11">
        <v>37500</v>
      </c>
      <c r="F52" s="5">
        <v>162.94</v>
      </c>
      <c r="G52" s="6">
        <v>2.8999999999999998E-3</v>
      </c>
      <c r="J52" s="5"/>
    </row>
    <row r="53" spans="1:10" x14ac:dyDescent="0.3">
      <c r="A53" s="1">
        <v>46</v>
      </c>
      <c r="B53" s="1" t="s">
        <v>234</v>
      </c>
      <c r="C53" s="1" t="s">
        <v>235</v>
      </c>
      <c r="D53" s="1" t="s">
        <v>236</v>
      </c>
      <c r="E53" s="11">
        <v>74100</v>
      </c>
      <c r="F53" s="5">
        <v>127.45</v>
      </c>
      <c r="G53" s="6">
        <v>2.3E-3</v>
      </c>
      <c r="J53" s="5"/>
    </row>
    <row r="54" spans="1:10" x14ac:dyDescent="0.3">
      <c r="A54" s="1">
        <v>47</v>
      </c>
      <c r="B54" s="1" t="s">
        <v>434</v>
      </c>
      <c r="C54" s="1" t="s">
        <v>435</v>
      </c>
      <c r="D54" s="1" t="s">
        <v>117</v>
      </c>
      <c r="E54" s="11">
        <v>14000</v>
      </c>
      <c r="F54" s="5">
        <v>127.05</v>
      </c>
      <c r="G54" s="6">
        <v>2.3E-3</v>
      </c>
      <c r="J54" s="5"/>
    </row>
    <row r="55" spans="1:10" x14ac:dyDescent="0.3">
      <c r="A55" s="1">
        <v>48</v>
      </c>
      <c r="B55" s="1" t="s">
        <v>211</v>
      </c>
      <c r="C55" s="1" t="s">
        <v>212</v>
      </c>
      <c r="D55" s="1" t="s">
        <v>122</v>
      </c>
      <c r="E55" s="11">
        <v>1875</v>
      </c>
      <c r="F55" s="5">
        <v>117.75</v>
      </c>
      <c r="G55" s="6">
        <v>2.0999999999999999E-3</v>
      </c>
      <c r="J55" s="5"/>
    </row>
    <row r="56" spans="1:10" x14ac:dyDescent="0.3">
      <c r="A56" s="1">
        <v>49</v>
      </c>
      <c r="B56" s="1" t="s">
        <v>201</v>
      </c>
      <c r="C56" s="1" t="s">
        <v>202</v>
      </c>
      <c r="D56" s="1" t="s">
        <v>69</v>
      </c>
      <c r="E56" s="11">
        <v>2975</v>
      </c>
      <c r="F56" s="5">
        <v>95.77</v>
      </c>
      <c r="G56" s="6">
        <v>1.6999999999999999E-3</v>
      </c>
      <c r="J56" s="5"/>
    </row>
    <row r="57" spans="1:10" x14ac:dyDescent="0.3">
      <c r="A57" s="1">
        <v>50</v>
      </c>
      <c r="B57" s="1" t="s">
        <v>239</v>
      </c>
      <c r="C57" s="1" t="s">
        <v>240</v>
      </c>
      <c r="D57" s="1" t="s">
        <v>241</v>
      </c>
      <c r="E57" s="11">
        <v>400</v>
      </c>
      <c r="F57" s="5">
        <v>87.05</v>
      </c>
      <c r="G57" s="6">
        <v>1.6000000000000001E-3</v>
      </c>
      <c r="J57" s="5"/>
    </row>
    <row r="58" spans="1:10" x14ac:dyDescent="0.3">
      <c r="A58" s="1">
        <v>51</v>
      </c>
      <c r="B58" s="1" t="s">
        <v>517</v>
      </c>
      <c r="C58" s="1" t="s">
        <v>518</v>
      </c>
      <c r="D58" s="1" t="s">
        <v>85</v>
      </c>
      <c r="E58" s="11">
        <v>16200</v>
      </c>
      <c r="F58" s="5">
        <v>84.22</v>
      </c>
      <c r="G58" s="6">
        <v>1.5E-3</v>
      </c>
      <c r="J58" s="5"/>
    </row>
    <row r="59" spans="1:10" x14ac:dyDescent="0.3">
      <c r="A59" s="1">
        <v>52</v>
      </c>
      <c r="B59" s="1" t="s">
        <v>612</v>
      </c>
      <c r="C59" s="1" t="s">
        <v>613</v>
      </c>
      <c r="D59" s="1" t="s">
        <v>357</v>
      </c>
      <c r="E59" s="11">
        <v>39200</v>
      </c>
      <c r="F59" s="5">
        <v>80.239999999999995</v>
      </c>
      <c r="G59" s="6">
        <v>1.4E-3</v>
      </c>
      <c r="J59" s="5"/>
    </row>
    <row r="60" spans="1:10" x14ac:dyDescent="0.3">
      <c r="A60" s="1">
        <v>53</v>
      </c>
      <c r="B60" s="1" t="s">
        <v>362</v>
      </c>
      <c r="C60" s="1" t="s">
        <v>363</v>
      </c>
      <c r="D60" s="1" t="s">
        <v>69</v>
      </c>
      <c r="E60" s="11">
        <v>26000</v>
      </c>
      <c r="F60" s="5">
        <v>70.97</v>
      </c>
      <c r="G60" s="6">
        <v>1.2999999999999999E-3</v>
      </c>
      <c r="J60" s="5"/>
    </row>
    <row r="61" spans="1:10" x14ac:dyDescent="0.3">
      <c r="A61" s="1">
        <v>54</v>
      </c>
      <c r="B61" s="1" t="s">
        <v>242</v>
      </c>
      <c r="C61" s="1" t="s">
        <v>243</v>
      </c>
      <c r="D61" s="1" t="s">
        <v>122</v>
      </c>
      <c r="E61" s="11">
        <v>5000</v>
      </c>
      <c r="F61" s="5">
        <v>67.73</v>
      </c>
      <c r="G61" s="6">
        <v>1.1999999999999999E-3</v>
      </c>
      <c r="J61" s="5"/>
    </row>
    <row r="62" spans="1:10" x14ac:dyDescent="0.3">
      <c r="A62" s="1">
        <v>55</v>
      </c>
      <c r="B62" s="1" t="s">
        <v>309</v>
      </c>
      <c r="C62" s="1" t="s">
        <v>310</v>
      </c>
      <c r="D62" s="1" t="s">
        <v>193</v>
      </c>
      <c r="E62" s="11">
        <v>24300</v>
      </c>
      <c r="F62" s="5">
        <v>61.05</v>
      </c>
      <c r="G62" s="6">
        <v>1.1000000000000001E-3</v>
      </c>
      <c r="J62" s="5"/>
    </row>
    <row r="63" spans="1:10" x14ac:dyDescent="0.3">
      <c r="A63" s="1">
        <v>56</v>
      </c>
      <c r="B63" s="1" t="s">
        <v>462</v>
      </c>
      <c r="C63" s="1" t="s">
        <v>463</v>
      </c>
      <c r="D63" s="1" t="s">
        <v>31</v>
      </c>
      <c r="E63" s="11">
        <v>16200</v>
      </c>
      <c r="F63" s="5">
        <v>51.43</v>
      </c>
      <c r="G63" s="6">
        <v>8.9999999999999998E-4</v>
      </c>
      <c r="J63" s="5"/>
    </row>
    <row r="64" spans="1:10" x14ac:dyDescent="0.3">
      <c r="A64" s="1">
        <v>57</v>
      </c>
      <c r="B64" s="1" t="s">
        <v>290</v>
      </c>
      <c r="C64" s="1" t="s">
        <v>291</v>
      </c>
      <c r="D64" s="1" t="s">
        <v>193</v>
      </c>
      <c r="E64" s="11">
        <v>12600</v>
      </c>
      <c r="F64" s="5">
        <v>45.06</v>
      </c>
      <c r="G64" s="6">
        <v>8.0000000000000004E-4</v>
      </c>
      <c r="J64" s="5"/>
    </row>
    <row r="65" spans="1:10" x14ac:dyDescent="0.3">
      <c r="A65" s="1">
        <v>58</v>
      </c>
      <c r="B65" s="1" t="s">
        <v>566</v>
      </c>
      <c r="C65" s="1" t="s">
        <v>567</v>
      </c>
      <c r="D65" s="1" t="s">
        <v>228</v>
      </c>
      <c r="E65" s="11">
        <v>2000</v>
      </c>
      <c r="F65" s="5">
        <v>39.92</v>
      </c>
      <c r="G65" s="6">
        <v>6.9999999999999999E-4</v>
      </c>
      <c r="J65" s="5"/>
    </row>
    <row r="66" spans="1:10" x14ac:dyDescent="0.3">
      <c r="A66" s="1">
        <v>59</v>
      </c>
      <c r="B66" s="1" t="s">
        <v>141</v>
      </c>
      <c r="C66" s="1" t="s">
        <v>142</v>
      </c>
      <c r="D66" s="1" t="s">
        <v>80</v>
      </c>
      <c r="E66" s="11">
        <v>7500</v>
      </c>
      <c r="F66" s="5">
        <v>35.08</v>
      </c>
      <c r="G66" s="6">
        <v>5.9999999999999995E-4</v>
      </c>
      <c r="J66" s="5"/>
    </row>
    <row r="67" spans="1:10" x14ac:dyDescent="0.3">
      <c r="A67" s="1">
        <v>60</v>
      </c>
      <c r="B67" s="1" t="s">
        <v>215</v>
      </c>
      <c r="C67" s="1" t="s">
        <v>216</v>
      </c>
      <c r="D67" s="1" t="s">
        <v>217</v>
      </c>
      <c r="E67" s="11">
        <v>400</v>
      </c>
      <c r="F67" s="5">
        <v>34.36</v>
      </c>
      <c r="G67" s="6">
        <v>5.9999999999999995E-4</v>
      </c>
      <c r="J67" s="5"/>
    </row>
    <row r="68" spans="1:10" x14ac:dyDescent="0.3">
      <c r="A68" s="1">
        <v>61</v>
      </c>
      <c r="B68" s="1" t="s">
        <v>50</v>
      </c>
      <c r="C68" s="1" t="s">
        <v>51</v>
      </c>
      <c r="D68" s="1" t="s">
        <v>31</v>
      </c>
      <c r="E68" s="11">
        <v>12600</v>
      </c>
      <c r="F68" s="5">
        <v>28.89</v>
      </c>
      <c r="G68" s="6">
        <v>5.0000000000000001E-4</v>
      </c>
      <c r="J68" s="5"/>
    </row>
    <row r="69" spans="1:10" x14ac:dyDescent="0.3">
      <c r="A69" s="1">
        <v>62</v>
      </c>
      <c r="B69" s="1" t="s">
        <v>548</v>
      </c>
      <c r="C69" s="1" t="s">
        <v>549</v>
      </c>
      <c r="D69" s="1" t="s">
        <v>122</v>
      </c>
      <c r="E69" s="11">
        <v>3300</v>
      </c>
      <c r="F69" s="5">
        <v>24.31</v>
      </c>
      <c r="G69" s="6">
        <v>4.0000000000000002E-4</v>
      </c>
      <c r="J69" s="5"/>
    </row>
    <row r="70" spans="1:10" x14ac:dyDescent="0.3">
      <c r="A70" s="1">
        <v>63</v>
      </c>
      <c r="B70" s="1" t="s">
        <v>570</v>
      </c>
      <c r="C70" s="1" t="s">
        <v>571</v>
      </c>
      <c r="D70" s="1" t="s">
        <v>85</v>
      </c>
      <c r="E70" s="11">
        <v>8000</v>
      </c>
      <c r="F70" s="5">
        <v>24.03</v>
      </c>
      <c r="G70" s="6">
        <v>4.0000000000000002E-4</v>
      </c>
      <c r="J70" s="5"/>
    </row>
    <row r="71" spans="1:10" x14ac:dyDescent="0.3">
      <c r="A71" s="1">
        <v>64</v>
      </c>
      <c r="B71" s="1" t="s">
        <v>232</v>
      </c>
      <c r="C71" s="1" t="s">
        <v>233</v>
      </c>
      <c r="D71" s="1" t="s">
        <v>217</v>
      </c>
      <c r="E71" s="11">
        <v>4275</v>
      </c>
      <c r="F71" s="5">
        <v>20.73</v>
      </c>
      <c r="G71" s="6">
        <v>4.0000000000000002E-4</v>
      </c>
      <c r="J71" s="5"/>
    </row>
    <row r="72" spans="1:10" x14ac:dyDescent="0.3">
      <c r="A72" s="1">
        <v>65</v>
      </c>
      <c r="B72" s="1" t="s">
        <v>417</v>
      </c>
      <c r="C72" s="1" t="s">
        <v>418</v>
      </c>
      <c r="D72" s="1" t="s">
        <v>117</v>
      </c>
      <c r="E72" s="11">
        <v>3750</v>
      </c>
      <c r="F72" s="5">
        <v>19.98</v>
      </c>
      <c r="G72" s="6">
        <v>4.0000000000000002E-4</v>
      </c>
      <c r="J72" s="5"/>
    </row>
    <row r="73" spans="1:10" x14ac:dyDescent="0.3">
      <c r="A73" s="1">
        <v>66</v>
      </c>
      <c r="B73" s="1" t="s">
        <v>288</v>
      </c>
      <c r="C73" s="1" t="s">
        <v>289</v>
      </c>
      <c r="D73" s="1" t="s">
        <v>95</v>
      </c>
      <c r="E73" s="11">
        <v>2600</v>
      </c>
      <c r="F73" s="5">
        <v>19.25</v>
      </c>
      <c r="G73" s="6">
        <v>2.9999999999999997E-4</v>
      </c>
      <c r="J73" s="5"/>
    </row>
    <row r="74" spans="1:10" x14ac:dyDescent="0.3">
      <c r="A74" s="1">
        <v>67</v>
      </c>
      <c r="B74" s="1" t="s">
        <v>552</v>
      </c>
      <c r="C74" s="1" t="s">
        <v>553</v>
      </c>
      <c r="D74" s="1" t="s">
        <v>339</v>
      </c>
      <c r="E74" s="11">
        <v>2100</v>
      </c>
      <c r="F74" s="5">
        <v>19.22</v>
      </c>
      <c r="G74" s="6">
        <v>2.9999999999999997E-4</v>
      </c>
      <c r="J74" s="5"/>
    </row>
    <row r="75" spans="1:10" x14ac:dyDescent="0.3">
      <c r="A75" s="1">
        <v>68</v>
      </c>
      <c r="B75" s="1" t="s">
        <v>337</v>
      </c>
      <c r="C75" s="1" t="s">
        <v>338</v>
      </c>
      <c r="D75" s="1" t="s">
        <v>339</v>
      </c>
      <c r="E75" s="11">
        <v>1275</v>
      </c>
      <c r="F75" s="5">
        <v>16.77</v>
      </c>
      <c r="G75" s="6">
        <v>2.9999999999999997E-4</v>
      </c>
      <c r="J75" s="5"/>
    </row>
    <row r="76" spans="1:10" x14ac:dyDescent="0.3">
      <c r="A76" s="1">
        <v>69</v>
      </c>
      <c r="B76" s="1" t="s">
        <v>127</v>
      </c>
      <c r="C76" s="1" t="s">
        <v>128</v>
      </c>
      <c r="D76" s="1" t="s">
        <v>106</v>
      </c>
      <c r="E76" s="11">
        <v>6000</v>
      </c>
      <c r="F76" s="5">
        <v>15.29</v>
      </c>
      <c r="G76" s="6">
        <v>2.9999999999999997E-4</v>
      </c>
      <c r="J76" s="5"/>
    </row>
    <row r="77" spans="1:10" x14ac:dyDescent="0.3">
      <c r="A77" s="1">
        <v>70</v>
      </c>
      <c r="B77" s="1" t="s">
        <v>281</v>
      </c>
      <c r="C77" s="1" t="s">
        <v>282</v>
      </c>
      <c r="D77" s="1" t="s">
        <v>283</v>
      </c>
      <c r="E77" s="11">
        <v>1800</v>
      </c>
      <c r="F77" s="5">
        <v>13.75</v>
      </c>
      <c r="G77" s="6">
        <v>2.0000000000000001E-4</v>
      </c>
      <c r="J77" s="5"/>
    </row>
    <row r="78" spans="1:10" x14ac:dyDescent="0.3">
      <c r="A78" s="1">
        <v>71</v>
      </c>
      <c r="B78" s="1" t="s">
        <v>608</v>
      </c>
      <c r="C78" s="1" t="s">
        <v>609</v>
      </c>
      <c r="D78" s="1" t="s">
        <v>92</v>
      </c>
      <c r="E78" s="11">
        <v>7000</v>
      </c>
      <c r="F78" s="5">
        <v>11.37</v>
      </c>
      <c r="G78" s="6">
        <v>2.0000000000000001E-4</v>
      </c>
      <c r="J78" s="5"/>
    </row>
    <row r="79" spans="1:10" x14ac:dyDescent="0.3">
      <c r="A79" s="1">
        <v>72</v>
      </c>
      <c r="B79" s="1" t="s">
        <v>329</v>
      </c>
      <c r="C79" s="1" t="s">
        <v>330</v>
      </c>
      <c r="D79" s="1" t="s">
        <v>228</v>
      </c>
      <c r="E79" s="11">
        <v>500</v>
      </c>
      <c r="F79" s="5">
        <v>8.81</v>
      </c>
      <c r="G79" s="6">
        <v>2.0000000000000001E-4</v>
      </c>
      <c r="J79" s="5"/>
    </row>
    <row r="80" spans="1:10" x14ac:dyDescent="0.3">
      <c r="A80" s="1">
        <v>73</v>
      </c>
      <c r="B80" s="1" t="s">
        <v>419</v>
      </c>
      <c r="C80" s="1" t="s">
        <v>420</v>
      </c>
      <c r="D80" s="1" t="s">
        <v>85</v>
      </c>
      <c r="E80" s="11">
        <v>500</v>
      </c>
      <c r="F80" s="5">
        <v>8.26</v>
      </c>
      <c r="G80" s="6">
        <v>1E-4</v>
      </c>
      <c r="J80" s="5"/>
    </row>
    <row r="81" spans="1:10" x14ac:dyDescent="0.3">
      <c r="A81" s="1">
        <v>74</v>
      </c>
      <c r="B81" s="1" t="s">
        <v>250</v>
      </c>
      <c r="C81" s="1" t="s">
        <v>251</v>
      </c>
      <c r="D81" s="1" t="s">
        <v>228</v>
      </c>
      <c r="E81" s="11">
        <v>475</v>
      </c>
      <c r="F81" s="5">
        <v>8.17</v>
      </c>
      <c r="G81" s="6">
        <v>1E-4</v>
      </c>
      <c r="J81" s="5"/>
    </row>
    <row r="82" spans="1:10" x14ac:dyDescent="0.3">
      <c r="A82" s="8"/>
      <c r="B82" s="8" t="s">
        <v>14</v>
      </c>
      <c r="C82" s="8"/>
      <c r="D82" s="8"/>
      <c r="E82" s="8"/>
      <c r="F82" s="9">
        <v>37722.78</v>
      </c>
      <c r="G82" s="10">
        <v>0.6784</v>
      </c>
    </row>
    <row r="84" spans="1:10" x14ac:dyDescent="0.3">
      <c r="B84" s="3" t="s">
        <v>369</v>
      </c>
    </row>
    <row r="85" spans="1:10" x14ac:dyDescent="0.3">
      <c r="A85" s="1">
        <v>75</v>
      </c>
      <c r="B85" s="1" t="s">
        <v>746</v>
      </c>
      <c r="D85" s="1" t="s">
        <v>747</v>
      </c>
      <c r="E85" s="11">
        <v>75000</v>
      </c>
      <c r="F85" s="5">
        <v>23.51</v>
      </c>
      <c r="G85" s="6">
        <v>4.0000000000000002E-4</v>
      </c>
      <c r="H85" s="7">
        <v>45106</v>
      </c>
      <c r="J85" s="5"/>
    </row>
    <row r="86" spans="1:10" x14ac:dyDescent="0.3">
      <c r="A86" s="8"/>
      <c r="B86" s="8" t="s">
        <v>14</v>
      </c>
      <c r="C86" s="8"/>
      <c r="D86" s="8"/>
      <c r="E86" s="8"/>
      <c r="F86" s="9">
        <v>23.51</v>
      </c>
      <c r="G86" s="10">
        <v>4.0000000000000002E-4</v>
      </c>
    </row>
    <row r="88" spans="1:10" x14ac:dyDescent="0.3">
      <c r="B88" s="3"/>
    </row>
    <row r="89" spans="1:10" x14ac:dyDescent="0.3">
      <c r="A89" s="1">
        <v>76</v>
      </c>
      <c r="B89" s="1" t="s">
        <v>674</v>
      </c>
      <c r="D89" s="1" t="s">
        <v>371</v>
      </c>
      <c r="E89" s="11">
        <v>-475</v>
      </c>
      <c r="F89" s="5">
        <v>-8.23</v>
      </c>
      <c r="G89" s="6">
        <v>-1E-4</v>
      </c>
      <c r="H89" s="7">
        <v>45071</v>
      </c>
      <c r="J89" s="5"/>
    </row>
    <row r="90" spans="1:10" x14ac:dyDescent="0.3">
      <c r="A90" s="1">
        <v>77</v>
      </c>
      <c r="B90" s="1" t="s">
        <v>637</v>
      </c>
      <c r="D90" s="1" t="s">
        <v>371</v>
      </c>
      <c r="E90" s="11">
        <v>-500</v>
      </c>
      <c r="F90" s="5">
        <v>-8.2899999999999991</v>
      </c>
      <c r="G90" s="6">
        <v>-1E-4</v>
      </c>
      <c r="H90" s="7">
        <v>45071</v>
      </c>
      <c r="J90" s="5"/>
    </row>
    <row r="91" spans="1:10" x14ac:dyDescent="0.3">
      <c r="A91" s="1">
        <v>78</v>
      </c>
      <c r="B91" s="1" t="s">
        <v>379</v>
      </c>
      <c r="D91" s="1" t="s">
        <v>371</v>
      </c>
      <c r="E91" s="11">
        <v>-500</v>
      </c>
      <c r="F91" s="5">
        <v>-8.86</v>
      </c>
      <c r="G91" s="6">
        <v>-2.0000000000000001E-4</v>
      </c>
      <c r="H91" s="7">
        <v>45071</v>
      </c>
      <c r="J91" s="5"/>
    </row>
    <row r="92" spans="1:10" x14ac:dyDescent="0.3">
      <c r="A92" s="1">
        <v>79</v>
      </c>
      <c r="B92" s="1" t="s">
        <v>647</v>
      </c>
      <c r="D92" s="1" t="s">
        <v>371</v>
      </c>
      <c r="E92" s="11">
        <v>-7000</v>
      </c>
      <c r="F92" s="5">
        <v>-11.41</v>
      </c>
      <c r="G92" s="6">
        <v>-2.0000000000000001E-4</v>
      </c>
      <c r="H92" s="7">
        <v>45071</v>
      </c>
      <c r="J92" s="5"/>
    </row>
    <row r="93" spans="1:10" x14ac:dyDescent="0.3">
      <c r="A93" s="1">
        <v>80</v>
      </c>
      <c r="B93" s="1" t="s">
        <v>639</v>
      </c>
      <c r="D93" s="1" t="s">
        <v>371</v>
      </c>
      <c r="E93" s="11">
        <v>-1800</v>
      </c>
      <c r="F93" s="5">
        <v>-13.64</v>
      </c>
      <c r="G93" s="6">
        <v>-2.0000000000000001E-4</v>
      </c>
      <c r="H93" s="7">
        <v>45071</v>
      </c>
      <c r="J93" s="5"/>
    </row>
    <row r="94" spans="1:10" x14ac:dyDescent="0.3">
      <c r="A94" s="1">
        <v>81</v>
      </c>
      <c r="B94" s="1" t="s">
        <v>633</v>
      </c>
      <c r="D94" s="1" t="s">
        <v>371</v>
      </c>
      <c r="E94" s="11">
        <v>-6000</v>
      </c>
      <c r="F94" s="5">
        <v>-15.4</v>
      </c>
      <c r="G94" s="6">
        <v>-2.9999999999999997E-4</v>
      </c>
      <c r="H94" s="7">
        <v>45071</v>
      </c>
      <c r="J94" s="5"/>
    </row>
    <row r="95" spans="1:10" x14ac:dyDescent="0.3">
      <c r="A95" s="1">
        <v>82</v>
      </c>
      <c r="B95" s="1" t="s">
        <v>668</v>
      </c>
      <c r="D95" s="1" t="s">
        <v>371</v>
      </c>
      <c r="E95" s="11">
        <v>-600</v>
      </c>
      <c r="F95" s="5">
        <v>-15.41</v>
      </c>
      <c r="G95" s="6">
        <v>-2.9999999999999997E-4</v>
      </c>
      <c r="H95" s="7">
        <v>45071</v>
      </c>
      <c r="J95" s="5"/>
    </row>
    <row r="96" spans="1:10" x14ac:dyDescent="0.3">
      <c r="A96" s="1">
        <v>83</v>
      </c>
      <c r="B96" s="1" t="s">
        <v>389</v>
      </c>
      <c r="D96" s="1" t="s">
        <v>371</v>
      </c>
      <c r="E96" s="11">
        <v>-1275</v>
      </c>
      <c r="F96" s="5">
        <v>-16.829999999999998</v>
      </c>
      <c r="G96" s="6">
        <v>-2.9999999999999997E-4</v>
      </c>
      <c r="H96" s="7">
        <v>45071</v>
      </c>
      <c r="J96" s="5"/>
    </row>
    <row r="97" spans="1:10" x14ac:dyDescent="0.3">
      <c r="A97" s="1">
        <v>84</v>
      </c>
      <c r="B97" s="1" t="s">
        <v>710</v>
      </c>
      <c r="D97" s="1" t="s">
        <v>371</v>
      </c>
      <c r="E97" s="11">
        <v>-2100</v>
      </c>
      <c r="F97" s="5">
        <v>-19.34</v>
      </c>
      <c r="G97" s="6">
        <v>-2.9999999999999997E-4</v>
      </c>
      <c r="H97" s="7">
        <v>45071</v>
      </c>
      <c r="J97" s="5"/>
    </row>
    <row r="98" spans="1:10" x14ac:dyDescent="0.3">
      <c r="A98" s="1">
        <v>85</v>
      </c>
      <c r="B98" s="1" t="s">
        <v>748</v>
      </c>
      <c r="D98" s="1" t="s">
        <v>371</v>
      </c>
      <c r="E98" s="11">
        <v>-2600</v>
      </c>
      <c r="F98" s="5">
        <v>-19.36</v>
      </c>
      <c r="G98" s="6">
        <v>-2.9999999999999997E-4</v>
      </c>
      <c r="H98" s="7">
        <v>45071</v>
      </c>
      <c r="J98" s="5"/>
    </row>
    <row r="99" spans="1:10" x14ac:dyDescent="0.3">
      <c r="A99" s="1">
        <v>86</v>
      </c>
      <c r="B99" s="1" t="s">
        <v>658</v>
      </c>
      <c r="D99" s="1" t="s">
        <v>371</v>
      </c>
      <c r="E99" s="11">
        <v>-3750</v>
      </c>
      <c r="F99" s="5">
        <v>-20.059999999999999</v>
      </c>
      <c r="G99" s="6">
        <v>-4.0000000000000002E-4</v>
      </c>
      <c r="H99" s="7">
        <v>45071</v>
      </c>
      <c r="J99" s="5"/>
    </row>
    <row r="100" spans="1:10" x14ac:dyDescent="0.3">
      <c r="A100" s="1">
        <v>87</v>
      </c>
      <c r="B100" s="1" t="s">
        <v>704</v>
      </c>
      <c r="D100" s="1" t="s">
        <v>371</v>
      </c>
      <c r="E100" s="11">
        <v>-4275</v>
      </c>
      <c r="F100" s="5">
        <v>-20.87</v>
      </c>
      <c r="G100" s="6">
        <v>-4.0000000000000002E-4</v>
      </c>
      <c r="H100" s="7">
        <v>45071</v>
      </c>
      <c r="J100" s="5"/>
    </row>
    <row r="101" spans="1:10" x14ac:dyDescent="0.3">
      <c r="A101" s="1">
        <v>88</v>
      </c>
      <c r="B101" s="1" t="s">
        <v>687</v>
      </c>
      <c r="D101" s="1" t="s">
        <v>371</v>
      </c>
      <c r="E101" s="11">
        <v>-8000</v>
      </c>
      <c r="F101" s="5">
        <v>-24.2</v>
      </c>
      <c r="G101" s="6">
        <v>-4.0000000000000002E-4</v>
      </c>
      <c r="H101" s="7">
        <v>45071</v>
      </c>
      <c r="J101" s="5"/>
    </row>
    <row r="102" spans="1:10" x14ac:dyDescent="0.3">
      <c r="A102" s="1">
        <v>89</v>
      </c>
      <c r="B102" s="1" t="s">
        <v>713</v>
      </c>
      <c r="D102" s="1" t="s">
        <v>371</v>
      </c>
      <c r="E102" s="11">
        <v>-3300</v>
      </c>
      <c r="F102" s="5">
        <v>-24.47</v>
      </c>
      <c r="G102" s="6">
        <v>-4.0000000000000002E-4</v>
      </c>
      <c r="H102" s="7">
        <v>45071</v>
      </c>
      <c r="J102" s="5"/>
    </row>
    <row r="103" spans="1:10" x14ac:dyDescent="0.3">
      <c r="A103" s="1">
        <v>90</v>
      </c>
      <c r="B103" s="1" t="s">
        <v>373</v>
      </c>
      <c r="D103" s="1" t="s">
        <v>371</v>
      </c>
      <c r="E103" s="11">
        <v>-2800</v>
      </c>
      <c r="F103" s="5">
        <v>-25.84</v>
      </c>
      <c r="G103" s="6">
        <v>-5.0000000000000001E-4</v>
      </c>
      <c r="H103" s="7">
        <v>45071</v>
      </c>
      <c r="J103" s="5"/>
    </row>
    <row r="104" spans="1:10" x14ac:dyDescent="0.3">
      <c r="A104" s="1">
        <v>91</v>
      </c>
      <c r="B104" s="1" t="s">
        <v>694</v>
      </c>
      <c r="D104" s="1" t="s">
        <v>371</v>
      </c>
      <c r="E104" s="11">
        <v>-12600</v>
      </c>
      <c r="F104" s="5">
        <v>-29</v>
      </c>
      <c r="G104" s="6">
        <v>-5.0000000000000001E-4</v>
      </c>
      <c r="H104" s="7">
        <v>45071</v>
      </c>
      <c r="J104" s="5"/>
    </row>
    <row r="105" spans="1:10" x14ac:dyDescent="0.3">
      <c r="A105" s="1">
        <v>92</v>
      </c>
      <c r="B105" s="1" t="s">
        <v>749</v>
      </c>
      <c r="D105" s="1" t="s">
        <v>371</v>
      </c>
      <c r="E105" s="11">
        <v>-400</v>
      </c>
      <c r="F105" s="5">
        <v>-34.590000000000003</v>
      </c>
      <c r="G105" s="6">
        <v>-5.9999999999999995E-4</v>
      </c>
      <c r="H105" s="7">
        <v>45071</v>
      </c>
      <c r="J105" s="5"/>
    </row>
    <row r="106" spans="1:10" x14ac:dyDescent="0.3">
      <c r="A106" s="1">
        <v>93</v>
      </c>
      <c r="B106" s="1" t="s">
        <v>374</v>
      </c>
      <c r="D106" s="1" t="s">
        <v>371</v>
      </c>
      <c r="E106" s="11">
        <v>-7500</v>
      </c>
      <c r="F106" s="5">
        <v>-35.31</v>
      </c>
      <c r="G106" s="6">
        <v>-5.9999999999999995E-4</v>
      </c>
      <c r="H106" s="7">
        <v>45071</v>
      </c>
      <c r="J106" s="5"/>
    </row>
    <row r="107" spans="1:10" x14ac:dyDescent="0.3">
      <c r="A107" s="1">
        <v>94</v>
      </c>
      <c r="B107" s="1" t="s">
        <v>688</v>
      </c>
      <c r="D107" s="1" t="s">
        <v>371</v>
      </c>
      <c r="E107" s="11">
        <v>-2000</v>
      </c>
      <c r="F107" s="5">
        <v>-40.090000000000003</v>
      </c>
      <c r="G107" s="6">
        <v>-6.9999999999999999E-4</v>
      </c>
      <c r="H107" s="7">
        <v>45071</v>
      </c>
      <c r="J107" s="5"/>
    </row>
    <row r="108" spans="1:10" x14ac:dyDescent="0.3">
      <c r="A108" s="1">
        <v>95</v>
      </c>
      <c r="B108" s="1" t="s">
        <v>750</v>
      </c>
      <c r="D108" s="1" t="s">
        <v>371</v>
      </c>
      <c r="E108" s="11">
        <v>-12600</v>
      </c>
      <c r="F108" s="5">
        <v>-45.21</v>
      </c>
      <c r="G108" s="6">
        <v>-8.0000000000000004E-4</v>
      </c>
      <c r="H108" s="7">
        <v>45071</v>
      </c>
      <c r="J108" s="5"/>
    </row>
    <row r="109" spans="1:10" x14ac:dyDescent="0.3">
      <c r="A109" s="1">
        <v>96</v>
      </c>
      <c r="B109" s="1" t="s">
        <v>672</v>
      </c>
      <c r="D109" s="1" t="s">
        <v>371</v>
      </c>
      <c r="E109" s="11">
        <v>-16200</v>
      </c>
      <c r="F109" s="5">
        <v>-51.74</v>
      </c>
      <c r="G109" s="6">
        <v>-8.9999999999999998E-4</v>
      </c>
      <c r="H109" s="7">
        <v>45071</v>
      </c>
      <c r="J109" s="5"/>
    </row>
    <row r="110" spans="1:10" x14ac:dyDescent="0.3">
      <c r="A110" s="1">
        <v>97</v>
      </c>
      <c r="B110" s="1" t="s">
        <v>380</v>
      </c>
      <c r="D110" s="1" t="s">
        <v>371</v>
      </c>
      <c r="E110" s="11">
        <v>-24300</v>
      </c>
      <c r="F110" s="5">
        <v>-61.45</v>
      </c>
      <c r="G110" s="6">
        <v>-1.1000000000000001E-3</v>
      </c>
      <c r="H110" s="7">
        <v>45071</v>
      </c>
      <c r="J110" s="5"/>
    </row>
    <row r="111" spans="1:10" x14ac:dyDescent="0.3">
      <c r="A111" s="1">
        <v>98</v>
      </c>
      <c r="B111" s="1" t="s">
        <v>718</v>
      </c>
      <c r="D111" s="1" t="s">
        <v>371</v>
      </c>
      <c r="E111" s="11">
        <v>-5000</v>
      </c>
      <c r="F111" s="5">
        <v>-68.010000000000005</v>
      </c>
      <c r="G111" s="6">
        <v>-1.1999999999999999E-3</v>
      </c>
      <c r="H111" s="7">
        <v>45071</v>
      </c>
      <c r="J111" s="5"/>
    </row>
    <row r="112" spans="1:10" x14ac:dyDescent="0.3">
      <c r="A112" s="1">
        <v>99</v>
      </c>
      <c r="B112" s="1" t="s">
        <v>377</v>
      </c>
      <c r="D112" s="1" t="s">
        <v>371</v>
      </c>
      <c r="E112" s="11">
        <v>-26000</v>
      </c>
      <c r="F112" s="5">
        <v>-71.459999999999994</v>
      </c>
      <c r="G112" s="6">
        <v>-1.2999999999999999E-3</v>
      </c>
      <c r="H112" s="7">
        <v>45071</v>
      </c>
      <c r="J112" s="5"/>
    </row>
    <row r="113" spans="1:10" x14ac:dyDescent="0.3">
      <c r="A113" s="1">
        <v>100</v>
      </c>
      <c r="B113" s="1" t="s">
        <v>642</v>
      </c>
      <c r="D113" s="1" t="s">
        <v>371</v>
      </c>
      <c r="E113" s="11">
        <v>-39200</v>
      </c>
      <c r="F113" s="5">
        <v>-80.81</v>
      </c>
      <c r="G113" s="6">
        <v>-1.5E-3</v>
      </c>
      <c r="H113" s="7">
        <v>45071</v>
      </c>
      <c r="J113" s="5"/>
    </row>
    <row r="114" spans="1:10" x14ac:dyDescent="0.3">
      <c r="A114" s="1">
        <v>101</v>
      </c>
      <c r="B114" s="1" t="s">
        <v>751</v>
      </c>
      <c r="D114" s="1" t="s">
        <v>371</v>
      </c>
      <c r="E114" s="11">
        <v>-16200</v>
      </c>
      <c r="F114" s="5">
        <v>-84.72</v>
      </c>
      <c r="G114" s="6">
        <v>-1.5E-3</v>
      </c>
      <c r="H114" s="7">
        <v>45071</v>
      </c>
      <c r="J114" s="5"/>
    </row>
    <row r="115" spans="1:10" x14ac:dyDescent="0.3">
      <c r="A115" s="1">
        <v>102</v>
      </c>
      <c r="B115" s="1" t="s">
        <v>685</v>
      </c>
      <c r="D115" s="1" t="s">
        <v>371</v>
      </c>
      <c r="E115" s="11">
        <v>-400</v>
      </c>
      <c r="F115" s="5">
        <v>-87.28</v>
      </c>
      <c r="G115" s="6">
        <v>-1.6000000000000001E-3</v>
      </c>
      <c r="H115" s="7">
        <v>45071</v>
      </c>
      <c r="J115" s="5"/>
    </row>
    <row r="116" spans="1:10" x14ac:dyDescent="0.3">
      <c r="A116" s="1">
        <v>103</v>
      </c>
      <c r="B116" s="1" t="s">
        <v>692</v>
      </c>
      <c r="D116" s="1" t="s">
        <v>371</v>
      </c>
      <c r="E116" s="11">
        <v>-2975</v>
      </c>
      <c r="F116" s="5">
        <v>-96.07</v>
      </c>
      <c r="G116" s="6">
        <v>-1.6999999999999999E-3</v>
      </c>
      <c r="H116" s="7">
        <v>45071</v>
      </c>
      <c r="J116" s="5"/>
    </row>
    <row r="117" spans="1:10" x14ac:dyDescent="0.3">
      <c r="A117" s="1">
        <v>104</v>
      </c>
      <c r="B117" s="1" t="s">
        <v>651</v>
      </c>
      <c r="D117" s="1" t="s">
        <v>371</v>
      </c>
      <c r="E117" s="11">
        <v>-1875</v>
      </c>
      <c r="F117" s="5">
        <v>-118.14</v>
      </c>
      <c r="G117" s="6">
        <v>-2.0999999999999999E-3</v>
      </c>
      <c r="H117" s="7">
        <v>45071</v>
      </c>
      <c r="J117" s="5"/>
    </row>
    <row r="118" spans="1:10" x14ac:dyDescent="0.3">
      <c r="A118" s="1">
        <v>105</v>
      </c>
      <c r="B118" s="1" t="s">
        <v>671</v>
      </c>
      <c r="D118" s="1" t="s">
        <v>371</v>
      </c>
      <c r="E118" s="11">
        <v>-14000</v>
      </c>
      <c r="F118" s="5">
        <v>-127.76</v>
      </c>
      <c r="G118" s="6">
        <v>-2.3E-3</v>
      </c>
      <c r="H118" s="7">
        <v>45071</v>
      </c>
      <c r="J118" s="5"/>
    </row>
    <row r="119" spans="1:10" x14ac:dyDescent="0.3">
      <c r="A119" s="1">
        <v>106</v>
      </c>
      <c r="B119" s="1" t="s">
        <v>752</v>
      </c>
      <c r="D119" s="1" t="s">
        <v>371</v>
      </c>
      <c r="E119" s="11">
        <v>-74100</v>
      </c>
      <c r="F119" s="5">
        <v>-127.97</v>
      </c>
      <c r="G119" s="6">
        <v>-2.3E-3</v>
      </c>
      <c r="H119" s="7">
        <v>45071</v>
      </c>
      <c r="J119" s="5"/>
    </row>
    <row r="120" spans="1:10" x14ac:dyDescent="0.3">
      <c r="A120" s="1">
        <v>107</v>
      </c>
      <c r="B120" s="1" t="s">
        <v>675</v>
      </c>
      <c r="D120" s="1" t="s">
        <v>371</v>
      </c>
      <c r="E120" s="11">
        <v>-20400</v>
      </c>
      <c r="F120" s="5">
        <v>-145.59</v>
      </c>
      <c r="G120" s="6">
        <v>-2.5999999999999999E-3</v>
      </c>
      <c r="H120" s="7">
        <v>45071</v>
      </c>
      <c r="J120" s="5"/>
    </row>
    <row r="121" spans="1:10" x14ac:dyDescent="0.3">
      <c r="A121" s="1">
        <v>108</v>
      </c>
      <c r="B121" s="1" t="s">
        <v>696</v>
      </c>
      <c r="D121" s="1" t="s">
        <v>371</v>
      </c>
      <c r="E121" s="11">
        <v>-37500</v>
      </c>
      <c r="F121" s="5">
        <v>-163.84</v>
      </c>
      <c r="G121" s="6">
        <v>-2.8999999999999998E-3</v>
      </c>
      <c r="H121" s="7">
        <v>45071</v>
      </c>
      <c r="J121" s="5"/>
    </row>
    <row r="122" spans="1:10" x14ac:dyDescent="0.3">
      <c r="A122" s="1">
        <v>109</v>
      </c>
      <c r="B122" s="1" t="s">
        <v>375</v>
      </c>
      <c r="D122" s="1" t="s">
        <v>371</v>
      </c>
      <c r="E122" s="11">
        <v>-71300</v>
      </c>
      <c r="F122" s="5">
        <v>-166.41</v>
      </c>
      <c r="G122" s="6">
        <v>-3.0000000000000001E-3</v>
      </c>
      <c r="H122" s="7">
        <v>45071</v>
      </c>
      <c r="J122" s="5"/>
    </row>
    <row r="123" spans="1:10" x14ac:dyDescent="0.3">
      <c r="A123" s="1">
        <v>110</v>
      </c>
      <c r="B123" s="1" t="s">
        <v>690</v>
      </c>
      <c r="D123" s="1" t="s">
        <v>371</v>
      </c>
      <c r="E123" s="11">
        <v>-435</v>
      </c>
      <c r="F123" s="5">
        <v>-175.98</v>
      </c>
      <c r="G123" s="6">
        <v>-3.2000000000000002E-3</v>
      </c>
      <c r="H123" s="7">
        <v>45071</v>
      </c>
      <c r="J123" s="5"/>
    </row>
    <row r="124" spans="1:10" x14ac:dyDescent="0.3">
      <c r="A124" s="1">
        <v>111</v>
      </c>
      <c r="B124" s="1" t="s">
        <v>630</v>
      </c>
      <c r="D124" s="1" t="s">
        <v>371</v>
      </c>
      <c r="E124" s="11">
        <v>-127050</v>
      </c>
      <c r="F124" s="5">
        <v>-202.96</v>
      </c>
      <c r="G124" s="6">
        <v>-3.7000000000000002E-3</v>
      </c>
      <c r="H124" s="7">
        <v>45071</v>
      </c>
      <c r="J124" s="5"/>
    </row>
    <row r="125" spans="1:10" x14ac:dyDescent="0.3">
      <c r="A125" s="1">
        <v>112</v>
      </c>
      <c r="B125" s="1" t="s">
        <v>753</v>
      </c>
      <c r="D125" s="1" t="s">
        <v>371</v>
      </c>
      <c r="E125" s="11">
        <v>-4500</v>
      </c>
      <c r="F125" s="5">
        <v>-203.97</v>
      </c>
      <c r="G125" s="6">
        <v>-3.7000000000000002E-3</v>
      </c>
      <c r="H125" s="7">
        <v>45071</v>
      </c>
      <c r="J125" s="5"/>
    </row>
    <row r="126" spans="1:10" x14ac:dyDescent="0.3">
      <c r="A126" s="1">
        <v>113</v>
      </c>
      <c r="B126" s="1" t="s">
        <v>624</v>
      </c>
      <c r="D126" s="1" t="s">
        <v>371</v>
      </c>
      <c r="E126" s="11">
        <v>-35000</v>
      </c>
      <c r="F126" s="5">
        <v>-216.67</v>
      </c>
      <c r="G126" s="6">
        <v>-3.8999999999999998E-3</v>
      </c>
      <c r="H126" s="7">
        <v>45071</v>
      </c>
      <c r="J126" s="5"/>
    </row>
    <row r="127" spans="1:10" x14ac:dyDescent="0.3">
      <c r="A127" s="1">
        <v>114</v>
      </c>
      <c r="B127" s="1" t="s">
        <v>383</v>
      </c>
      <c r="D127" s="1" t="s">
        <v>371</v>
      </c>
      <c r="E127" s="11">
        <v>-28500</v>
      </c>
      <c r="F127" s="5">
        <v>-228.54</v>
      </c>
      <c r="G127" s="6">
        <v>-4.1000000000000003E-3</v>
      </c>
      <c r="H127" s="7">
        <v>45071</v>
      </c>
      <c r="J127" s="5"/>
    </row>
    <row r="128" spans="1:10" x14ac:dyDescent="0.3">
      <c r="A128" s="1">
        <v>115</v>
      </c>
      <c r="B128" s="1" t="s">
        <v>714</v>
      </c>
      <c r="D128" s="1" t="s">
        <v>371</v>
      </c>
      <c r="E128" s="11">
        <v>-19800</v>
      </c>
      <c r="F128" s="5">
        <v>-229.37</v>
      </c>
      <c r="G128" s="6">
        <v>-4.1000000000000003E-3</v>
      </c>
      <c r="H128" s="7">
        <v>45071</v>
      </c>
      <c r="J128" s="5"/>
    </row>
    <row r="129" spans="1:10" x14ac:dyDescent="0.3">
      <c r="A129" s="1">
        <v>116</v>
      </c>
      <c r="B129" s="1" t="s">
        <v>699</v>
      </c>
      <c r="D129" s="1" t="s">
        <v>371</v>
      </c>
      <c r="E129" s="11">
        <v>-32500</v>
      </c>
      <c r="F129" s="5">
        <v>-254.25</v>
      </c>
      <c r="G129" s="6">
        <v>-4.5999999999999999E-3</v>
      </c>
      <c r="H129" s="7">
        <v>45071</v>
      </c>
      <c r="J129" s="5"/>
    </row>
    <row r="130" spans="1:10" x14ac:dyDescent="0.3">
      <c r="A130" s="1">
        <v>117</v>
      </c>
      <c r="B130" s="1" t="s">
        <v>635</v>
      </c>
      <c r="D130" s="1" t="s">
        <v>371</v>
      </c>
      <c r="E130" s="11">
        <v>-74250</v>
      </c>
      <c r="F130" s="5">
        <v>-317.42</v>
      </c>
      <c r="G130" s="6">
        <v>-5.7000000000000002E-3</v>
      </c>
      <c r="H130" s="7">
        <v>45071</v>
      </c>
      <c r="J130" s="5"/>
    </row>
    <row r="131" spans="1:10" x14ac:dyDescent="0.3">
      <c r="A131" s="1">
        <v>118</v>
      </c>
      <c r="B131" s="1" t="s">
        <v>663</v>
      </c>
      <c r="D131" s="1" t="s">
        <v>371</v>
      </c>
      <c r="E131" s="11">
        <v>-32900</v>
      </c>
      <c r="F131" s="5">
        <v>-326.43</v>
      </c>
      <c r="G131" s="6">
        <v>-5.8999999999999999E-3</v>
      </c>
      <c r="H131" s="7">
        <v>45071</v>
      </c>
      <c r="J131" s="5"/>
    </row>
    <row r="132" spans="1:10" x14ac:dyDescent="0.3">
      <c r="A132" s="1">
        <v>119</v>
      </c>
      <c r="B132" s="1" t="s">
        <v>684</v>
      </c>
      <c r="D132" s="1" t="s">
        <v>371</v>
      </c>
      <c r="E132" s="11">
        <v>-392656</v>
      </c>
      <c r="F132" s="5">
        <v>-366.15</v>
      </c>
      <c r="G132" s="6">
        <v>-6.6E-3</v>
      </c>
      <c r="H132" s="7">
        <v>45071</v>
      </c>
      <c r="J132" s="5"/>
    </row>
    <row r="133" spans="1:10" x14ac:dyDescent="0.3">
      <c r="A133" s="1">
        <v>120</v>
      </c>
      <c r="B133" s="1" t="s">
        <v>667</v>
      </c>
      <c r="D133" s="1" t="s">
        <v>371</v>
      </c>
      <c r="E133" s="11">
        <v>-260000</v>
      </c>
      <c r="F133" s="5">
        <v>-421.98</v>
      </c>
      <c r="G133" s="6">
        <v>-7.6E-3</v>
      </c>
      <c r="H133" s="7">
        <v>45071</v>
      </c>
      <c r="J133" s="5"/>
    </row>
    <row r="134" spans="1:10" x14ac:dyDescent="0.3">
      <c r="A134" s="1">
        <v>121</v>
      </c>
      <c r="B134" s="1" t="s">
        <v>636</v>
      </c>
      <c r="D134" s="1" t="s">
        <v>371</v>
      </c>
      <c r="E134" s="11">
        <v>-41400</v>
      </c>
      <c r="F134" s="5">
        <v>-426.25</v>
      </c>
      <c r="G134" s="6">
        <v>-7.7000000000000002E-3</v>
      </c>
      <c r="H134" s="7">
        <v>45071</v>
      </c>
      <c r="J134" s="5"/>
    </row>
    <row r="135" spans="1:10" x14ac:dyDescent="0.3">
      <c r="A135" s="1">
        <v>122</v>
      </c>
      <c r="B135" s="1" t="s">
        <v>372</v>
      </c>
      <c r="D135" s="1" t="s">
        <v>371</v>
      </c>
      <c r="E135" s="11">
        <v>-6500</v>
      </c>
      <c r="F135" s="5">
        <v>-494.16</v>
      </c>
      <c r="G135" s="6">
        <v>-8.8999999999999999E-3</v>
      </c>
      <c r="H135" s="7">
        <v>45071</v>
      </c>
      <c r="J135" s="5"/>
    </row>
    <row r="136" spans="1:10" x14ac:dyDescent="0.3">
      <c r="A136" s="1">
        <v>123</v>
      </c>
      <c r="B136" s="1" t="s">
        <v>712</v>
      </c>
      <c r="D136" s="1" t="s">
        <v>371</v>
      </c>
      <c r="E136" s="11">
        <v>-480000</v>
      </c>
      <c r="F136" s="5">
        <v>-520.55999999999995</v>
      </c>
      <c r="G136" s="6">
        <v>-9.4000000000000004E-3</v>
      </c>
      <c r="H136" s="7">
        <v>45071</v>
      </c>
      <c r="J136" s="5"/>
    </row>
    <row r="137" spans="1:10" x14ac:dyDescent="0.3">
      <c r="A137" s="1">
        <v>124</v>
      </c>
      <c r="B137" s="1" t="s">
        <v>392</v>
      </c>
      <c r="D137" s="1" t="s">
        <v>371</v>
      </c>
      <c r="E137" s="11">
        <v>-145800</v>
      </c>
      <c r="F137" s="5">
        <v>-582.17999999999995</v>
      </c>
      <c r="G137" s="6">
        <v>-1.0500000000000001E-2</v>
      </c>
      <c r="H137" s="7">
        <v>45071</v>
      </c>
      <c r="J137" s="5"/>
    </row>
    <row r="138" spans="1:10" x14ac:dyDescent="0.3">
      <c r="A138" s="1">
        <v>125</v>
      </c>
      <c r="B138" s="1" t="s">
        <v>717</v>
      </c>
      <c r="D138" s="1" t="s">
        <v>371</v>
      </c>
      <c r="E138" s="11">
        <v>-396000</v>
      </c>
      <c r="F138" s="5">
        <v>-785.07</v>
      </c>
      <c r="G138" s="6">
        <v>-1.41E-2</v>
      </c>
      <c r="H138" s="7">
        <v>45071</v>
      </c>
      <c r="J138" s="5"/>
    </row>
    <row r="139" spans="1:10" x14ac:dyDescent="0.3">
      <c r="A139" s="1">
        <v>126</v>
      </c>
      <c r="B139" s="1" t="s">
        <v>378</v>
      </c>
      <c r="D139" s="1" t="s">
        <v>371</v>
      </c>
      <c r="E139" s="11">
        <v>-128750</v>
      </c>
      <c r="F139" s="5">
        <v>-882.84</v>
      </c>
      <c r="G139" s="6">
        <v>-1.5900000000000001E-2</v>
      </c>
      <c r="H139" s="7">
        <v>45071</v>
      </c>
      <c r="J139" s="5"/>
    </row>
    <row r="140" spans="1:10" x14ac:dyDescent="0.3">
      <c r="A140" s="1">
        <v>127</v>
      </c>
      <c r="B140" s="1" t="s">
        <v>393</v>
      </c>
      <c r="D140" s="1" t="s">
        <v>371</v>
      </c>
      <c r="E140" s="11">
        <v>-62150</v>
      </c>
      <c r="F140" s="5">
        <v>-1041.8499999999999</v>
      </c>
      <c r="G140" s="6">
        <v>-1.8700000000000001E-2</v>
      </c>
      <c r="H140" s="7">
        <v>45071</v>
      </c>
      <c r="J140" s="5"/>
    </row>
    <row r="141" spans="1:10" x14ac:dyDescent="0.3">
      <c r="A141" s="1">
        <v>128</v>
      </c>
      <c r="B141" s="1" t="s">
        <v>382</v>
      </c>
      <c r="D141" s="1" t="s">
        <v>371</v>
      </c>
      <c r="E141" s="11">
        <v>-232500</v>
      </c>
      <c r="F141" s="5">
        <v>-1359.43</v>
      </c>
      <c r="G141" s="6">
        <v>-2.4500000000000001E-2</v>
      </c>
      <c r="H141" s="7">
        <v>45071</v>
      </c>
      <c r="J141" s="5"/>
    </row>
    <row r="142" spans="1:10" x14ac:dyDescent="0.3">
      <c r="A142" s="1">
        <v>129</v>
      </c>
      <c r="B142" s="1" t="s">
        <v>381</v>
      </c>
      <c r="D142" s="1" t="s">
        <v>371</v>
      </c>
      <c r="E142" s="11">
        <v>-63250</v>
      </c>
      <c r="F142" s="5">
        <v>-1537.35</v>
      </c>
      <c r="G142" s="6">
        <v>-2.7699999999999999E-2</v>
      </c>
      <c r="H142" s="7">
        <v>45071</v>
      </c>
      <c r="J142" s="5"/>
    </row>
    <row r="143" spans="1:10" x14ac:dyDescent="0.3">
      <c r="A143" s="1">
        <v>130</v>
      </c>
      <c r="B143" s="1" t="s">
        <v>390</v>
      </c>
      <c r="D143" s="1" t="s">
        <v>371</v>
      </c>
      <c r="E143" s="11">
        <v>-1810000</v>
      </c>
      <c r="F143" s="5">
        <v>-1600.04</v>
      </c>
      <c r="G143" s="6">
        <v>-2.8799999999999999E-2</v>
      </c>
      <c r="H143" s="7">
        <v>45071</v>
      </c>
      <c r="J143" s="5"/>
    </row>
    <row r="144" spans="1:10" x14ac:dyDescent="0.3">
      <c r="A144" s="1">
        <v>131</v>
      </c>
      <c r="B144" s="1" t="s">
        <v>391</v>
      </c>
      <c r="D144" s="1" t="s">
        <v>371</v>
      </c>
      <c r="E144" s="11">
        <v>-151600</v>
      </c>
      <c r="F144" s="5">
        <v>-2950.21</v>
      </c>
      <c r="G144" s="6">
        <v>-5.3100000000000001E-2</v>
      </c>
      <c r="H144" s="7">
        <v>45071</v>
      </c>
      <c r="J144" s="5"/>
    </row>
    <row r="145" spans="1:10" x14ac:dyDescent="0.3">
      <c r="A145" s="8"/>
      <c r="B145" s="8" t="s">
        <v>14</v>
      </c>
      <c r="C145" s="8"/>
      <c r="D145" s="8"/>
      <c r="E145" s="8"/>
      <c r="F145" s="9">
        <v>-17011.32</v>
      </c>
      <c r="G145" s="10">
        <v>-0.30599999999999999</v>
      </c>
    </row>
    <row r="147" spans="1:10" x14ac:dyDescent="0.3">
      <c r="B147" s="3" t="s">
        <v>754</v>
      </c>
    </row>
    <row r="148" spans="1:10" x14ac:dyDescent="0.3">
      <c r="B148" s="3" t="s">
        <v>28</v>
      </c>
    </row>
    <row r="149" spans="1:10" x14ac:dyDescent="0.3">
      <c r="A149" s="1">
        <v>132</v>
      </c>
      <c r="B149" s="1" t="s">
        <v>755</v>
      </c>
      <c r="C149" s="1" t="s">
        <v>756</v>
      </c>
      <c r="D149" s="1" t="s">
        <v>236</v>
      </c>
      <c r="E149" s="11">
        <v>1283700</v>
      </c>
      <c r="F149" s="5">
        <v>1584.6</v>
      </c>
      <c r="G149" s="6">
        <v>2.8500000000000001E-2</v>
      </c>
      <c r="H149" s="7">
        <v>2</v>
      </c>
      <c r="J149" s="5"/>
    </row>
    <row r="150" spans="1:10" x14ac:dyDescent="0.3">
      <c r="A150" s="1">
        <v>133</v>
      </c>
      <c r="B150" s="1" t="s">
        <v>757</v>
      </c>
      <c r="C150" s="1" t="s">
        <v>758</v>
      </c>
      <c r="D150" s="1" t="s">
        <v>236</v>
      </c>
      <c r="E150" s="11">
        <v>1003590</v>
      </c>
      <c r="F150" s="5">
        <v>1398.8</v>
      </c>
      <c r="G150" s="6">
        <v>2.52E-2</v>
      </c>
      <c r="H150" s="7">
        <v>2</v>
      </c>
      <c r="J150" s="5"/>
    </row>
    <row r="151" spans="1:10" x14ac:dyDescent="0.3">
      <c r="A151" s="8"/>
      <c r="B151" s="8" t="s">
        <v>14</v>
      </c>
      <c r="C151" s="8"/>
      <c r="D151" s="8"/>
      <c r="E151" s="8"/>
      <c r="F151" s="9">
        <v>2983.4</v>
      </c>
      <c r="G151" s="10">
        <v>5.3699999999999998E-2</v>
      </c>
    </row>
    <row r="153" spans="1:10" x14ac:dyDescent="0.3">
      <c r="B153" s="3" t="s">
        <v>759</v>
      </c>
    </row>
    <row r="154" spans="1:10" x14ac:dyDescent="0.3">
      <c r="B154" s="3" t="s">
        <v>760</v>
      </c>
    </row>
    <row r="155" spans="1:10" x14ac:dyDescent="0.3">
      <c r="A155" s="1">
        <v>134</v>
      </c>
      <c r="B155" s="1" t="s">
        <v>761</v>
      </c>
      <c r="C155" s="1" t="s">
        <v>762</v>
      </c>
      <c r="D155" s="1" t="s">
        <v>732</v>
      </c>
      <c r="E155" s="11">
        <v>6500000</v>
      </c>
      <c r="F155" s="5">
        <v>6762.85</v>
      </c>
      <c r="G155" s="6">
        <v>0.1217</v>
      </c>
      <c r="H155" s="7">
        <v>46558</v>
      </c>
      <c r="J155" s="5">
        <v>6.9926000000000004</v>
      </c>
    </row>
    <row r="156" spans="1:10" x14ac:dyDescent="0.3">
      <c r="A156" s="1">
        <v>135</v>
      </c>
      <c r="B156" s="1" t="s">
        <v>763</v>
      </c>
      <c r="C156" s="1" t="s">
        <v>764</v>
      </c>
      <c r="D156" s="1" t="s">
        <v>732</v>
      </c>
      <c r="E156" s="11">
        <v>2500000</v>
      </c>
      <c r="F156" s="5">
        <v>2470.91</v>
      </c>
      <c r="G156" s="6">
        <v>4.4499999999999998E-2</v>
      </c>
      <c r="H156" s="7">
        <v>46341</v>
      </c>
      <c r="J156" s="5">
        <v>6.9725000000000001</v>
      </c>
    </row>
    <row r="157" spans="1:10" x14ac:dyDescent="0.3">
      <c r="A157" s="8"/>
      <c r="B157" s="8" t="s">
        <v>14</v>
      </c>
      <c r="C157" s="8"/>
      <c r="D157" s="8"/>
      <c r="E157" s="8"/>
      <c r="F157" s="9">
        <v>9233.76</v>
      </c>
      <c r="G157" s="10">
        <v>0.16619999999999999</v>
      </c>
    </row>
    <row r="159" spans="1:10" x14ac:dyDescent="0.3">
      <c r="B159" s="3" t="s">
        <v>12</v>
      </c>
    </row>
    <row r="160" spans="1:10" x14ac:dyDescent="0.3">
      <c r="B160" s="3" t="s">
        <v>726</v>
      </c>
    </row>
    <row r="161" spans="1:10" x14ac:dyDescent="0.3">
      <c r="A161" s="1">
        <v>136</v>
      </c>
      <c r="B161" s="1" t="s">
        <v>723</v>
      </c>
      <c r="C161" s="1" t="s">
        <v>765</v>
      </c>
      <c r="D161" s="1" t="s">
        <v>725</v>
      </c>
      <c r="E161" s="11">
        <v>500</v>
      </c>
      <c r="F161" s="5">
        <v>2348.6799999999998</v>
      </c>
      <c r="G161" s="6">
        <v>4.2299999999999997E-2</v>
      </c>
      <c r="H161" s="7">
        <v>45365</v>
      </c>
      <c r="J161" s="5">
        <v>7.3951000000000002</v>
      </c>
    </row>
    <row r="162" spans="1:10" x14ac:dyDescent="0.3">
      <c r="A162" s="8"/>
      <c r="B162" s="8" t="s">
        <v>14</v>
      </c>
      <c r="C162" s="8"/>
      <c r="D162" s="8"/>
      <c r="E162" s="8"/>
      <c r="F162" s="9">
        <v>2348.6799999999998</v>
      </c>
      <c r="G162" s="10">
        <v>4.2299999999999997E-2</v>
      </c>
    </row>
    <row r="164" spans="1:10" x14ac:dyDescent="0.3">
      <c r="A164" s="1">
        <v>137</v>
      </c>
      <c r="B164" s="3" t="s">
        <v>13</v>
      </c>
      <c r="F164" s="5">
        <v>3245.87</v>
      </c>
      <c r="G164" s="6">
        <v>5.8400000000000001E-2</v>
      </c>
      <c r="H164" s="7">
        <v>45048</v>
      </c>
    </row>
    <row r="165" spans="1:10" x14ac:dyDescent="0.3">
      <c r="A165" s="8"/>
      <c r="B165" s="8" t="s">
        <v>14</v>
      </c>
      <c r="C165" s="8"/>
      <c r="D165" s="8"/>
      <c r="E165" s="8"/>
      <c r="F165" s="9">
        <v>3245.87</v>
      </c>
      <c r="G165" s="10">
        <v>5.8400000000000001E-2</v>
      </c>
    </row>
    <row r="167" spans="1:10" x14ac:dyDescent="0.3">
      <c r="B167" s="3" t="s">
        <v>17</v>
      </c>
    </row>
    <row r="168" spans="1:10" x14ac:dyDescent="0.3">
      <c r="B168" s="1" t="s">
        <v>402</v>
      </c>
      <c r="E168" s="11"/>
      <c r="F168" s="5">
        <v>346</v>
      </c>
      <c r="G168" s="6">
        <v>6.1999999999999998E-3</v>
      </c>
      <c r="J168" s="5"/>
    </row>
    <row r="169" spans="1:10" x14ac:dyDescent="0.3">
      <c r="B169" s="1" t="s">
        <v>18</v>
      </c>
      <c r="E169" s="11"/>
      <c r="F169" s="5">
        <v>-320.39000000000669</v>
      </c>
      <c r="G169" s="6">
        <v>-5.5999999999999384E-3</v>
      </c>
      <c r="J169" s="5"/>
    </row>
    <row r="170" spans="1:10" x14ac:dyDescent="0.3">
      <c r="A170" s="8"/>
      <c r="B170" s="8" t="s">
        <v>14</v>
      </c>
      <c r="C170" s="8"/>
      <c r="D170" s="8"/>
      <c r="E170" s="8"/>
      <c r="F170" s="9">
        <f>+F168+F169</f>
        <v>25.609999999993306</v>
      </c>
      <c r="G170" s="10">
        <f>+G168+G169</f>
        <v>6.0000000000006142E-4</v>
      </c>
    </row>
    <row r="172" spans="1:10" x14ac:dyDescent="0.3">
      <c r="A172" s="4"/>
      <c r="B172" s="4" t="s">
        <v>19</v>
      </c>
      <c r="C172" s="4"/>
      <c r="D172" s="4"/>
      <c r="E172" s="4"/>
      <c r="F172" s="12">
        <v>55583.61</v>
      </c>
      <c r="G172" s="13">
        <v>1</v>
      </c>
    </row>
    <row r="173" spans="1:10" x14ac:dyDescent="0.3">
      <c r="A173" s="1" t="s">
        <v>54</v>
      </c>
    </row>
    <row r="174" spans="1:10" x14ac:dyDescent="0.3">
      <c r="A174" s="1">
        <v>1</v>
      </c>
      <c r="B174" s="26" t="s">
        <v>1282</v>
      </c>
    </row>
    <row r="175" spans="1:10" x14ac:dyDescent="0.3">
      <c r="A175" s="15">
        <v>2</v>
      </c>
      <c r="B175" s="15" t="s">
        <v>56</v>
      </c>
      <c r="F175" s="32"/>
      <c r="G175" s="6"/>
    </row>
    <row r="179" spans="2:2" ht="16.5" x14ac:dyDescent="0.3">
      <c r="B179" s="27" t="s">
        <v>24</v>
      </c>
    </row>
    <row r="193" spans="2:2" ht="16.5" x14ac:dyDescent="0.3">
      <c r="B193" s="27" t="s">
        <v>766</v>
      </c>
    </row>
  </sheetData>
  <mergeCells count="1">
    <mergeCell ref="B1:F1"/>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74707-677A-4BD1-A7E2-E412B7DC2362}">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30.42578125" style="1" bestFit="1" customWidth="1"/>
    <col min="5" max="5" width="10.7109375" style="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738</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232</v>
      </c>
      <c r="C8" s="1" t="s">
        <v>233</v>
      </c>
      <c r="D8" s="1" t="s">
        <v>217</v>
      </c>
      <c r="E8" s="11">
        <v>244398</v>
      </c>
      <c r="F8" s="5">
        <v>1185.21</v>
      </c>
      <c r="G8" s="6">
        <v>2.1899999999999999E-2</v>
      </c>
      <c r="J8" s="5"/>
      <c r="K8" s="3" t="s">
        <v>20</v>
      </c>
      <c r="L8" s="3" t="s">
        <v>21</v>
      </c>
    </row>
    <row r="9" spans="1:12" x14ac:dyDescent="0.3">
      <c r="A9" s="1">
        <v>2</v>
      </c>
      <c r="B9" s="1" t="s">
        <v>272</v>
      </c>
      <c r="C9" s="1" t="s">
        <v>273</v>
      </c>
      <c r="D9" s="1" t="s">
        <v>217</v>
      </c>
      <c r="E9" s="11">
        <v>26449</v>
      </c>
      <c r="F9" s="5">
        <v>1172.21</v>
      </c>
      <c r="G9" s="6">
        <v>2.1700000000000001E-2</v>
      </c>
      <c r="J9" s="5"/>
      <c r="K9" s="1" t="s">
        <v>217</v>
      </c>
      <c r="L9" s="6">
        <v>0.1249</v>
      </c>
    </row>
    <row r="10" spans="1:12" x14ac:dyDescent="0.3">
      <c r="A10" s="1">
        <v>3</v>
      </c>
      <c r="B10" s="1" t="s">
        <v>286</v>
      </c>
      <c r="C10" s="1" t="s">
        <v>287</v>
      </c>
      <c r="D10" s="1" t="s">
        <v>85</v>
      </c>
      <c r="E10" s="11">
        <v>35595</v>
      </c>
      <c r="F10" s="5">
        <v>1163.21</v>
      </c>
      <c r="G10" s="6">
        <v>2.1499999999999998E-2</v>
      </c>
      <c r="J10" s="5"/>
      <c r="K10" s="1" t="s">
        <v>31</v>
      </c>
      <c r="L10" s="6">
        <v>0.1229</v>
      </c>
    </row>
    <row r="11" spans="1:12" x14ac:dyDescent="0.3">
      <c r="A11" s="1">
        <v>4</v>
      </c>
      <c r="B11" s="1" t="s">
        <v>239</v>
      </c>
      <c r="C11" s="1" t="s">
        <v>240</v>
      </c>
      <c r="D11" s="1" t="s">
        <v>241</v>
      </c>
      <c r="E11" s="11">
        <v>5331</v>
      </c>
      <c r="F11" s="5">
        <v>1160.0999999999999</v>
      </c>
      <c r="G11" s="6">
        <v>2.1499999999999998E-2</v>
      </c>
      <c r="J11" s="5"/>
      <c r="K11" s="1" t="s">
        <v>69</v>
      </c>
      <c r="L11" s="6">
        <v>9.2100000000000001E-2</v>
      </c>
    </row>
    <row r="12" spans="1:12" x14ac:dyDescent="0.3">
      <c r="A12" s="1">
        <v>5</v>
      </c>
      <c r="B12" s="1" t="s">
        <v>284</v>
      </c>
      <c r="C12" s="1" t="s">
        <v>285</v>
      </c>
      <c r="D12" s="1" t="s">
        <v>217</v>
      </c>
      <c r="E12" s="11">
        <v>34899</v>
      </c>
      <c r="F12" s="5">
        <v>1152.05</v>
      </c>
      <c r="G12" s="6">
        <v>2.1299999999999999E-2</v>
      </c>
      <c r="J12" s="5"/>
      <c r="K12" s="1" t="s">
        <v>85</v>
      </c>
      <c r="L12" s="6">
        <v>7.9699999999999993E-2</v>
      </c>
    </row>
    <row r="13" spans="1:12" x14ac:dyDescent="0.3">
      <c r="A13" s="1">
        <v>6</v>
      </c>
      <c r="B13" s="1" t="s">
        <v>40</v>
      </c>
      <c r="C13" s="1" t="s">
        <v>41</v>
      </c>
      <c r="D13" s="1" t="s">
        <v>31</v>
      </c>
      <c r="E13" s="11">
        <v>99427</v>
      </c>
      <c r="F13" s="5">
        <v>1146.19</v>
      </c>
      <c r="G13" s="6">
        <v>2.12E-2</v>
      </c>
      <c r="J13" s="5"/>
      <c r="K13" s="1" t="s">
        <v>122</v>
      </c>
      <c r="L13" s="6">
        <v>6.1499999999999999E-2</v>
      </c>
    </row>
    <row r="14" spans="1:12" x14ac:dyDescent="0.3">
      <c r="A14" s="1">
        <v>7</v>
      </c>
      <c r="B14" s="1" t="s">
        <v>34</v>
      </c>
      <c r="C14" s="1" t="s">
        <v>35</v>
      </c>
      <c r="D14" s="1" t="s">
        <v>31</v>
      </c>
      <c r="E14" s="11">
        <v>59057</v>
      </c>
      <c r="F14" s="5">
        <v>1144.55</v>
      </c>
      <c r="G14" s="6">
        <v>2.12E-2</v>
      </c>
      <c r="J14" s="5"/>
      <c r="K14" s="1" t="s">
        <v>241</v>
      </c>
      <c r="L14" s="6">
        <v>4.1599999999999998E-2</v>
      </c>
    </row>
    <row r="15" spans="1:12" x14ac:dyDescent="0.3">
      <c r="A15" s="1">
        <v>8</v>
      </c>
      <c r="B15" s="1" t="s">
        <v>36</v>
      </c>
      <c r="C15" s="1" t="s">
        <v>37</v>
      </c>
      <c r="D15" s="1" t="s">
        <v>31</v>
      </c>
      <c r="E15" s="11">
        <v>197401</v>
      </c>
      <c r="F15" s="5">
        <v>1141.57</v>
      </c>
      <c r="G15" s="6">
        <v>2.1100000000000001E-2</v>
      </c>
      <c r="J15" s="5"/>
      <c r="K15" s="1" t="s">
        <v>231</v>
      </c>
      <c r="L15" s="6">
        <v>4.02E-2</v>
      </c>
    </row>
    <row r="16" spans="1:12" x14ac:dyDescent="0.3">
      <c r="A16" s="1">
        <v>9</v>
      </c>
      <c r="B16" s="1" t="s">
        <v>211</v>
      </c>
      <c r="C16" s="1" t="s">
        <v>212</v>
      </c>
      <c r="D16" s="1" t="s">
        <v>122</v>
      </c>
      <c r="E16" s="11">
        <v>18005</v>
      </c>
      <c r="F16" s="5">
        <v>1130.73</v>
      </c>
      <c r="G16" s="6">
        <v>2.0899999999999998E-2</v>
      </c>
      <c r="J16" s="5"/>
      <c r="K16" s="1" t="s">
        <v>193</v>
      </c>
      <c r="L16" s="6">
        <v>3.95E-2</v>
      </c>
    </row>
    <row r="17" spans="1:12" x14ac:dyDescent="0.3">
      <c r="A17" s="1">
        <v>10</v>
      </c>
      <c r="B17" s="1" t="s">
        <v>198</v>
      </c>
      <c r="C17" s="1" t="s">
        <v>199</v>
      </c>
      <c r="D17" s="1" t="s">
        <v>200</v>
      </c>
      <c r="E17" s="11">
        <v>264871</v>
      </c>
      <c r="F17" s="5">
        <v>1127.1600000000001</v>
      </c>
      <c r="G17" s="6">
        <v>2.0899999999999998E-2</v>
      </c>
      <c r="J17" s="5"/>
      <c r="K17" s="1" t="s">
        <v>266</v>
      </c>
      <c r="L17" s="6">
        <v>3.9300000000000002E-2</v>
      </c>
    </row>
    <row r="18" spans="1:12" x14ac:dyDescent="0.3">
      <c r="A18" s="1">
        <v>11</v>
      </c>
      <c r="B18" s="1" t="s">
        <v>274</v>
      </c>
      <c r="C18" s="1" t="s">
        <v>275</v>
      </c>
      <c r="D18" s="1" t="s">
        <v>276</v>
      </c>
      <c r="E18" s="11">
        <v>483225</v>
      </c>
      <c r="F18" s="5">
        <v>1126.4000000000001</v>
      </c>
      <c r="G18" s="6">
        <v>2.0799999999999999E-2</v>
      </c>
      <c r="J18" s="5"/>
      <c r="K18" s="1" t="s">
        <v>200</v>
      </c>
      <c r="L18" s="6">
        <v>3.9199999999999999E-2</v>
      </c>
    </row>
    <row r="19" spans="1:12" x14ac:dyDescent="0.3">
      <c r="A19" s="1">
        <v>12</v>
      </c>
      <c r="B19" s="1" t="s">
        <v>248</v>
      </c>
      <c r="C19" s="1" t="s">
        <v>249</v>
      </c>
      <c r="D19" s="1" t="s">
        <v>112</v>
      </c>
      <c r="E19" s="11">
        <v>258249</v>
      </c>
      <c r="F19" s="5">
        <v>1126.22</v>
      </c>
      <c r="G19" s="6">
        <v>2.0799999999999999E-2</v>
      </c>
      <c r="J19" s="5"/>
      <c r="K19" s="1" t="s">
        <v>106</v>
      </c>
      <c r="L19" s="6">
        <v>3.9E-2</v>
      </c>
    </row>
    <row r="20" spans="1:12" x14ac:dyDescent="0.3">
      <c r="A20" s="1">
        <v>13</v>
      </c>
      <c r="B20" s="1" t="s">
        <v>261</v>
      </c>
      <c r="C20" s="1" t="s">
        <v>262</v>
      </c>
      <c r="D20" s="1" t="s">
        <v>263</v>
      </c>
      <c r="E20" s="11">
        <v>58445</v>
      </c>
      <c r="F20" s="5">
        <v>1125.04</v>
      </c>
      <c r="G20" s="6">
        <v>2.0799999999999999E-2</v>
      </c>
      <c r="J20" s="5"/>
      <c r="K20" s="1" t="s">
        <v>236</v>
      </c>
      <c r="L20" s="6">
        <v>3.8800000000000001E-2</v>
      </c>
    </row>
    <row r="21" spans="1:12" x14ac:dyDescent="0.3">
      <c r="A21" s="1">
        <v>14</v>
      </c>
      <c r="B21" s="1" t="s">
        <v>292</v>
      </c>
      <c r="C21" s="1" t="s">
        <v>293</v>
      </c>
      <c r="D21" s="1" t="s">
        <v>217</v>
      </c>
      <c r="E21" s="11">
        <v>43621</v>
      </c>
      <c r="F21" s="5">
        <v>1116.0899999999999</v>
      </c>
      <c r="G21" s="6">
        <v>2.06E-2</v>
      </c>
      <c r="J21" s="5"/>
      <c r="K21" s="1" t="s">
        <v>228</v>
      </c>
      <c r="L21" s="6">
        <v>3.8600000000000002E-2</v>
      </c>
    </row>
    <row r="22" spans="1:12" x14ac:dyDescent="0.3">
      <c r="A22" s="1">
        <v>15</v>
      </c>
      <c r="B22" s="1" t="s">
        <v>244</v>
      </c>
      <c r="C22" s="1" t="s">
        <v>245</v>
      </c>
      <c r="D22" s="1" t="s">
        <v>231</v>
      </c>
      <c r="E22" s="11">
        <v>152848</v>
      </c>
      <c r="F22" s="5">
        <v>1108.6099999999999</v>
      </c>
      <c r="G22" s="6">
        <v>2.0500000000000001E-2</v>
      </c>
      <c r="J22" s="5"/>
      <c r="K22" s="1" t="s">
        <v>276</v>
      </c>
      <c r="L22" s="6">
        <v>2.0799999999999999E-2</v>
      </c>
    </row>
    <row r="23" spans="1:12" x14ac:dyDescent="0.3">
      <c r="A23" s="1">
        <v>16</v>
      </c>
      <c r="B23" s="1" t="s">
        <v>255</v>
      </c>
      <c r="C23" s="1" t="s">
        <v>256</v>
      </c>
      <c r="D23" s="1" t="s">
        <v>85</v>
      </c>
      <c r="E23" s="11">
        <v>22450</v>
      </c>
      <c r="F23" s="5">
        <v>1106.75</v>
      </c>
      <c r="G23" s="6">
        <v>2.0500000000000001E-2</v>
      </c>
      <c r="J23" s="5"/>
      <c r="K23" s="1" t="s">
        <v>112</v>
      </c>
      <c r="L23" s="6">
        <v>2.0799999999999999E-2</v>
      </c>
    </row>
    <row r="24" spans="1:12" x14ac:dyDescent="0.3">
      <c r="A24" s="1">
        <v>17</v>
      </c>
      <c r="B24" s="1" t="s">
        <v>203</v>
      </c>
      <c r="C24" s="1" t="s">
        <v>204</v>
      </c>
      <c r="D24" s="1" t="s">
        <v>205</v>
      </c>
      <c r="E24" s="11">
        <v>46752</v>
      </c>
      <c r="F24" s="5">
        <v>1105.4000000000001</v>
      </c>
      <c r="G24" s="6">
        <v>2.0500000000000001E-2</v>
      </c>
      <c r="J24" s="5"/>
      <c r="K24" s="1" t="s">
        <v>263</v>
      </c>
      <c r="L24" s="6">
        <v>2.0799999999999999E-2</v>
      </c>
    </row>
    <row r="25" spans="1:12" x14ac:dyDescent="0.3">
      <c r="A25" s="1">
        <v>18</v>
      </c>
      <c r="B25" s="1" t="s">
        <v>242</v>
      </c>
      <c r="C25" s="1" t="s">
        <v>243</v>
      </c>
      <c r="D25" s="1" t="s">
        <v>122</v>
      </c>
      <c r="E25" s="11">
        <v>81272</v>
      </c>
      <c r="F25" s="5">
        <v>1100.95</v>
      </c>
      <c r="G25" s="6">
        <v>2.0400000000000001E-2</v>
      </c>
      <c r="J25" s="5"/>
      <c r="K25" s="1" t="s">
        <v>205</v>
      </c>
      <c r="L25" s="6">
        <v>2.0500000000000001E-2</v>
      </c>
    </row>
    <row r="26" spans="1:12" x14ac:dyDescent="0.3">
      <c r="A26" s="1">
        <v>19</v>
      </c>
      <c r="B26" s="1" t="s">
        <v>281</v>
      </c>
      <c r="C26" s="1" t="s">
        <v>282</v>
      </c>
      <c r="D26" s="1" t="s">
        <v>283</v>
      </c>
      <c r="E26" s="11">
        <v>143997</v>
      </c>
      <c r="F26" s="5">
        <v>1099.92</v>
      </c>
      <c r="G26" s="6">
        <v>2.0400000000000001E-2</v>
      </c>
      <c r="J26" s="5"/>
      <c r="K26" s="1" t="s">
        <v>283</v>
      </c>
      <c r="L26" s="6">
        <v>2.0400000000000001E-2</v>
      </c>
    </row>
    <row r="27" spans="1:12" x14ac:dyDescent="0.3">
      <c r="A27" s="1">
        <v>20</v>
      </c>
      <c r="B27" s="1" t="s">
        <v>194</v>
      </c>
      <c r="C27" s="1" t="s">
        <v>195</v>
      </c>
      <c r="D27" s="1" t="s">
        <v>122</v>
      </c>
      <c r="E27" s="11">
        <v>39308</v>
      </c>
      <c r="F27" s="5">
        <v>1091.03</v>
      </c>
      <c r="G27" s="6">
        <v>2.0199999999999999E-2</v>
      </c>
      <c r="J27" s="5"/>
      <c r="K27" s="1" t="s">
        <v>269</v>
      </c>
      <c r="L27" s="6">
        <v>2.0199999999999999E-2</v>
      </c>
    </row>
    <row r="28" spans="1:12" x14ac:dyDescent="0.3">
      <c r="A28" s="1">
        <v>21</v>
      </c>
      <c r="B28" s="1" t="s">
        <v>267</v>
      </c>
      <c r="C28" s="1" t="s">
        <v>268</v>
      </c>
      <c r="D28" s="1" t="s">
        <v>269</v>
      </c>
      <c r="E28" s="11">
        <v>160077</v>
      </c>
      <c r="F28" s="5">
        <v>1090.5999999999999</v>
      </c>
      <c r="G28" s="6">
        <v>2.0199999999999999E-2</v>
      </c>
      <c r="J28" s="5"/>
      <c r="K28" s="1" t="s">
        <v>254</v>
      </c>
      <c r="L28" s="6">
        <v>1.9699999999999999E-2</v>
      </c>
    </row>
    <row r="29" spans="1:12" x14ac:dyDescent="0.3">
      <c r="A29" s="1">
        <v>22</v>
      </c>
      <c r="B29" s="1" t="s">
        <v>191</v>
      </c>
      <c r="C29" s="1" t="s">
        <v>192</v>
      </c>
      <c r="D29" s="1" t="s">
        <v>193</v>
      </c>
      <c r="E29" s="11">
        <v>45006</v>
      </c>
      <c r="F29" s="5">
        <v>1089.3699999999999</v>
      </c>
      <c r="G29" s="6">
        <v>2.0199999999999999E-2</v>
      </c>
      <c r="J29" s="5"/>
      <c r="K29" s="1" t="s">
        <v>95</v>
      </c>
      <c r="L29" s="6">
        <v>1.9699999999999999E-2</v>
      </c>
    </row>
    <row r="30" spans="1:12" x14ac:dyDescent="0.3">
      <c r="A30" s="1">
        <v>23</v>
      </c>
      <c r="B30" s="1" t="s">
        <v>32</v>
      </c>
      <c r="C30" s="1" t="s">
        <v>33</v>
      </c>
      <c r="D30" s="1" t="s">
        <v>31</v>
      </c>
      <c r="E30" s="11">
        <v>118657</v>
      </c>
      <c r="F30" s="5">
        <v>1088.8599999999999</v>
      </c>
      <c r="G30" s="6">
        <v>2.01E-2</v>
      </c>
      <c r="J30" s="5"/>
      <c r="K30" s="1" t="s">
        <v>210</v>
      </c>
      <c r="L30" s="6">
        <v>1.9599999999999999E-2</v>
      </c>
    </row>
    <row r="31" spans="1:12" x14ac:dyDescent="0.3">
      <c r="A31" s="1">
        <v>24</v>
      </c>
      <c r="B31" s="1" t="s">
        <v>259</v>
      </c>
      <c r="C31" s="1" t="s">
        <v>260</v>
      </c>
      <c r="D31" s="1" t="s">
        <v>241</v>
      </c>
      <c r="E31" s="11">
        <v>23893</v>
      </c>
      <c r="F31" s="5">
        <v>1087.98</v>
      </c>
      <c r="G31" s="6">
        <v>2.01E-2</v>
      </c>
      <c r="J31" s="5"/>
      <c r="K31" s="1" t="s">
        <v>149</v>
      </c>
      <c r="L31" s="6">
        <v>1.95E-2</v>
      </c>
    </row>
    <row r="32" spans="1:12" x14ac:dyDescent="0.3">
      <c r="A32" s="1">
        <v>25</v>
      </c>
      <c r="B32" s="1" t="s">
        <v>222</v>
      </c>
      <c r="C32" s="1" t="s">
        <v>223</v>
      </c>
      <c r="D32" s="1" t="s">
        <v>217</v>
      </c>
      <c r="E32" s="11">
        <v>88500</v>
      </c>
      <c r="F32" s="5">
        <v>1085.81</v>
      </c>
      <c r="G32" s="6">
        <v>2.01E-2</v>
      </c>
      <c r="J32" s="5"/>
      <c r="K32" s="1" t="s">
        <v>23</v>
      </c>
      <c r="L32" s="6">
        <v>6.9999999999999999E-4</v>
      </c>
    </row>
    <row r="33" spans="1:10" x14ac:dyDescent="0.3">
      <c r="A33" s="1">
        <v>26</v>
      </c>
      <c r="B33" s="1" t="s">
        <v>237</v>
      </c>
      <c r="C33" s="1" t="s">
        <v>238</v>
      </c>
      <c r="D33" s="1" t="s">
        <v>236</v>
      </c>
      <c r="E33" s="11">
        <v>457538</v>
      </c>
      <c r="F33" s="5">
        <v>1085.51</v>
      </c>
      <c r="G33" s="6">
        <v>2.01E-2</v>
      </c>
      <c r="J33" s="5"/>
    </row>
    <row r="34" spans="1:10" x14ac:dyDescent="0.3">
      <c r="A34" s="1">
        <v>27</v>
      </c>
      <c r="B34" s="1" t="s">
        <v>29</v>
      </c>
      <c r="C34" s="1" t="s">
        <v>30</v>
      </c>
      <c r="D34" s="1" t="s">
        <v>31</v>
      </c>
      <c r="E34" s="11">
        <v>64247</v>
      </c>
      <c r="F34" s="5">
        <v>1084.23</v>
      </c>
      <c r="G34" s="6">
        <v>2.01E-2</v>
      </c>
      <c r="J34" s="5"/>
    </row>
    <row r="35" spans="1:10" x14ac:dyDescent="0.3">
      <c r="A35" s="1">
        <v>28</v>
      </c>
      <c r="B35" s="1" t="s">
        <v>264</v>
      </c>
      <c r="C35" s="1" t="s">
        <v>265</v>
      </c>
      <c r="D35" s="1" t="s">
        <v>266</v>
      </c>
      <c r="E35" s="11">
        <v>204289</v>
      </c>
      <c r="F35" s="5">
        <v>1082.22</v>
      </c>
      <c r="G35" s="6">
        <v>0.02</v>
      </c>
      <c r="J35" s="5"/>
    </row>
    <row r="36" spans="1:10" x14ac:dyDescent="0.3">
      <c r="A36" s="1">
        <v>29</v>
      </c>
      <c r="B36" s="1" t="s">
        <v>257</v>
      </c>
      <c r="C36" s="1" t="s">
        <v>258</v>
      </c>
      <c r="D36" s="1" t="s">
        <v>69</v>
      </c>
      <c r="E36" s="11">
        <v>278766</v>
      </c>
      <c r="F36" s="5">
        <v>1073.25</v>
      </c>
      <c r="G36" s="6">
        <v>1.9900000000000001E-2</v>
      </c>
      <c r="J36" s="5"/>
    </row>
    <row r="37" spans="1:10" x14ac:dyDescent="0.3">
      <c r="A37" s="1">
        <v>30</v>
      </c>
      <c r="B37" s="1" t="s">
        <v>220</v>
      </c>
      <c r="C37" s="1" t="s">
        <v>221</v>
      </c>
      <c r="D37" s="1" t="s">
        <v>106</v>
      </c>
      <c r="E37" s="11">
        <v>40372</v>
      </c>
      <c r="F37" s="5">
        <v>1066.57</v>
      </c>
      <c r="G37" s="6">
        <v>1.9699999999999999E-2</v>
      </c>
      <c r="J37" s="5"/>
    </row>
    <row r="38" spans="1:10" x14ac:dyDescent="0.3">
      <c r="A38" s="1">
        <v>31</v>
      </c>
      <c r="B38" s="1" t="s">
        <v>252</v>
      </c>
      <c r="C38" s="1" t="s">
        <v>253</v>
      </c>
      <c r="D38" s="1" t="s">
        <v>254</v>
      </c>
      <c r="E38" s="11">
        <v>670244</v>
      </c>
      <c r="F38" s="5">
        <v>1065.3499999999999</v>
      </c>
      <c r="G38" s="6">
        <v>1.9699999999999999E-2</v>
      </c>
      <c r="J38" s="5"/>
    </row>
    <row r="39" spans="1:10" x14ac:dyDescent="0.3">
      <c r="A39" s="1">
        <v>32</v>
      </c>
      <c r="B39" s="1" t="s">
        <v>288</v>
      </c>
      <c r="C39" s="1" t="s">
        <v>289</v>
      </c>
      <c r="D39" s="1" t="s">
        <v>95</v>
      </c>
      <c r="E39" s="11">
        <v>143730</v>
      </c>
      <c r="F39" s="5">
        <v>1064.03</v>
      </c>
      <c r="G39" s="6">
        <v>1.9699999999999999E-2</v>
      </c>
      <c r="J39" s="5"/>
    </row>
    <row r="40" spans="1:10" x14ac:dyDescent="0.3">
      <c r="A40" s="1">
        <v>33</v>
      </c>
      <c r="B40" s="1" t="s">
        <v>229</v>
      </c>
      <c r="C40" s="1" t="s">
        <v>230</v>
      </c>
      <c r="D40" s="1" t="s">
        <v>231</v>
      </c>
      <c r="E40" s="11">
        <v>984400</v>
      </c>
      <c r="F40" s="5">
        <v>1062.6600000000001</v>
      </c>
      <c r="G40" s="6">
        <v>1.9699999999999999E-2</v>
      </c>
      <c r="J40" s="5"/>
    </row>
    <row r="41" spans="1:10" x14ac:dyDescent="0.3">
      <c r="A41" s="1">
        <v>34</v>
      </c>
      <c r="B41" s="1" t="s">
        <v>250</v>
      </c>
      <c r="C41" s="1" t="s">
        <v>251</v>
      </c>
      <c r="D41" s="1" t="s">
        <v>228</v>
      </c>
      <c r="E41" s="11">
        <v>61746</v>
      </c>
      <c r="F41" s="5">
        <v>1062.22</v>
      </c>
      <c r="G41" s="6">
        <v>1.9699999999999999E-2</v>
      </c>
      <c r="J41" s="5"/>
    </row>
    <row r="42" spans="1:10" x14ac:dyDescent="0.3">
      <c r="A42" s="1">
        <v>35</v>
      </c>
      <c r="B42" s="1" t="s">
        <v>208</v>
      </c>
      <c r="C42" s="1" t="s">
        <v>209</v>
      </c>
      <c r="D42" s="1" t="s">
        <v>210</v>
      </c>
      <c r="E42" s="11">
        <v>132201</v>
      </c>
      <c r="F42" s="5">
        <v>1056.68</v>
      </c>
      <c r="G42" s="6">
        <v>1.9599999999999999E-2</v>
      </c>
      <c r="J42" s="5"/>
    </row>
    <row r="43" spans="1:10" x14ac:dyDescent="0.3">
      <c r="A43" s="1">
        <v>36</v>
      </c>
      <c r="B43" s="1" t="s">
        <v>279</v>
      </c>
      <c r="C43" s="1" t="s">
        <v>280</v>
      </c>
      <c r="D43" s="1" t="s">
        <v>149</v>
      </c>
      <c r="E43" s="11">
        <v>23321</v>
      </c>
      <c r="F43" s="5">
        <v>1052.6400000000001</v>
      </c>
      <c r="G43" s="6">
        <v>1.95E-2</v>
      </c>
      <c r="J43" s="5"/>
    </row>
    <row r="44" spans="1:10" x14ac:dyDescent="0.3">
      <c r="A44" s="1">
        <v>37</v>
      </c>
      <c r="B44" s="1" t="s">
        <v>215</v>
      </c>
      <c r="C44" s="1" t="s">
        <v>216</v>
      </c>
      <c r="D44" s="1" t="s">
        <v>217</v>
      </c>
      <c r="E44" s="11">
        <v>12165</v>
      </c>
      <c r="F44" s="5">
        <v>1044.92</v>
      </c>
      <c r="G44" s="6">
        <v>1.9300000000000001E-2</v>
      </c>
      <c r="J44" s="5"/>
    </row>
    <row r="45" spans="1:10" x14ac:dyDescent="0.3">
      <c r="A45" s="1">
        <v>38</v>
      </c>
      <c r="B45" s="1" t="s">
        <v>270</v>
      </c>
      <c r="C45" s="1" t="s">
        <v>271</v>
      </c>
      <c r="D45" s="1" t="s">
        <v>266</v>
      </c>
      <c r="E45" s="11">
        <v>91608</v>
      </c>
      <c r="F45" s="5">
        <v>1044.42</v>
      </c>
      <c r="G45" s="6">
        <v>1.9300000000000001E-2</v>
      </c>
      <c r="J45" s="5"/>
    </row>
    <row r="46" spans="1:10" x14ac:dyDescent="0.3">
      <c r="A46" s="1">
        <v>39</v>
      </c>
      <c r="B46" s="1" t="s">
        <v>290</v>
      </c>
      <c r="C46" s="1" t="s">
        <v>291</v>
      </c>
      <c r="D46" s="1" t="s">
        <v>193</v>
      </c>
      <c r="E46" s="11">
        <v>292023</v>
      </c>
      <c r="F46" s="5">
        <v>1044.27</v>
      </c>
      <c r="G46" s="6">
        <v>1.9300000000000001E-2</v>
      </c>
      <c r="J46" s="5"/>
    </row>
    <row r="47" spans="1:10" x14ac:dyDescent="0.3">
      <c r="A47" s="1">
        <v>40</v>
      </c>
      <c r="B47" s="1" t="s">
        <v>213</v>
      </c>
      <c r="C47" s="1" t="s">
        <v>214</v>
      </c>
      <c r="D47" s="1" t="s">
        <v>106</v>
      </c>
      <c r="E47" s="11">
        <v>35918</v>
      </c>
      <c r="F47" s="5">
        <v>1042.47</v>
      </c>
      <c r="G47" s="6">
        <v>1.9300000000000001E-2</v>
      </c>
      <c r="J47" s="5"/>
    </row>
    <row r="48" spans="1:10" x14ac:dyDescent="0.3">
      <c r="A48" s="1">
        <v>41</v>
      </c>
      <c r="B48" s="1" t="s">
        <v>38</v>
      </c>
      <c r="C48" s="1" t="s">
        <v>39</v>
      </c>
      <c r="D48" s="1" t="s">
        <v>31</v>
      </c>
      <c r="E48" s="11">
        <v>120843</v>
      </c>
      <c r="F48" s="5">
        <v>1039.25</v>
      </c>
      <c r="G48" s="6">
        <v>1.9199999999999998E-2</v>
      </c>
      <c r="J48" s="5"/>
    </row>
    <row r="49" spans="1:10" x14ac:dyDescent="0.3">
      <c r="A49" s="1">
        <v>42</v>
      </c>
      <c r="B49" s="1" t="s">
        <v>201</v>
      </c>
      <c r="C49" s="1" t="s">
        <v>202</v>
      </c>
      <c r="D49" s="1" t="s">
        <v>69</v>
      </c>
      <c r="E49" s="11">
        <v>32253</v>
      </c>
      <c r="F49" s="5">
        <v>1038.3</v>
      </c>
      <c r="G49" s="6">
        <v>1.9199999999999998E-2</v>
      </c>
      <c r="J49" s="5"/>
    </row>
    <row r="50" spans="1:10" x14ac:dyDescent="0.3">
      <c r="A50" s="1">
        <v>43</v>
      </c>
      <c r="B50" s="1" t="s">
        <v>277</v>
      </c>
      <c r="C50" s="1" t="s">
        <v>278</v>
      </c>
      <c r="D50" s="1" t="s">
        <v>85</v>
      </c>
      <c r="E50" s="11">
        <v>113240</v>
      </c>
      <c r="F50" s="5">
        <v>1028.28</v>
      </c>
      <c r="G50" s="6">
        <v>1.9E-2</v>
      </c>
      <c r="J50" s="5"/>
    </row>
    <row r="51" spans="1:10" x14ac:dyDescent="0.3">
      <c r="A51" s="1">
        <v>44</v>
      </c>
      <c r="B51" s="1" t="s">
        <v>226</v>
      </c>
      <c r="C51" s="1" t="s">
        <v>227</v>
      </c>
      <c r="D51" s="1" t="s">
        <v>228</v>
      </c>
      <c r="E51" s="11">
        <v>13517</v>
      </c>
      <c r="F51" s="5">
        <v>1021.37</v>
      </c>
      <c r="G51" s="6">
        <v>1.89E-2</v>
      </c>
      <c r="J51" s="5"/>
    </row>
    <row r="52" spans="1:10" x14ac:dyDescent="0.3">
      <c r="A52" s="1">
        <v>45</v>
      </c>
      <c r="B52" s="1" t="s">
        <v>218</v>
      </c>
      <c r="C52" s="1" t="s">
        <v>219</v>
      </c>
      <c r="D52" s="1" t="s">
        <v>69</v>
      </c>
      <c r="E52" s="11">
        <v>95772</v>
      </c>
      <c r="F52" s="5">
        <v>1019.11</v>
      </c>
      <c r="G52" s="6">
        <v>1.89E-2</v>
      </c>
      <c r="J52" s="5"/>
    </row>
    <row r="53" spans="1:10" x14ac:dyDescent="0.3">
      <c r="A53" s="1">
        <v>46</v>
      </c>
      <c r="B53" s="1" t="s">
        <v>234</v>
      </c>
      <c r="C53" s="1" t="s">
        <v>235</v>
      </c>
      <c r="D53" s="1" t="s">
        <v>236</v>
      </c>
      <c r="E53" s="11">
        <v>588053</v>
      </c>
      <c r="F53" s="5">
        <v>1011.45</v>
      </c>
      <c r="G53" s="6">
        <v>1.8700000000000001E-2</v>
      </c>
      <c r="J53" s="5"/>
    </row>
    <row r="54" spans="1:10" x14ac:dyDescent="0.3">
      <c r="A54" s="1">
        <v>47</v>
      </c>
      <c r="B54" s="1" t="s">
        <v>224</v>
      </c>
      <c r="C54" s="1" t="s">
        <v>225</v>
      </c>
      <c r="D54" s="1" t="s">
        <v>85</v>
      </c>
      <c r="E54" s="11">
        <v>102399</v>
      </c>
      <c r="F54" s="5">
        <v>1011.34</v>
      </c>
      <c r="G54" s="6">
        <v>1.8700000000000001E-2</v>
      </c>
      <c r="J54" s="5"/>
    </row>
    <row r="55" spans="1:10" x14ac:dyDescent="0.3">
      <c r="A55" s="1">
        <v>48</v>
      </c>
      <c r="B55" s="1" t="s">
        <v>206</v>
      </c>
      <c r="C55" s="1" t="s">
        <v>207</v>
      </c>
      <c r="D55" s="1" t="s">
        <v>200</v>
      </c>
      <c r="E55" s="11">
        <v>40298</v>
      </c>
      <c r="F55" s="5">
        <v>990.24</v>
      </c>
      <c r="G55" s="6">
        <v>1.83E-2</v>
      </c>
      <c r="J55" s="5"/>
    </row>
    <row r="56" spans="1:10" x14ac:dyDescent="0.3">
      <c r="A56" s="1">
        <v>49</v>
      </c>
      <c r="B56" s="1" t="s">
        <v>246</v>
      </c>
      <c r="C56" s="1" t="s">
        <v>247</v>
      </c>
      <c r="D56" s="1" t="s">
        <v>69</v>
      </c>
      <c r="E56" s="11">
        <v>91300</v>
      </c>
      <c r="F56" s="5">
        <v>934.64</v>
      </c>
      <c r="G56" s="6">
        <v>1.7299999999999999E-2</v>
      </c>
      <c r="J56" s="5"/>
    </row>
    <row r="57" spans="1:10" x14ac:dyDescent="0.3">
      <c r="A57" s="1">
        <v>50</v>
      </c>
      <c r="B57" s="1" t="s">
        <v>196</v>
      </c>
      <c r="C57" s="1" t="s">
        <v>197</v>
      </c>
      <c r="D57" s="1" t="s">
        <v>69</v>
      </c>
      <c r="E57" s="11">
        <v>72504</v>
      </c>
      <c r="F57" s="5">
        <v>908.29</v>
      </c>
      <c r="G57" s="6">
        <v>1.6799999999999999E-2</v>
      </c>
      <c r="J57" s="5"/>
    </row>
    <row r="58" spans="1:10" x14ac:dyDescent="0.3">
      <c r="A58" s="8"/>
      <c r="B58" s="8" t="s">
        <v>14</v>
      </c>
      <c r="C58" s="8"/>
      <c r="D58" s="8"/>
      <c r="E58" s="8"/>
      <c r="F58" s="9">
        <v>54005.72</v>
      </c>
      <c r="G58" s="10">
        <v>0.99929999999999997</v>
      </c>
    </row>
    <row r="60" spans="1:10" x14ac:dyDescent="0.3">
      <c r="B60" s="3" t="s">
        <v>12</v>
      </c>
    </row>
    <row r="61" spans="1:10" x14ac:dyDescent="0.3">
      <c r="A61" s="1">
        <v>51</v>
      </c>
      <c r="B61" s="3" t="s">
        <v>13</v>
      </c>
      <c r="F61" s="5">
        <v>56.53</v>
      </c>
      <c r="G61" s="6">
        <v>1E-3</v>
      </c>
      <c r="H61" s="7">
        <v>45048</v>
      </c>
    </row>
    <row r="62" spans="1:10" x14ac:dyDescent="0.3">
      <c r="A62" s="8"/>
      <c r="B62" s="8" t="s">
        <v>14</v>
      </c>
      <c r="C62" s="8"/>
      <c r="D62" s="8"/>
      <c r="E62" s="8"/>
      <c r="F62" s="9">
        <v>56.53</v>
      </c>
      <c r="G62" s="10">
        <v>1E-3</v>
      </c>
    </row>
    <row r="64" spans="1:10" x14ac:dyDescent="0.3">
      <c r="B64" s="3" t="s">
        <v>17</v>
      </c>
    </row>
    <row r="65" spans="1:10" x14ac:dyDescent="0.3">
      <c r="B65" s="1" t="s">
        <v>18</v>
      </c>
      <c r="E65" s="11"/>
      <c r="F65" s="5">
        <v>-14.34</v>
      </c>
      <c r="G65" s="6">
        <v>-2.9999999999999997E-4</v>
      </c>
      <c r="J65" s="5"/>
    </row>
    <row r="66" spans="1:10" x14ac:dyDescent="0.3">
      <c r="A66" s="8"/>
      <c r="B66" s="8" t="s">
        <v>14</v>
      </c>
      <c r="C66" s="8"/>
      <c r="D66" s="8"/>
      <c r="E66" s="8"/>
      <c r="F66" s="9">
        <v>-14.34</v>
      </c>
      <c r="G66" s="10">
        <v>-2.9999999999999997E-4</v>
      </c>
    </row>
    <row r="68" spans="1:10" x14ac:dyDescent="0.3">
      <c r="A68" s="4"/>
      <c r="B68" s="4" t="s">
        <v>19</v>
      </c>
      <c r="C68" s="4"/>
      <c r="D68" s="4"/>
      <c r="E68" s="4"/>
      <c r="F68" s="12">
        <v>54047.91</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9" spans="2:2" ht="16.5" x14ac:dyDescent="0.3">
      <c r="B89" s="27" t="s">
        <v>295</v>
      </c>
    </row>
  </sheetData>
  <mergeCells count="1">
    <mergeCell ref="B1:F1"/>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FDA11-8725-4BC0-B386-162C629DFC52}">
  <dimension ref="A1:L295"/>
  <sheetViews>
    <sheetView zoomScale="98" zoomScaleNormal="98" workbookViewId="0"/>
  </sheetViews>
  <sheetFormatPr defaultColWidth="9.140625" defaultRowHeight="15" x14ac:dyDescent="0.3"/>
  <cols>
    <col min="1" max="1" width="7.140625" style="1" bestFit="1" customWidth="1"/>
    <col min="2" max="2" width="58.140625" style="1" bestFit="1" customWidth="1"/>
    <col min="3" max="3" width="19.5703125" style="1" bestFit="1" customWidth="1"/>
    <col min="4" max="4" width="43.140625" style="1" bestFit="1" customWidth="1"/>
    <col min="5" max="5" width="12.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43.140625" style="1" bestFit="1" customWidth="1"/>
    <col min="12" max="12" width="7.85546875" style="1" bestFit="1" customWidth="1"/>
    <col min="13" max="16384" width="9.140625" style="1"/>
  </cols>
  <sheetData>
    <row r="1" spans="1:12" ht="18.75" x14ac:dyDescent="0.3">
      <c r="A1" s="2"/>
      <c r="B1" s="34" t="s">
        <v>543</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29</v>
      </c>
      <c r="C8" s="1" t="s">
        <v>30</v>
      </c>
      <c r="D8" s="1" t="s">
        <v>31</v>
      </c>
      <c r="E8" s="11">
        <v>410300</v>
      </c>
      <c r="F8" s="5">
        <v>6924.22</v>
      </c>
      <c r="G8" s="6">
        <v>5.4899999999999997E-2</v>
      </c>
      <c r="J8" s="5"/>
      <c r="K8" s="3" t="s">
        <v>20</v>
      </c>
      <c r="L8" s="3" t="s">
        <v>21</v>
      </c>
    </row>
    <row r="9" spans="1:12" x14ac:dyDescent="0.3">
      <c r="A9" s="1">
        <v>2</v>
      </c>
      <c r="B9" s="1" t="s">
        <v>34</v>
      </c>
      <c r="C9" s="1" t="s">
        <v>35</v>
      </c>
      <c r="D9" s="1" t="s">
        <v>31</v>
      </c>
      <c r="E9" s="11">
        <v>332000</v>
      </c>
      <c r="F9" s="5">
        <v>6434.33</v>
      </c>
      <c r="G9" s="6">
        <v>5.0999999999999997E-2</v>
      </c>
      <c r="J9" s="5"/>
      <c r="K9" s="1" t="s">
        <v>31</v>
      </c>
      <c r="L9" s="6">
        <v>0.1862</v>
      </c>
    </row>
    <row r="10" spans="1:12" x14ac:dyDescent="0.3">
      <c r="A10" s="1">
        <v>3</v>
      </c>
      <c r="B10" s="1" t="s">
        <v>191</v>
      </c>
      <c r="C10" s="1" t="s">
        <v>192</v>
      </c>
      <c r="D10" s="1" t="s">
        <v>193</v>
      </c>
      <c r="E10" s="11">
        <v>246250</v>
      </c>
      <c r="F10" s="5">
        <v>5960.48</v>
      </c>
      <c r="G10" s="6">
        <v>4.7300000000000002E-2</v>
      </c>
      <c r="J10" s="5"/>
      <c r="K10" s="1" t="s">
        <v>733</v>
      </c>
      <c r="L10" s="6">
        <v>0.12740000000000001</v>
      </c>
    </row>
    <row r="11" spans="1:12" x14ac:dyDescent="0.3">
      <c r="A11" s="1">
        <v>4</v>
      </c>
      <c r="B11" s="1" t="s">
        <v>297</v>
      </c>
      <c r="C11" s="1" t="s">
        <v>298</v>
      </c>
      <c r="D11" s="1" t="s">
        <v>228</v>
      </c>
      <c r="E11" s="11">
        <v>1476000</v>
      </c>
      <c r="F11" s="5">
        <v>5852.34</v>
      </c>
      <c r="G11" s="6">
        <v>4.6399999999999997E-2</v>
      </c>
      <c r="J11" s="5"/>
      <c r="K11" s="1" t="s">
        <v>122</v>
      </c>
      <c r="L11" s="6">
        <v>9.6699999999999994E-2</v>
      </c>
    </row>
    <row r="12" spans="1:12" x14ac:dyDescent="0.3">
      <c r="A12" s="1">
        <v>5</v>
      </c>
      <c r="B12" s="1" t="s">
        <v>32</v>
      </c>
      <c r="C12" s="1" t="s">
        <v>33</v>
      </c>
      <c r="D12" s="1" t="s">
        <v>31</v>
      </c>
      <c r="E12" s="11">
        <v>596400</v>
      </c>
      <c r="F12" s="5">
        <v>5472.86</v>
      </c>
      <c r="G12" s="6">
        <v>4.3400000000000001E-2</v>
      </c>
      <c r="J12" s="5"/>
      <c r="K12" s="1" t="s">
        <v>193</v>
      </c>
      <c r="L12" s="6">
        <v>5.7599999999999998E-2</v>
      </c>
    </row>
    <row r="13" spans="1:12" x14ac:dyDescent="0.3">
      <c r="A13" s="1">
        <v>6</v>
      </c>
      <c r="B13" s="1" t="s">
        <v>317</v>
      </c>
      <c r="C13" s="1" t="s">
        <v>318</v>
      </c>
      <c r="D13" s="1" t="s">
        <v>122</v>
      </c>
      <c r="E13" s="11">
        <v>5270000</v>
      </c>
      <c r="F13" s="5">
        <v>4627.0600000000004</v>
      </c>
      <c r="G13" s="6">
        <v>3.6700000000000003E-2</v>
      </c>
      <c r="J13" s="5"/>
      <c r="K13" s="1" t="s">
        <v>725</v>
      </c>
      <c r="L13" s="6">
        <v>5.7599999999999998E-2</v>
      </c>
    </row>
    <row r="14" spans="1:12" x14ac:dyDescent="0.3">
      <c r="A14" s="1">
        <v>7</v>
      </c>
      <c r="B14" s="1" t="s">
        <v>242</v>
      </c>
      <c r="C14" s="1" t="s">
        <v>243</v>
      </c>
      <c r="D14" s="1" t="s">
        <v>122</v>
      </c>
      <c r="E14" s="11">
        <v>240000</v>
      </c>
      <c r="F14" s="5">
        <v>3251.16</v>
      </c>
      <c r="G14" s="6">
        <v>2.58E-2</v>
      </c>
      <c r="J14" s="5"/>
      <c r="K14" s="1" t="s">
        <v>228</v>
      </c>
      <c r="L14" s="6">
        <v>5.6000000000000001E-2</v>
      </c>
    </row>
    <row r="15" spans="1:12" x14ac:dyDescent="0.3">
      <c r="A15" s="1">
        <v>8</v>
      </c>
      <c r="B15" s="1" t="s">
        <v>544</v>
      </c>
      <c r="C15" s="1" t="s">
        <v>545</v>
      </c>
      <c r="D15" s="1" t="s">
        <v>166</v>
      </c>
      <c r="E15" s="11">
        <v>1305000</v>
      </c>
      <c r="F15" s="5">
        <v>2567.59</v>
      </c>
      <c r="G15" s="6">
        <v>2.0400000000000001E-2</v>
      </c>
      <c r="J15" s="5"/>
      <c r="K15" s="1" t="s">
        <v>722</v>
      </c>
      <c r="L15" s="6">
        <v>3.8600000000000002E-2</v>
      </c>
    </row>
    <row r="16" spans="1:12" x14ac:dyDescent="0.3">
      <c r="A16" s="1">
        <v>9</v>
      </c>
      <c r="B16" s="1" t="s">
        <v>267</v>
      </c>
      <c r="C16" s="1" t="s">
        <v>268</v>
      </c>
      <c r="D16" s="1" t="s">
        <v>269</v>
      </c>
      <c r="E16" s="11">
        <v>347500</v>
      </c>
      <c r="F16" s="5">
        <v>2367.52</v>
      </c>
      <c r="G16" s="6">
        <v>1.8800000000000001E-2</v>
      </c>
      <c r="J16" s="5"/>
      <c r="K16" s="1" t="s">
        <v>69</v>
      </c>
      <c r="L16" s="6">
        <v>3.8100000000000002E-2</v>
      </c>
    </row>
    <row r="17" spans="1:12" x14ac:dyDescent="0.3">
      <c r="A17" s="1">
        <v>10</v>
      </c>
      <c r="B17" s="1" t="s">
        <v>64</v>
      </c>
      <c r="C17" s="1" t="s">
        <v>65</v>
      </c>
      <c r="D17" s="1" t="s">
        <v>66</v>
      </c>
      <c r="E17" s="11">
        <v>1503750</v>
      </c>
      <c r="F17" s="5">
        <v>2354.12</v>
      </c>
      <c r="G17" s="6">
        <v>1.8700000000000001E-2</v>
      </c>
      <c r="J17" s="5"/>
      <c r="K17" s="1" t="s">
        <v>92</v>
      </c>
      <c r="L17" s="6">
        <v>2.9499999999999998E-2</v>
      </c>
    </row>
    <row r="18" spans="1:12" x14ac:dyDescent="0.3">
      <c r="A18" s="1">
        <v>11</v>
      </c>
      <c r="B18" s="1" t="s">
        <v>196</v>
      </c>
      <c r="C18" s="1" t="s">
        <v>197</v>
      </c>
      <c r="D18" s="1" t="s">
        <v>69</v>
      </c>
      <c r="E18" s="11">
        <v>187200</v>
      </c>
      <c r="F18" s="5">
        <v>2345.15</v>
      </c>
      <c r="G18" s="6">
        <v>1.8599999999999998E-2</v>
      </c>
      <c r="J18" s="5"/>
      <c r="K18" s="1" t="s">
        <v>66</v>
      </c>
      <c r="L18" s="6">
        <v>2.3900000000000001E-2</v>
      </c>
    </row>
    <row r="19" spans="1:12" x14ac:dyDescent="0.3">
      <c r="A19" s="1">
        <v>12</v>
      </c>
      <c r="B19" s="1" t="s">
        <v>546</v>
      </c>
      <c r="C19" s="1" t="s">
        <v>547</v>
      </c>
      <c r="D19" s="1" t="s">
        <v>210</v>
      </c>
      <c r="E19" s="11">
        <v>29820000</v>
      </c>
      <c r="F19" s="5">
        <v>2072.4899999999998</v>
      </c>
      <c r="G19" s="6">
        <v>1.6400000000000001E-2</v>
      </c>
      <c r="J19" s="5"/>
      <c r="K19" s="1" t="s">
        <v>269</v>
      </c>
      <c r="L19" s="6">
        <v>2.3699999999999999E-2</v>
      </c>
    </row>
    <row r="20" spans="1:12" x14ac:dyDescent="0.3">
      <c r="A20" s="1">
        <v>13</v>
      </c>
      <c r="B20" s="1" t="s">
        <v>40</v>
      </c>
      <c r="C20" s="1" t="s">
        <v>41</v>
      </c>
      <c r="D20" s="1" t="s">
        <v>31</v>
      </c>
      <c r="E20" s="11">
        <v>164700</v>
      </c>
      <c r="F20" s="5">
        <v>1898.66</v>
      </c>
      <c r="G20" s="6">
        <v>1.5100000000000001E-2</v>
      </c>
      <c r="J20" s="5"/>
      <c r="K20" s="1" t="s">
        <v>231</v>
      </c>
      <c r="L20" s="6">
        <v>2.24E-2</v>
      </c>
    </row>
    <row r="21" spans="1:12" x14ac:dyDescent="0.3">
      <c r="A21" s="1">
        <v>14</v>
      </c>
      <c r="B21" s="1" t="s">
        <v>52</v>
      </c>
      <c r="C21" s="1" t="s">
        <v>53</v>
      </c>
      <c r="D21" s="1" t="s">
        <v>31</v>
      </c>
      <c r="E21" s="11">
        <v>3280000</v>
      </c>
      <c r="F21" s="5">
        <v>1713.8</v>
      </c>
      <c r="G21" s="6">
        <v>1.3599999999999999E-2</v>
      </c>
      <c r="J21" s="5"/>
      <c r="K21" s="1" t="s">
        <v>210</v>
      </c>
      <c r="L21" s="6">
        <v>2.23E-2</v>
      </c>
    </row>
    <row r="22" spans="1:12" x14ac:dyDescent="0.3">
      <c r="A22" s="1">
        <v>15</v>
      </c>
      <c r="B22" s="1" t="s">
        <v>548</v>
      </c>
      <c r="C22" s="1" t="s">
        <v>549</v>
      </c>
      <c r="D22" s="1" t="s">
        <v>122</v>
      </c>
      <c r="E22" s="11">
        <v>211200</v>
      </c>
      <c r="F22" s="5">
        <v>1556.02</v>
      </c>
      <c r="G22" s="6">
        <v>1.23E-2</v>
      </c>
      <c r="J22" s="5"/>
      <c r="K22" s="1" t="s">
        <v>166</v>
      </c>
      <c r="L22" s="6">
        <v>2.1700000000000001E-2</v>
      </c>
    </row>
    <row r="23" spans="1:12" x14ac:dyDescent="0.3">
      <c r="A23" s="1">
        <v>16</v>
      </c>
      <c r="B23" s="1" t="s">
        <v>550</v>
      </c>
      <c r="C23" s="1" t="s">
        <v>551</v>
      </c>
      <c r="D23" s="1" t="s">
        <v>122</v>
      </c>
      <c r="E23" s="11">
        <v>1396000</v>
      </c>
      <c r="F23" s="5">
        <v>1502.79</v>
      </c>
      <c r="G23" s="6">
        <v>1.1900000000000001E-2</v>
      </c>
      <c r="J23" s="5"/>
      <c r="K23" s="1" t="s">
        <v>339</v>
      </c>
      <c r="L23" s="6">
        <v>1.9300000000000001E-2</v>
      </c>
    </row>
    <row r="24" spans="1:12" x14ac:dyDescent="0.3">
      <c r="A24" s="1">
        <v>17</v>
      </c>
      <c r="B24" s="1" t="s">
        <v>229</v>
      </c>
      <c r="C24" s="1" t="s">
        <v>230</v>
      </c>
      <c r="D24" s="1" t="s">
        <v>231</v>
      </c>
      <c r="E24" s="11">
        <v>1353000</v>
      </c>
      <c r="F24" s="5">
        <v>1460.56</v>
      </c>
      <c r="G24" s="6">
        <v>1.1599999999999999E-2</v>
      </c>
      <c r="J24" s="5"/>
      <c r="K24" s="1" t="s">
        <v>85</v>
      </c>
      <c r="L24" s="6">
        <v>1.8599999999999998E-2</v>
      </c>
    </row>
    <row r="25" spans="1:12" x14ac:dyDescent="0.3">
      <c r="A25" s="1">
        <v>18</v>
      </c>
      <c r="B25" s="1" t="s">
        <v>552</v>
      </c>
      <c r="C25" s="1" t="s">
        <v>553</v>
      </c>
      <c r="D25" s="1" t="s">
        <v>339</v>
      </c>
      <c r="E25" s="11">
        <v>156100</v>
      </c>
      <c r="F25" s="5">
        <v>1428.47</v>
      </c>
      <c r="G25" s="6">
        <v>1.1299999999999999E-2</v>
      </c>
      <c r="J25" s="5"/>
      <c r="K25" s="1" t="s">
        <v>266</v>
      </c>
      <c r="L25" s="6">
        <v>1.46E-2</v>
      </c>
    </row>
    <row r="26" spans="1:12" x14ac:dyDescent="0.3">
      <c r="A26" s="1">
        <v>19</v>
      </c>
      <c r="B26" s="1" t="s">
        <v>554</v>
      </c>
      <c r="C26" s="1" t="s">
        <v>555</v>
      </c>
      <c r="D26" s="1" t="s">
        <v>92</v>
      </c>
      <c r="E26" s="11">
        <v>239700</v>
      </c>
      <c r="F26" s="5">
        <v>1347.71</v>
      </c>
      <c r="G26" s="6">
        <v>1.0699999999999999E-2</v>
      </c>
      <c r="J26" s="5"/>
      <c r="K26" s="1" t="s">
        <v>443</v>
      </c>
      <c r="L26" s="6">
        <v>1.35E-2</v>
      </c>
    </row>
    <row r="27" spans="1:12" x14ac:dyDescent="0.3">
      <c r="A27" s="1">
        <v>20</v>
      </c>
      <c r="B27" s="1" t="s">
        <v>261</v>
      </c>
      <c r="C27" s="1" t="s">
        <v>262</v>
      </c>
      <c r="D27" s="1" t="s">
        <v>263</v>
      </c>
      <c r="E27" s="11">
        <v>65750</v>
      </c>
      <c r="F27" s="5">
        <v>1265.6500000000001</v>
      </c>
      <c r="G27" s="6">
        <v>0.01</v>
      </c>
      <c r="J27" s="5"/>
      <c r="K27" s="1" t="s">
        <v>217</v>
      </c>
      <c r="L27" s="6">
        <v>1.0999999999999999E-2</v>
      </c>
    </row>
    <row r="28" spans="1:12" x14ac:dyDescent="0.3">
      <c r="A28" s="1">
        <v>21</v>
      </c>
      <c r="B28" s="1" t="s">
        <v>203</v>
      </c>
      <c r="C28" s="1" t="s">
        <v>204</v>
      </c>
      <c r="D28" s="1" t="s">
        <v>205</v>
      </c>
      <c r="E28" s="11">
        <v>52800</v>
      </c>
      <c r="F28" s="5">
        <v>1248.4000000000001</v>
      </c>
      <c r="G28" s="6">
        <v>9.9000000000000008E-3</v>
      </c>
      <c r="J28" s="5"/>
      <c r="K28" s="1" t="s">
        <v>263</v>
      </c>
      <c r="L28" s="6">
        <v>0.01</v>
      </c>
    </row>
    <row r="29" spans="1:12" x14ac:dyDescent="0.3">
      <c r="A29" s="1">
        <v>22</v>
      </c>
      <c r="B29" s="1" t="s">
        <v>313</v>
      </c>
      <c r="C29" s="1" t="s">
        <v>314</v>
      </c>
      <c r="D29" s="1" t="s">
        <v>69</v>
      </c>
      <c r="E29" s="11">
        <v>25950</v>
      </c>
      <c r="F29" s="5">
        <v>1146.8499999999999</v>
      </c>
      <c r="G29" s="6">
        <v>9.1000000000000004E-3</v>
      </c>
      <c r="J29" s="5"/>
      <c r="K29" s="1" t="s">
        <v>205</v>
      </c>
      <c r="L29" s="6">
        <v>9.9000000000000008E-3</v>
      </c>
    </row>
    <row r="30" spans="1:12" x14ac:dyDescent="0.3">
      <c r="A30" s="1">
        <v>23</v>
      </c>
      <c r="B30" s="1" t="s">
        <v>556</v>
      </c>
      <c r="C30" s="1" t="s">
        <v>557</v>
      </c>
      <c r="D30" s="1" t="s">
        <v>266</v>
      </c>
      <c r="E30" s="11">
        <v>172900</v>
      </c>
      <c r="F30" s="5">
        <v>1106.1300000000001</v>
      </c>
      <c r="G30" s="6">
        <v>8.8000000000000005E-3</v>
      </c>
      <c r="J30" s="5"/>
      <c r="K30" s="1" t="s">
        <v>236</v>
      </c>
      <c r="L30" s="6">
        <v>8.9999999999999993E-3</v>
      </c>
    </row>
    <row r="31" spans="1:12" x14ac:dyDescent="0.3">
      <c r="A31" s="1">
        <v>24</v>
      </c>
      <c r="B31" s="1" t="s">
        <v>232</v>
      </c>
      <c r="C31" s="1" t="s">
        <v>233</v>
      </c>
      <c r="D31" s="1" t="s">
        <v>217</v>
      </c>
      <c r="E31" s="11">
        <v>212325</v>
      </c>
      <c r="F31" s="5">
        <v>1029.67</v>
      </c>
      <c r="G31" s="6">
        <v>8.2000000000000007E-3</v>
      </c>
      <c r="J31" s="5"/>
      <c r="K31" s="1" t="s">
        <v>106</v>
      </c>
      <c r="L31" s="6">
        <v>8.5000000000000006E-3</v>
      </c>
    </row>
    <row r="32" spans="1:12" x14ac:dyDescent="0.3">
      <c r="A32" s="1">
        <v>25</v>
      </c>
      <c r="B32" s="1" t="s">
        <v>558</v>
      </c>
      <c r="C32" s="1" t="s">
        <v>559</v>
      </c>
      <c r="D32" s="1" t="s">
        <v>106</v>
      </c>
      <c r="E32" s="11">
        <v>67375</v>
      </c>
      <c r="F32" s="5">
        <v>993.55</v>
      </c>
      <c r="G32" s="6">
        <v>7.9000000000000008E-3</v>
      </c>
      <c r="J32" s="5"/>
      <c r="K32" s="1" t="s">
        <v>304</v>
      </c>
      <c r="L32" s="6">
        <v>6.6E-3</v>
      </c>
    </row>
    <row r="33" spans="1:12" x14ac:dyDescent="0.3">
      <c r="A33" s="1">
        <v>26</v>
      </c>
      <c r="B33" s="1" t="s">
        <v>337</v>
      </c>
      <c r="C33" s="1" t="s">
        <v>338</v>
      </c>
      <c r="D33" s="1" t="s">
        <v>339</v>
      </c>
      <c r="E33" s="11">
        <v>75225</v>
      </c>
      <c r="F33" s="5">
        <v>989.4</v>
      </c>
      <c r="G33" s="6">
        <v>7.7999999999999996E-3</v>
      </c>
      <c r="J33" s="5"/>
      <c r="K33" s="1" t="s">
        <v>241</v>
      </c>
      <c r="L33" s="6">
        <v>5.1000000000000004E-3</v>
      </c>
    </row>
    <row r="34" spans="1:12" x14ac:dyDescent="0.3">
      <c r="A34" s="1">
        <v>27</v>
      </c>
      <c r="B34" s="1" t="s">
        <v>351</v>
      </c>
      <c r="C34" s="1" t="s">
        <v>352</v>
      </c>
      <c r="D34" s="1" t="s">
        <v>236</v>
      </c>
      <c r="E34" s="11">
        <v>486000</v>
      </c>
      <c r="F34" s="5">
        <v>977.35</v>
      </c>
      <c r="G34" s="6">
        <v>7.7999999999999996E-3</v>
      </c>
      <c r="J34" s="5"/>
      <c r="K34" s="1" t="s">
        <v>63</v>
      </c>
      <c r="L34" s="6">
        <v>4.5999999999999999E-3</v>
      </c>
    </row>
    <row r="35" spans="1:12" x14ac:dyDescent="0.3">
      <c r="A35" s="1">
        <v>28</v>
      </c>
      <c r="B35" s="1" t="s">
        <v>277</v>
      </c>
      <c r="C35" s="1" t="s">
        <v>278</v>
      </c>
      <c r="D35" s="1" t="s">
        <v>85</v>
      </c>
      <c r="E35" s="11">
        <v>104650</v>
      </c>
      <c r="F35" s="5">
        <v>950.27</v>
      </c>
      <c r="G35" s="6">
        <v>7.4999999999999997E-3</v>
      </c>
      <c r="J35" s="5"/>
      <c r="K35" s="1" t="s">
        <v>80</v>
      </c>
      <c r="L35" s="6">
        <v>4.3E-3</v>
      </c>
    </row>
    <row r="36" spans="1:12" x14ac:dyDescent="0.3">
      <c r="A36" s="1">
        <v>29</v>
      </c>
      <c r="B36" s="1" t="s">
        <v>560</v>
      </c>
      <c r="C36" s="1" t="s">
        <v>561</v>
      </c>
      <c r="D36" s="1" t="s">
        <v>92</v>
      </c>
      <c r="E36" s="11">
        <v>161200</v>
      </c>
      <c r="F36" s="5">
        <v>948.66</v>
      </c>
      <c r="G36" s="6">
        <v>7.4999999999999997E-3</v>
      </c>
      <c r="J36" s="5"/>
      <c r="K36" s="1" t="s">
        <v>732</v>
      </c>
      <c r="L36" s="6">
        <v>3.8999999999999998E-3</v>
      </c>
    </row>
    <row r="37" spans="1:12" x14ac:dyDescent="0.3">
      <c r="A37" s="1">
        <v>30</v>
      </c>
      <c r="B37" s="1" t="s">
        <v>444</v>
      </c>
      <c r="C37" s="1" t="s">
        <v>445</v>
      </c>
      <c r="D37" s="1" t="s">
        <v>193</v>
      </c>
      <c r="E37" s="11">
        <v>1140750</v>
      </c>
      <c r="F37" s="5">
        <v>928.57</v>
      </c>
      <c r="G37" s="6">
        <v>7.4000000000000003E-3</v>
      </c>
      <c r="J37" s="5"/>
      <c r="K37" s="1" t="s">
        <v>357</v>
      </c>
      <c r="L37" s="6">
        <v>3.5000000000000001E-3</v>
      </c>
    </row>
    <row r="38" spans="1:12" x14ac:dyDescent="0.3">
      <c r="A38" s="1">
        <v>31</v>
      </c>
      <c r="B38" s="1" t="s">
        <v>358</v>
      </c>
      <c r="C38" s="1" t="s">
        <v>359</v>
      </c>
      <c r="D38" s="1" t="s">
        <v>231</v>
      </c>
      <c r="E38" s="11">
        <v>148750</v>
      </c>
      <c r="F38" s="5">
        <v>866.99</v>
      </c>
      <c r="G38" s="6">
        <v>6.8999999999999999E-3</v>
      </c>
      <c r="J38" s="5"/>
      <c r="K38" s="1" t="s">
        <v>72</v>
      </c>
      <c r="L38" s="6">
        <v>3.0000000000000001E-3</v>
      </c>
    </row>
    <row r="39" spans="1:12" x14ac:dyDescent="0.3">
      <c r="A39" s="1">
        <v>32</v>
      </c>
      <c r="B39" s="1" t="s">
        <v>457</v>
      </c>
      <c r="C39" s="1" t="s">
        <v>458</v>
      </c>
      <c r="D39" s="1" t="s">
        <v>304</v>
      </c>
      <c r="E39" s="11">
        <v>106875</v>
      </c>
      <c r="F39" s="5">
        <v>830.58</v>
      </c>
      <c r="G39" s="6">
        <v>6.6E-3</v>
      </c>
      <c r="J39" s="5"/>
      <c r="K39" s="1" t="s">
        <v>448</v>
      </c>
      <c r="L39" s="6">
        <v>3.0000000000000001E-3</v>
      </c>
    </row>
    <row r="40" spans="1:12" x14ac:dyDescent="0.3">
      <c r="A40" s="1">
        <v>33</v>
      </c>
      <c r="B40" s="1" t="s">
        <v>562</v>
      </c>
      <c r="C40" s="1" t="s">
        <v>563</v>
      </c>
      <c r="D40" s="1" t="s">
        <v>443</v>
      </c>
      <c r="E40" s="11">
        <v>924000</v>
      </c>
      <c r="F40" s="5">
        <v>724.42</v>
      </c>
      <c r="G40" s="6">
        <v>5.7000000000000002E-3</v>
      </c>
      <c r="J40" s="5"/>
      <c r="K40" s="1" t="s">
        <v>117</v>
      </c>
      <c r="L40" s="6">
        <v>1.9E-3</v>
      </c>
    </row>
    <row r="41" spans="1:12" x14ac:dyDescent="0.3">
      <c r="A41" s="1">
        <v>34</v>
      </c>
      <c r="B41" s="1" t="s">
        <v>415</v>
      </c>
      <c r="C41" s="1" t="s">
        <v>416</v>
      </c>
      <c r="D41" s="1" t="s">
        <v>92</v>
      </c>
      <c r="E41" s="11">
        <v>28750</v>
      </c>
      <c r="F41" s="5">
        <v>695.53</v>
      </c>
      <c r="G41" s="6">
        <v>5.4999999999999997E-3</v>
      </c>
      <c r="J41" s="5"/>
      <c r="K41" s="1" t="s">
        <v>461</v>
      </c>
      <c r="L41" s="6">
        <v>1.6999999999999999E-3</v>
      </c>
    </row>
    <row r="42" spans="1:12" x14ac:dyDescent="0.3">
      <c r="A42" s="1">
        <v>35</v>
      </c>
      <c r="B42" s="1" t="s">
        <v>470</v>
      </c>
      <c r="C42" s="1" t="s">
        <v>471</v>
      </c>
      <c r="D42" s="1" t="s">
        <v>266</v>
      </c>
      <c r="E42" s="11">
        <v>159000</v>
      </c>
      <c r="F42" s="5">
        <v>690.86</v>
      </c>
      <c r="G42" s="6">
        <v>5.4999999999999997E-3</v>
      </c>
      <c r="J42" s="5"/>
      <c r="K42" s="1" t="s">
        <v>283</v>
      </c>
      <c r="L42" s="6">
        <v>1.5E-3</v>
      </c>
    </row>
    <row r="43" spans="1:12" x14ac:dyDescent="0.3">
      <c r="A43" s="1">
        <v>36</v>
      </c>
      <c r="B43" s="1" t="s">
        <v>468</v>
      </c>
      <c r="C43" s="1" t="s">
        <v>469</v>
      </c>
      <c r="D43" s="1" t="s">
        <v>443</v>
      </c>
      <c r="E43" s="11">
        <v>20000</v>
      </c>
      <c r="F43" s="5">
        <v>683.59</v>
      </c>
      <c r="G43" s="6">
        <v>5.4000000000000003E-3</v>
      </c>
      <c r="J43" s="5"/>
      <c r="K43" s="1" t="s">
        <v>95</v>
      </c>
      <c r="L43" s="6">
        <v>1.1999999999999999E-3</v>
      </c>
    </row>
    <row r="44" spans="1:12" x14ac:dyDescent="0.3">
      <c r="A44" s="1">
        <v>37</v>
      </c>
      <c r="B44" s="1" t="s">
        <v>50</v>
      </c>
      <c r="C44" s="1" t="s">
        <v>51</v>
      </c>
      <c r="D44" s="1" t="s">
        <v>31</v>
      </c>
      <c r="E44" s="11">
        <v>293400</v>
      </c>
      <c r="F44" s="5">
        <v>672.77</v>
      </c>
      <c r="G44" s="6">
        <v>5.3E-3</v>
      </c>
      <c r="J44" s="5"/>
      <c r="K44" s="1" t="s">
        <v>112</v>
      </c>
      <c r="L44" s="6">
        <v>1.1000000000000001E-3</v>
      </c>
    </row>
    <row r="45" spans="1:12" x14ac:dyDescent="0.3">
      <c r="A45" s="1">
        <v>38</v>
      </c>
      <c r="B45" s="1" t="s">
        <v>478</v>
      </c>
      <c r="C45" s="1" t="s">
        <v>479</v>
      </c>
      <c r="D45" s="1" t="s">
        <v>66</v>
      </c>
      <c r="E45" s="11">
        <v>37200</v>
      </c>
      <c r="F45" s="5">
        <v>656.32</v>
      </c>
      <c r="G45" s="6">
        <v>5.1999999999999998E-3</v>
      </c>
      <c r="J45" s="5"/>
      <c r="K45" s="1" t="s">
        <v>301</v>
      </c>
      <c r="L45" s="6">
        <v>8.9999999999999998E-4</v>
      </c>
    </row>
    <row r="46" spans="1:12" x14ac:dyDescent="0.3">
      <c r="A46" s="1">
        <v>39</v>
      </c>
      <c r="B46" s="1" t="s">
        <v>208</v>
      </c>
      <c r="C46" s="1" t="s">
        <v>209</v>
      </c>
      <c r="D46" s="1" t="s">
        <v>210</v>
      </c>
      <c r="E46" s="11">
        <v>81700</v>
      </c>
      <c r="F46" s="5">
        <v>653.03</v>
      </c>
      <c r="G46" s="6">
        <v>5.1999999999999998E-3</v>
      </c>
      <c r="J46" s="5"/>
      <c r="K46" s="1" t="s">
        <v>200</v>
      </c>
      <c r="L46" s="6">
        <v>1E-4</v>
      </c>
    </row>
    <row r="47" spans="1:12" x14ac:dyDescent="0.3">
      <c r="A47" s="1">
        <v>40</v>
      </c>
      <c r="B47" s="1" t="s">
        <v>201</v>
      </c>
      <c r="C47" s="1" t="s">
        <v>202</v>
      </c>
      <c r="D47" s="1" t="s">
        <v>69</v>
      </c>
      <c r="E47" s="11">
        <v>19600</v>
      </c>
      <c r="F47" s="5">
        <v>630.97</v>
      </c>
      <c r="G47" s="6">
        <v>5.0000000000000001E-3</v>
      </c>
      <c r="J47" s="5"/>
      <c r="K47" s="1" t="s">
        <v>618</v>
      </c>
      <c r="L47" s="6">
        <v>1E-4</v>
      </c>
    </row>
    <row r="48" spans="1:12" x14ac:dyDescent="0.3">
      <c r="A48" s="1">
        <v>41</v>
      </c>
      <c r="B48" s="1" t="s">
        <v>564</v>
      </c>
      <c r="C48" s="1" t="s">
        <v>565</v>
      </c>
      <c r="D48" s="1" t="s">
        <v>269</v>
      </c>
      <c r="E48" s="11">
        <v>1350000</v>
      </c>
      <c r="F48" s="5">
        <v>616.28</v>
      </c>
      <c r="G48" s="6">
        <v>4.8999999999999998E-3</v>
      </c>
      <c r="J48" s="5"/>
      <c r="K48" s="1" t="s">
        <v>254</v>
      </c>
      <c r="L48" s="6">
        <v>1E-4</v>
      </c>
    </row>
    <row r="49" spans="1:12" x14ac:dyDescent="0.3">
      <c r="A49" s="1">
        <v>42</v>
      </c>
      <c r="B49" s="1" t="s">
        <v>362</v>
      </c>
      <c r="C49" s="1" t="s">
        <v>363</v>
      </c>
      <c r="D49" s="1" t="s">
        <v>69</v>
      </c>
      <c r="E49" s="11">
        <v>212000</v>
      </c>
      <c r="F49" s="5">
        <v>578.65</v>
      </c>
      <c r="G49" s="6">
        <v>4.5999999999999999E-3</v>
      </c>
      <c r="J49" s="5"/>
      <c r="K49" s="1" t="s">
        <v>621</v>
      </c>
      <c r="L49" s="6">
        <v>1E-4</v>
      </c>
    </row>
    <row r="50" spans="1:12" x14ac:dyDescent="0.3">
      <c r="A50" s="1">
        <v>43</v>
      </c>
      <c r="B50" s="1" t="s">
        <v>61</v>
      </c>
      <c r="C50" s="1" t="s">
        <v>62</v>
      </c>
      <c r="D50" s="1" t="s">
        <v>63</v>
      </c>
      <c r="E50" s="11">
        <v>1425</v>
      </c>
      <c r="F50" s="5">
        <v>574.57000000000005</v>
      </c>
      <c r="G50" s="6">
        <v>4.5999999999999999E-3</v>
      </c>
      <c r="J50" s="5"/>
      <c r="K50" s="1" t="s">
        <v>371</v>
      </c>
      <c r="L50" s="6">
        <v>-0.73450000000000004</v>
      </c>
    </row>
    <row r="51" spans="1:12" x14ac:dyDescent="0.3">
      <c r="A51" s="1">
        <v>44</v>
      </c>
      <c r="B51" s="1" t="s">
        <v>430</v>
      </c>
      <c r="C51" s="1" t="s">
        <v>431</v>
      </c>
      <c r="D51" s="1" t="s">
        <v>92</v>
      </c>
      <c r="E51" s="11">
        <v>21750</v>
      </c>
      <c r="F51" s="5">
        <v>552.5</v>
      </c>
      <c r="G51" s="6">
        <v>4.4000000000000003E-3</v>
      </c>
      <c r="J51" s="5"/>
      <c r="K51" s="1" t="s">
        <v>23</v>
      </c>
      <c r="L51" s="6">
        <f>+G271+G262</f>
        <v>4.1200000000000181E-2</v>
      </c>
    </row>
    <row r="52" spans="1:12" x14ac:dyDescent="0.3">
      <c r="A52" s="1">
        <v>45</v>
      </c>
      <c r="B52" s="1" t="s">
        <v>353</v>
      </c>
      <c r="C52" s="1" t="s">
        <v>354</v>
      </c>
      <c r="D52" s="1" t="s">
        <v>231</v>
      </c>
      <c r="E52" s="11">
        <v>592000</v>
      </c>
      <c r="F52" s="5">
        <v>490.18</v>
      </c>
      <c r="G52" s="6">
        <v>3.8999999999999998E-3</v>
      </c>
      <c r="J52" s="5"/>
    </row>
    <row r="53" spans="1:12" x14ac:dyDescent="0.3">
      <c r="A53" s="1">
        <v>46</v>
      </c>
      <c r="B53" s="1" t="s">
        <v>566</v>
      </c>
      <c r="C53" s="1" t="s">
        <v>567</v>
      </c>
      <c r="D53" s="1" t="s">
        <v>228</v>
      </c>
      <c r="E53" s="11">
        <v>20000</v>
      </c>
      <c r="F53" s="5">
        <v>399.24</v>
      </c>
      <c r="G53" s="6">
        <v>3.2000000000000002E-3</v>
      </c>
      <c r="J53" s="5"/>
    </row>
    <row r="54" spans="1:12" x14ac:dyDescent="0.3">
      <c r="A54" s="1">
        <v>47</v>
      </c>
      <c r="B54" s="1" t="s">
        <v>355</v>
      </c>
      <c r="C54" s="1" t="s">
        <v>356</v>
      </c>
      <c r="D54" s="1" t="s">
        <v>357</v>
      </c>
      <c r="E54" s="11">
        <v>114000</v>
      </c>
      <c r="F54" s="5">
        <v>386.57</v>
      </c>
      <c r="G54" s="6">
        <v>3.0999999999999999E-3</v>
      </c>
      <c r="J54" s="5"/>
    </row>
    <row r="55" spans="1:12" x14ac:dyDescent="0.3">
      <c r="A55" s="1">
        <v>48</v>
      </c>
      <c r="B55" s="1" t="s">
        <v>364</v>
      </c>
      <c r="C55" s="1" t="s">
        <v>365</v>
      </c>
      <c r="D55" s="1" t="s">
        <v>85</v>
      </c>
      <c r="E55" s="11">
        <v>161000</v>
      </c>
      <c r="F55" s="5">
        <v>374.41</v>
      </c>
      <c r="G55" s="6">
        <v>3.0000000000000001E-3</v>
      </c>
      <c r="J55" s="5"/>
    </row>
    <row r="56" spans="1:12" x14ac:dyDescent="0.3">
      <c r="A56" s="1">
        <v>49</v>
      </c>
      <c r="B56" s="1" t="s">
        <v>568</v>
      </c>
      <c r="C56" s="1" t="s">
        <v>569</v>
      </c>
      <c r="D56" s="1" t="s">
        <v>80</v>
      </c>
      <c r="E56" s="11">
        <v>74250</v>
      </c>
      <c r="F56" s="5">
        <v>367.76</v>
      </c>
      <c r="G56" s="6">
        <v>2.8999999999999998E-3</v>
      </c>
      <c r="J56" s="5"/>
    </row>
    <row r="57" spans="1:12" x14ac:dyDescent="0.3">
      <c r="A57" s="1">
        <v>50</v>
      </c>
      <c r="B57" s="1" t="s">
        <v>570</v>
      </c>
      <c r="C57" s="1" t="s">
        <v>571</v>
      </c>
      <c r="D57" s="1" t="s">
        <v>85</v>
      </c>
      <c r="E57" s="11">
        <v>122000</v>
      </c>
      <c r="F57" s="5">
        <v>366.43</v>
      </c>
      <c r="G57" s="6">
        <v>2.8999999999999998E-3</v>
      </c>
      <c r="J57" s="5"/>
    </row>
    <row r="58" spans="1:12" x14ac:dyDescent="0.3">
      <c r="A58" s="1">
        <v>51</v>
      </c>
      <c r="B58" s="1" t="s">
        <v>239</v>
      </c>
      <c r="C58" s="1" t="s">
        <v>240</v>
      </c>
      <c r="D58" s="1" t="s">
        <v>241</v>
      </c>
      <c r="E58" s="11">
        <v>1680</v>
      </c>
      <c r="F58" s="5">
        <v>365.59</v>
      </c>
      <c r="G58" s="6">
        <v>2.8999999999999998E-3</v>
      </c>
      <c r="J58" s="5"/>
    </row>
    <row r="59" spans="1:12" x14ac:dyDescent="0.3">
      <c r="A59" s="1">
        <v>52</v>
      </c>
      <c r="B59" s="1" t="s">
        <v>572</v>
      </c>
      <c r="C59" s="1" t="s">
        <v>573</v>
      </c>
      <c r="D59" s="1" t="s">
        <v>122</v>
      </c>
      <c r="E59" s="11">
        <v>392656</v>
      </c>
      <c r="F59" s="5">
        <v>363.4</v>
      </c>
      <c r="G59" s="6">
        <v>2.8999999999999998E-3</v>
      </c>
      <c r="J59" s="5"/>
    </row>
    <row r="60" spans="1:12" x14ac:dyDescent="0.3">
      <c r="A60" s="1">
        <v>53</v>
      </c>
      <c r="B60" s="1" t="s">
        <v>309</v>
      </c>
      <c r="C60" s="1" t="s">
        <v>310</v>
      </c>
      <c r="D60" s="1" t="s">
        <v>193</v>
      </c>
      <c r="E60" s="11">
        <v>143100</v>
      </c>
      <c r="F60" s="5">
        <v>359.54</v>
      </c>
      <c r="G60" s="6">
        <v>2.8999999999999998E-3</v>
      </c>
      <c r="J60" s="5"/>
    </row>
    <row r="61" spans="1:12" x14ac:dyDescent="0.3">
      <c r="A61" s="1">
        <v>54</v>
      </c>
      <c r="B61" s="1" t="s">
        <v>311</v>
      </c>
      <c r="C61" s="1" t="s">
        <v>312</v>
      </c>
      <c r="D61" s="1" t="s">
        <v>72</v>
      </c>
      <c r="E61" s="11">
        <v>91000</v>
      </c>
      <c r="F61" s="5">
        <v>315.68</v>
      </c>
      <c r="G61" s="6">
        <v>2.5000000000000001E-3</v>
      </c>
      <c r="J61" s="5"/>
    </row>
    <row r="62" spans="1:12" x14ac:dyDescent="0.3">
      <c r="A62" s="1">
        <v>55</v>
      </c>
      <c r="B62" s="1" t="s">
        <v>574</v>
      </c>
      <c r="C62" s="1" t="s">
        <v>575</v>
      </c>
      <c r="D62" s="1" t="s">
        <v>448</v>
      </c>
      <c r="E62" s="11">
        <v>137800</v>
      </c>
      <c r="F62" s="5">
        <v>306.81</v>
      </c>
      <c r="G62" s="6">
        <v>2.3999999999999998E-3</v>
      </c>
      <c r="J62" s="5"/>
    </row>
    <row r="63" spans="1:12" x14ac:dyDescent="0.3">
      <c r="A63" s="1">
        <v>56</v>
      </c>
      <c r="B63" s="1" t="s">
        <v>441</v>
      </c>
      <c r="C63" s="1" t="s">
        <v>442</v>
      </c>
      <c r="D63" s="1" t="s">
        <v>443</v>
      </c>
      <c r="E63" s="11">
        <v>8800</v>
      </c>
      <c r="F63" s="5">
        <v>303.56</v>
      </c>
      <c r="G63" s="6">
        <v>2.3999999999999998E-3</v>
      </c>
      <c r="J63" s="5"/>
    </row>
    <row r="64" spans="1:12" x14ac:dyDescent="0.3">
      <c r="A64" s="1">
        <v>57</v>
      </c>
      <c r="B64" s="1" t="s">
        <v>436</v>
      </c>
      <c r="C64" s="1" t="s">
        <v>437</v>
      </c>
      <c r="D64" s="1" t="s">
        <v>228</v>
      </c>
      <c r="E64" s="11">
        <v>1225</v>
      </c>
      <c r="F64" s="5">
        <v>298.10000000000002</v>
      </c>
      <c r="G64" s="6">
        <v>2.3999999999999998E-3</v>
      </c>
      <c r="J64" s="5"/>
    </row>
    <row r="65" spans="1:10" x14ac:dyDescent="0.3">
      <c r="A65" s="1">
        <v>58</v>
      </c>
      <c r="B65" s="1" t="s">
        <v>576</v>
      </c>
      <c r="C65" s="1" t="s">
        <v>577</v>
      </c>
      <c r="D65" s="1" t="s">
        <v>122</v>
      </c>
      <c r="E65" s="11">
        <v>173600</v>
      </c>
      <c r="F65" s="5">
        <v>294.95</v>
      </c>
      <c r="G65" s="6">
        <v>2.3E-3</v>
      </c>
      <c r="J65" s="5"/>
    </row>
    <row r="66" spans="1:10" x14ac:dyDescent="0.3">
      <c r="A66" s="1">
        <v>59</v>
      </c>
      <c r="B66" s="1" t="s">
        <v>578</v>
      </c>
      <c r="C66" s="1" t="s">
        <v>579</v>
      </c>
      <c r="D66" s="1" t="s">
        <v>122</v>
      </c>
      <c r="E66" s="11">
        <v>216000</v>
      </c>
      <c r="F66" s="5">
        <v>280.14999999999998</v>
      </c>
      <c r="G66" s="6">
        <v>2.2000000000000001E-3</v>
      </c>
      <c r="J66" s="5"/>
    </row>
    <row r="67" spans="1:10" x14ac:dyDescent="0.3">
      <c r="A67" s="1">
        <v>60</v>
      </c>
      <c r="B67" s="1" t="s">
        <v>259</v>
      </c>
      <c r="C67" s="1" t="s">
        <v>260</v>
      </c>
      <c r="D67" s="1" t="s">
        <v>241</v>
      </c>
      <c r="E67" s="11">
        <v>6000</v>
      </c>
      <c r="F67" s="5">
        <v>273.20999999999998</v>
      </c>
      <c r="G67" s="6">
        <v>2.2000000000000001E-3</v>
      </c>
      <c r="J67" s="5"/>
    </row>
    <row r="68" spans="1:10" x14ac:dyDescent="0.3">
      <c r="A68" s="1">
        <v>61</v>
      </c>
      <c r="B68" s="1" t="s">
        <v>284</v>
      </c>
      <c r="C68" s="1" t="s">
        <v>285</v>
      </c>
      <c r="D68" s="1" t="s">
        <v>217</v>
      </c>
      <c r="E68" s="11">
        <v>6650</v>
      </c>
      <c r="F68" s="5">
        <v>219.52</v>
      </c>
      <c r="G68" s="6">
        <v>1.6999999999999999E-3</v>
      </c>
      <c r="J68" s="5"/>
    </row>
    <row r="69" spans="1:10" x14ac:dyDescent="0.3">
      <c r="A69" s="1">
        <v>62</v>
      </c>
      <c r="B69" s="1" t="s">
        <v>509</v>
      </c>
      <c r="C69" s="1" t="s">
        <v>510</v>
      </c>
      <c r="D69" s="1" t="s">
        <v>85</v>
      </c>
      <c r="E69" s="11">
        <v>29750</v>
      </c>
      <c r="F69" s="5">
        <v>211.08</v>
      </c>
      <c r="G69" s="6">
        <v>1.6999999999999999E-3</v>
      </c>
      <c r="J69" s="5"/>
    </row>
    <row r="70" spans="1:10" x14ac:dyDescent="0.3">
      <c r="A70" s="1">
        <v>63</v>
      </c>
      <c r="B70" s="1" t="s">
        <v>329</v>
      </c>
      <c r="C70" s="1" t="s">
        <v>330</v>
      </c>
      <c r="D70" s="1" t="s">
        <v>228</v>
      </c>
      <c r="E70" s="11">
        <v>11500</v>
      </c>
      <c r="F70" s="5">
        <v>202.73</v>
      </c>
      <c r="G70" s="6">
        <v>1.6000000000000001E-3</v>
      </c>
      <c r="J70" s="5"/>
    </row>
    <row r="71" spans="1:10" x14ac:dyDescent="0.3">
      <c r="A71" s="1">
        <v>64</v>
      </c>
      <c r="B71" s="1" t="s">
        <v>250</v>
      </c>
      <c r="C71" s="1" t="s">
        <v>251</v>
      </c>
      <c r="D71" s="1" t="s">
        <v>228</v>
      </c>
      <c r="E71" s="11">
        <v>10450</v>
      </c>
      <c r="F71" s="5">
        <v>179.77</v>
      </c>
      <c r="G71" s="6">
        <v>1.4E-3</v>
      </c>
      <c r="J71" s="5"/>
    </row>
    <row r="72" spans="1:10" x14ac:dyDescent="0.3">
      <c r="A72" s="1">
        <v>65</v>
      </c>
      <c r="B72" s="1" t="s">
        <v>580</v>
      </c>
      <c r="C72" s="1" t="s">
        <v>581</v>
      </c>
      <c r="D72" s="1" t="s">
        <v>166</v>
      </c>
      <c r="E72" s="11">
        <v>10989</v>
      </c>
      <c r="F72" s="5">
        <v>160.79</v>
      </c>
      <c r="G72" s="6">
        <v>1.2999999999999999E-3</v>
      </c>
      <c r="J72" s="5"/>
    </row>
    <row r="73" spans="1:10" x14ac:dyDescent="0.3">
      <c r="A73" s="1">
        <v>66</v>
      </c>
      <c r="B73" s="1" t="s">
        <v>462</v>
      </c>
      <c r="C73" s="1" t="s">
        <v>463</v>
      </c>
      <c r="D73" s="1" t="s">
        <v>31</v>
      </c>
      <c r="E73" s="11">
        <v>48600</v>
      </c>
      <c r="F73" s="5">
        <v>154.28</v>
      </c>
      <c r="G73" s="6">
        <v>1.1999999999999999E-3</v>
      </c>
      <c r="J73" s="5"/>
    </row>
    <row r="74" spans="1:10" x14ac:dyDescent="0.3">
      <c r="A74" s="1">
        <v>67</v>
      </c>
      <c r="B74" s="1" t="s">
        <v>434</v>
      </c>
      <c r="C74" s="1" t="s">
        <v>435</v>
      </c>
      <c r="D74" s="1" t="s">
        <v>117</v>
      </c>
      <c r="E74" s="11">
        <v>17000</v>
      </c>
      <c r="F74" s="5">
        <v>154.28</v>
      </c>
      <c r="G74" s="6">
        <v>1.1999999999999999E-3</v>
      </c>
      <c r="J74" s="5"/>
    </row>
    <row r="75" spans="1:10" x14ac:dyDescent="0.3">
      <c r="A75" s="1">
        <v>68</v>
      </c>
      <c r="B75" s="1" t="s">
        <v>237</v>
      </c>
      <c r="C75" s="1" t="s">
        <v>238</v>
      </c>
      <c r="D75" s="1" t="s">
        <v>236</v>
      </c>
      <c r="E75" s="11">
        <v>64800</v>
      </c>
      <c r="F75" s="5">
        <v>153.74</v>
      </c>
      <c r="G75" s="6">
        <v>1.1999999999999999E-3</v>
      </c>
      <c r="J75" s="5"/>
    </row>
    <row r="76" spans="1:10" x14ac:dyDescent="0.3">
      <c r="A76" s="1">
        <v>69</v>
      </c>
      <c r="B76" s="1" t="s">
        <v>582</v>
      </c>
      <c r="C76" s="1" t="s">
        <v>583</v>
      </c>
      <c r="D76" s="1" t="s">
        <v>122</v>
      </c>
      <c r="E76" s="11">
        <v>24375</v>
      </c>
      <c r="F76" s="5">
        <v>150.32</v>
      </c>
      <c r="G76" s="6">
        <v>1.1999999999999999E-3</v>
      </c>
      <c r="J76" s="5"/>
    </row>
    <row r="77" spans="1:10" x14ac:dyDescent="0.3">
      <c r="A77" s="1">
        <v>70</v>
      </c>
      <c r="B77" s="1" t="s">
        <v>292</v>
      </c>
      <c r="C77" s="1" t="s">
        <v>293</v>
      </c>
      <c r="D77" s="1" t="s">
        <v>217</v>
      </c>
      <c r="E77" s="11">
        <v>5400</v>
      </c>
      <c r="F77" s="5">
        <v>138.16</v>
      </c>
      <c r="G77" s="6">
        <v>1.1000000000000001E-3</v>
      </c>
      <c r="J77" s="5"/>
    </row>
    <row r="78" spans="1:10" x14ac:dyDescent="0.3">
      <c r="A78" s="1">
        <v>71</v>
      </c>
      <c r="B78" s="1" t="s">
        <v>584</v>
      </c>
      <c r="C78" s="1" t="s">
        <v>585</v>
      </c>
      <c r="D78" s="1" t="s">
        <v>31</v>
      </c>
      <c r="E78" s="11">
        <v>85000</v>
      </c>
      <c r="F78" s="5">
        <v>137.53</v>
      </c>
      <c r="G78" s="6">
        <v>1.1000000000000001E-3</v>
      </c>
      <c r="J78" s="5"/>
    </row>
    <row r="79" spans="1:10" x14ac:dyDescent="0.3">
      <c r="A79" s="1">
        <v>72</v>
      </c>
      <c r="B79" s="1" t="s">
        <v>451</v>
      </c>
      <c r="C79" s="1" t="s">
        <v>452</v>
      </c>
      <c r="D79" s="1" t="s">
        <v>95</v>
      </c>
      <c r="E79" s="11">
        <v>4000</v>
      </c>
      <c r="F79" s="5">
        <v>135.38</v>
      </c>
      <c r="G79" s="6">
        <v>1.1000000000000001E-3</v>
      </c>
      <c r="J79" s="5"/>
    </row>
    <row r="80" spans="1:10" x14ac:dyDescent="0.3">
      <c r="A80" s="1">
        <v>73</v>
      </c>
      <c r="B80" s="1" t="s">
        <v>141</v>
      </c>
      <c r="C80" s="1" t="s">
        <v>142</v>
      </c>
      <c r="D80" s="1" t="s">
        <v>80</v>
      </c>
      <c r="E80" s="11">
        <v>28750</v>
      </c>
      <c r="F80" s="5">
        <v>134.47999999999999</v>
      </c>
      <c r="G80" s="6">
        <v>1.1000000000000001E-3</v>
      </c>
      <c r="J80" s="5"/>
    </row>
    <row r="81" spans="1:10" x14ac:dyDescent="0.3">
      <c r="A81" s="1">
        <v>74</v>
      </c>
      <c r="B81" s="1" t="s">
        <v>586</v>
      </c>
      <c r="C81" s="1" t="s">
        <v>587</v>
      </c>
      <c r="D81" s="1" t="s">
        <v>85</v>
      </c>
      <c r="E81" s="11">
        <v>23200</v>
      </c>
      <c r="F81" s="5">
        <v>130.72</v>
      </c>
      <c r="G81" s="6">
        <v>1E-3</v>
      </c>
      <c r="J81" s="5"/>
    </row>
    <row r="82" spans="1:10" x14ac:dyDescent="0.3">
      <c r="A82" s="1">
        <v>75</v>
      </c>
      <c r="B82" s="1" t="s">
        <v>588</v>
      </c>
      <c r="C82" s="1" t="s">
        <v>589</v>
      </c>
      <c r="D82" s="1" t="s">
        <v>461</v>
      </c>
      <c r="E82" s="11">
        <v>21000</v>
      </c>
      <c r="F82" s="5">
        <v>128.46</v>
      </c>
      <c r="G82" s="6">
        <v>1E-3</v>
      </c>
      <c r="J82" s="5"/>
    </row>
    <row r="83" spans="1:10" x14ac:dyDescent="0.3">
      <c r="A83" s="1">
        <v>76</v>
      </c>
      <c r="B83" s="1" t="s">
        <v>224</v>
      </c>
      <c r="C83" s="1" t="s">
        <v>225</v>
      </c>
      <c r="D83" s="1" t="s">
        <v>85</v>
      </c>
      <c r="E83" s="11">
        <v>12600</v>
      </c>
      <c r="F83" s="5">
        <v>124.44</v>
      </c>
      <c r="G83" s="6">
        <v>1E-3</v>
      </c>
      <c r="J83" s="5"/>
    </row>
    <row r="84" spans="1:10" x14ac:dyDescent="0.3">
      <c r="A84" s="1">
        <v>77</v>
      </c>
      <c r="B84" s="1" t="s">
        <v>590</v>
      </c>
      <c r="C84" s="1" t="s">
        <v>591</v>
      </c>
      <c r="D84" s="1" t="s">
        <v>92</v>
      </c>
      <c r="E84" s="11">
        <v>13000</v>
      </c>
      <c r="F84" s="5">
        <v>123.85</v>
      </c>
      <c r="G84" s="6">
        <v>1E-3</v>
      </c>
      <c r="J84" s="5"/>
    </row>
    <row r="85" spans="1:10" x14ac:dyDescent="0.3">
      <c r="A85" s="1">
        <v>78</v>
      </c>
      <c r="B85" s="1" t="s">
        <v>409</v>
      </c>
      <c r="C85" s="1" t="s">
        <v>410</v>
      </c>
      <c r="D85" s="1" t="s">
        <v>283</v>
      </c>
      <c r="E85" s="11">
        <v>24000</v>
      </c>
      <c r="F85" s="5">
        <v>119.14</v>
      </c>
      <c r="G85" s="6">
        <v>8.9999999999999998E-4</v>
      </c>
      <c r="J85" s="5"/>
    </row>
    <row r="86" spans="1:10" x14ac:dyDescent="0.3">
      <c r="A86" s="1">
        <v>79</v>
      </c>
      <c r="B86" s="1" t="s">
        <v>307</v>
      </c>
      <c r="C86" s="1" t="s">
        <v>308</v>
      </c>
      <c r="D86" s="1" t="s">
        <v>301</v>
      </c>
      <c r="E86" s="11">
        <v>114000</v>
      </c>
      <c r="F86" s="5">
        <v>117.76</v>
      </c>
      <c r="G86" s="6">
        <v>8.9999999999999998E-4</v>
      </c>
      <c r="J86" s="5"/>
    </row>
    <row r="87" spans="1:10" x14ac:dyDescent="0.3">
      <c r="A87" s="1">
        <v>80</v>
      </c>
      <c r="B87" s="1" t="s">
        <v>592</v>
      </c>
      <c r="C87" s="1" t="s">
        <v>593</v>
      </c>
      <c r="D87" s="1" t="s">
        <v>112</v>
      </c>
      <c r="E87" s="11">
        <v>86400</v>
      </c>
      <c r="F87" s="5">
        <v>87.61</v>
      </c>
      <c r="G87" s="6">
        <v>6.9999999999999999E-4</v>
      </c>
      <c r="J87" s="5"/>
    </row>
    <row r="88" spans="1:10" x14ac:dyDescent="0.3">
      <c r="A88" s="1">
        <v>81</v>
      </c>
      <c r="B88" s="1" t="s">
        <v>417</v>
      </c>
      <c r="C88" s="1" t="s">
        <v>418</v>
      </c>
      <c r="D88" s="1" t="s">
        <v>117</v>
      </c>
      <c r="E88" s="11">
        <v>16250</v>
      </c>
      <c r="F88" s="5">
        <v>86.6</v>
      </c>
      <c r="G88" s="6">
        <v>6.9999999999999999E-4</v>
      </c>
      <c r="J88" s="5"/>
    </row>
    <row r="89" spans="1:10" x14ac:dyDescent="0.3">
      <c r="A89" s="1">
        <v>82</v>
      </c>
      <c r="B89" s="1" t="s">
        <v>459</v>
      </c>
      <c r="C89" s="1" t="s">
        <v>460</v>
      </c>
      <c r="D89" s="1" t="s">
        <v>461</v>
      </c>
      <c r="E89" s="11">
        <v>4200</v>
      </c>
      <c r="F89" s="5">
        <v>84.88</v>
      </c>
      <c r="G89" s="6">
        <v>6.9999999999999999E-4</v>
      </c>
      <c r="J89" s="5"/>
    </row>
    <row r="90" spans="1:10" x14ac:dyDescent="0.3">
      <c r="A90" s="1">
        <v>83</v>
      </c>
      <c r="B90" s="1" t="s">
        <v>594</v>
      </c>
      <c r="C90" s="1" t="s">
        <v>595</v>
      </c>
      <c r="D90" s="1" t="s">
        <v>210</v>
      </c>
      <c r="E90" s="11">
        <v>6500</v>
      </c>
      <c r="F90" s="5">
        <v>82.52</v>
      </c>
      <c r="G90" s="6">
        <v>6.9999999999999999E-4</v>
      </c>
      <c r="J90" s="5"/>
    </row>
    <row r="91" spans="1:10" x14ac:dyDescent="0.3">
      <c r="A91" s="1">
        <v>84</v>
      </c>
      <c r="B91" s="1" t="s">
        <v>596</v>
      </c>
      <c r="C91" s="1" t="s">
        <v>597</v>
      </c>
      <c r="D91" s="1" t="s">
        <v>448</v>
      </c>
      <c r="E91" s="11">
        <v>5600</v>
      </c>
      <c r="F91" s="5">
        <v>76.59</v>
      </c>
      <c r="G91" s="6">
        <v>5.9999999999999995E-4</v>
      </c>
      <c r="J91" s="5"/>
    </row>
    <row r="92" spans="1:10" x14ac:dyDescent="0.3">
      <c r="A92" s="1">
        <v>85</v>
      </c>
      <c r="B92" s="1" t="s">
        <v>598</v>
      </c>
      <c r="C92" s="1" t="s">
        <v>599</v>
      </c>
      <c r="D92" s="1" t="s">
        <v>69</v>
      </c>
      <c r="E92" s="11">
        <v>17000</v>
      </c>
      <c r="F92" s="5">
        <v>75.8</v>
      </c>
      <c r="G92" s="6">
        <v>5.9999999999999995E-4</v>
      </c>
      <c r="J92" s="5"/>
    </row>
    <row r="93" spans="1:10" x14ac:dyDescent="0.3">
      <c r="A93" s="1">
        <v>86</v>
      </c>
      <c r="B93" s="1" t="s">
        <v>600</v>
      </c>
      <c r="C93" s="1" t="s">
        <v>601</v>
      </c>
      <c r="D93" s="1" t="s">
        <v>228</v>
      </c>
      <c r="E93" s="11">
        <v>40600</v>
      </c>
      <c r="F93" s="5">
        <v>75.33</v>
      </c>
      <c r="G93" s="6">
        <v>5.9999999999999995E-4</v>
      </c>
      <c r="J93" s="5"/>
    </row>
    <row r="94" spans="1:10" x14ac:dyDescent="0.3">
      <c r="A94" s="1">
        <v>87</v>
      </c>
      <c r="B94" s="1" t="s">
        <v>602</v>
      </c>
      <c r="C94" s="1" t="s">
        <v>603</v>
      </c>
      <c r="D94" s="1" t="s">
        <v>31</v>
      </c>
      <c r="E94" s="11">
        <v>50000</v>
      </c>
      <c r="F94" s="5">
        <v>70.819999999999993</v>
      </c>
      <c r="G94" s="6">
        <v>5.9999999999999995E-4</v>
      </c>
      <c r="J94" s="5"/>
    </row>
    <row r="95" spans="1:10" x14ac:dyDescent="0.3">
      <c r="A95" s="1">
        <v>88</v>
      </c>
      <c r="B95" s="1" t="s">
        <v>211</v>
      </c>
      <c r="C95" s="1" t="s">
        <v>212</v>
      </c>
      <c r="D95" s="1" t="s">
        <v>122</v>
      </c>
      <c r="E95" s="11">
        <v>1000</v>
      </c>
      <c r="F95" s="5">
        <v>62.8</v>
      </c>
      <c r="G95" s="6">
        <v>5.0000000000000001E-4</v>
      </c>
      <c r="J95" s="5"/>
    </row>
    <row r="96" spans="1:10" x14ac:dyDescent="0.3">
      <c r="A96" s="1">
        <v>89</v>
      </c>
      <c r="B96" s="1" t="s">
        <v>604</v>
      </c>
      <c r="C96" s="1" t="s">
        <v>605</v>
      </c>
      <c r="D96" s="1" t="s">
        <v>122</v>
      </c>
      <c r="E96" s="11">
        <v>18000</v>
      </c>
      <c r="F96" s="5">
        <v>61.96</v>
      </c>
      <c r="G96" s="6">
        <v>5.0000000000000001E-4</v>
      </c>
      <c r="J96" s="5"/>
    </row>
    <row r="97" spans="1:10" x14ac:dyDescent="0.3">
      <c r="A97" s="1">
        <v>90</v>
      </c>
      <c r="B97" s="1" t="s">
        <v>255</v>
      </c>
      <c r="C97" s="1" t="s">
        <v>256</v>
      </c>
      <c r="D97" s="1" t="s">
        <v>85</v>
      </c>
      <c r="E97" s="11">
        <v>1250</v>
      </c>
      <c r="F97" s="5">
        <v>61.62</v>
      </c>
      <c r="G97" s="6">
        <v>5.0000000000000001E-4</v>
      </c>
      <c r="J97" s="5"/>
    </row>
    <row r="98" spans="1:10" x14ac:dyDescent="0.3">
      <c r="A98" s="1">
        <v>91</v>
      </c>
      <c r="B98" s="1" t="s">
        <v>606</v>
      </c>
      <c r="C98" s="1" t="s">
        <v>607</v>
      </c>
      <c r="D98" s="1" t="s">
        <v>122</v>
      </c>
      <c r="E98" s="11">
        <v>40000</v>
      </c>
      <c r="F98" s="5">
        <v>52.86</v>
      </c>
      <c r="G98" s="6">
        <v>4.0000000000000002E-4</v>
      </c>
      <c r="J98" s="5"/>
    </row>
    <row r="99" spans="1:10" x14ac:dyDescent="0.3">
      <c r="A99" s="1">
        <v>92</v>
      </c>
      <c r="B99" s="1" t="s">
        <v>608</v>
      </c>
      <c r="C99" s="1" t="s">
        <v>609</v>
      </c>
      <c r="D99" s="1" t="s">
        <v>92</v>
      </c>
      <c r="E99" s="11">
        <v>31500</v>
      </c>
      <c r="F99" s="5">
        <v>51.16</v>
      </c>
      <c r="G99" s="6">
        <v>4.0000000000000002E-4</v>
      </c>
      <c r="J99" s="5"/>
    </row>
    <row r="100" spans="1:10" x14ac:dyDescent="0.3">
      <c r="A100" s="1">
        <v>93</v>
      </c>
      <c r="B100" s="1" t="s">
        <v>610</v>
      </c>
      <c r="C100" s="1" t="s">
        <v>611</v>
      </c>
      <c r="D100" s="1" t="s">
        <v>112</v>
      </c>
      <c r="E100" s="11">
        <v>60000</v>
      </c>
      <c r="F100" s="5">
        <v>49.74</v>
      </c>
      <c r="G100" s="6">
        <v>4.0000000000000002E-4</v>
      </c>
      <c r="J100" s="5"/>
    </row>
    <row r="101" spans="1:10" x14ac:dyDescent="0.3">
      <c r="A101" s="1">
        <v>94</v>
      </c>
      <c r="B101" s="1" t="s">
        <v>472</v>
      </c>
      <c r="C101" s="1" t="s">
        <v>473</v>
      </c>
      <c r="D101" s="1" t="s">
        <v>72</v>
      </c>
      <c r="E101" s="11">
        <v>250</v>
      </c>
      <c r="F101" s="5">
        <v>48.43</v>
      </c>
      <c r="G101" s="6">
        <v>4.0000000000000002E-4</v>
      </c>
      <c r="J101" s="5"/>
    </row>
    <row r="102" spans="1:10" x14ac:dyDescent="0.3">
      <c r="A102" s="1">
        <v>95</v>
      </c>
      <c r="B102" s="1" t="s">
        <v>226</v>
      </c>
      <c r="C102" s="1" t="s">
        <v>227</v>
      </c>
      <c r="D102" s="1" t="s">
        <v>228</v>
      </c>
      <c r="E102" s="11">
        <v>600</v>
      </c>
      <c r="F102" s="5">
        <v>45.34</v>
      </c>
      <c r="G102" s="6">
        <v>4.0000000000000002E-4</v>
      </c>
      <c r="J102" s="5"/>
    </row>
    <row r="103" spans="1:10" x14ac:dyDescent="0.3">
      <c r="A103" s="1">
        <v>96</v>
      </c>
      <c r="B103" s="1" t="s">
        <v>83</v>
      </c>
      <c r="C103" s="1" t="s">
        <v>84</v>
      </c>
      <c r="D103" s="1" t="s">
        <v>85</v>
      </c>
      <c r="E103" s="11">
        <v>200</v>
      </c>
      <c r="F103" s="5">
        <v>44.59</v>
      </c>
      <c r="G103" s="6">
        <v>4.0000000000000002E-4</v>
      </c>
      <c r="J103" s="5"/>
    </row>
    <row r="104" spans="1:10" x14ac:dyDescent="0.3">
      <c r="A104" s="1">
        <v>97</v>
      </c>
      <c r="B104" s="1" t="s">
        <v>213</v>
      </c>
      <c r="C104" s="1" t="s">
        <v>214</v>
      </c>
      <c r="D104" s="1" t="s">
        <v>106</v>
      </c>
      <c r="E104" s="11">
        <v>1400</v>
      </c>
      <c r="F104" s="5">
        <v>40.630000000000003</v>
      </c>
      <c r="G104" s="6">
        <v>2.9999999999999997E-4</v>
      </c>
      <c r="J104" s="5"/>
    </row>
    <row r="105" spans="1:10" x14ac:dyDescent="0.3">
      <c r="A105" s="1">
        <v>98</v>
      </c>
      <c r="B105" s="1" t="s">
        <v>612</v>
      </c>
      <c r="C105" s="1" t="s">
        <v>613</v>
      </c>
      <c r="D105" s="1" t="s">
        <v>357</v>
      </c>
      <c r="E105" s="11">
        <v>19600</v>
      </c>
      <c r="F105" s="5">
        <v>40.119999999999997</v>
      </c>
      <c r="G105" s="6">
        <v>2.9999999999999997E-4</v>
      </c>
      <c r="J105" s="5"/>
    </row>
    <row r="106" spans="1:10" x14ac:dyDescent="0.3">
      <c r="A106" s="1">
        <v>99</v>
      </c>
      <c r="B106" s="1" t="s">
        <v>449</v>
      </c>
      <c r="C106" s="1" t="s">
        <v>450</v>
      </c>
      <c r="D106" s="1" t="s">
        <v>80</v>
      </c>
      <c r="E106" s="11">
        <v>36600</v>
      </c>
      <c r="F106" s="5">
        <v>39.270000000000003</v>
      </c>
      <c r="G106" s="6">
        <v>2.9999999999999997E-4</v>
      </c>
      <c r="J106" s="5"/>
    </row>
    <row r="107" spans="1:10" x14ac:dyDescent="0.3">
      <c r="A107" s="1">
        <v>100</v>
      </c>
      <c r="B107" s="1" t="s">
        <v>305</v>
      </c>
      <c r="C107" s="1" t="s">
        <v>306</v>
      </c>
      <c r="D107" s="1" t="s">
        <v>85</v>
      </c>
      <c r="E107" s="11">
        <v>1000</v>
      </c>
      <c r="F107" s="5">
        <v>35.1</v>
      </c>
      <c r="G107" s="6">
        <v>2.9999999999999997E-4</v>
      </c>
      <c r="J107" s="5"/>
    </row>
    <row r="108" spans="1:10" x14ac:dyDescent="0.3">
      <c r="A108" s="1">
        <v>101</v>
      </c>
      <c r="B108" s="1" t="s">
        <v>281</v>
      </c>
      <c r="C108" s="1" t="s">
        <v>282</v>
      </c>
      <c r="D108" s="1" t="s">
        <v>283</v>
      </c>
      <c r="E108" s="11">
        <v>4500</v>
      </c>
      <c r="F108" s="5">
        <v>34.369999999999997</v>
      </c>
      <c r="G108" s="6">
        <v>2.9999999999999997E-4</v>
      </c>
      <c r="J108" s="5"/>
    </row>
    <row r="109" spans="1:10" x14ac:dyDescent="0.3">
      <c r="A109" s="1">
        <v>102</v>
      </c>
      <c r="B109" s="1" t="s">
        <v>614</v>
      </c>
      <c r="C109" s="1" t="s">
        <v>615</v>
      </c>
      <c r="D109" s="1" t="s">
        <v>283</v>
      </c>
      <c r="E109" s="11">
        <v>8000</v>
      </c>
      <c r="F109" s="5">
        <v>33.24</v>
      </c>
      <c r="G109" s="6">
        <v>2.9999999999999997E-4</v>
      </c>
      <c r="J109" s="5"/>
    </row>
    <row r="110" spans="1:10" x14ac:dyDescent="0.3">
      <c r="A110" s="1">
        <v>103</v>
      </c>
      <c r="B110" s="1" t="s">
        <v>419</v>
      </c>
      <c r="C110" s="1" t="s">
        <v>420</v>
      </c>
      <c r="D110" s="1" t="s">
        <v>85</v>
      </c>
      <c r="E110" s="11">
        <v>2000</v>
      </c>
      <c r="F110" s="5">
        <v>33.049999999999997</v>
      </c>
      <c r="G110" s="6">
        <v>2.9999999999999997E-4</v>
      </c>
      <c r="J110" s="5"/>
    </row>
    <row r="111" spans="1:10" x14ac:dyDescent="0.3">
      <c r="A111" s="1">
        <v>104</v>
      </c>
      <c r="B111" s="1" t="s">
        <v>246</v>
      </c>
      <c r="C111" s="1" t="s">
        <v>247</v>
      </c>
      <c r="D111" s="1" t="s">
        <v>69</v>
      </c>
      <c r="E111" s="11">
        <v>3000</v>
      </c>
      <c r="F111" s="5">
        <v>30.71</v>
      </c>
      <c r="G111" s="6">
        <v>2.0000000000000001E-4</v>
      </c>
      <c r="J111" s="5"/>
    </row>
    <row r="112" spans="1:10" x14ac:dyDescent="0.3">
      <c r="A112" s="1">
        <v>105</v>
      </c>
      <c r="B112" s="1" t="s">
        <v>453</v>
      </c>
      <c r="C112" s="1" t="s">
        <v>454</v>
      </c>
      <c r="D112" s="1" t="s">
        <v>339</v>
      </c>
      <c r="E112" s="11">
        <v>6600</v>
      </c>
      <c r="F112" s="5">
        <v>28.13</v>
      </c>
      <c r="G112" s="6">
        <v>2.0000000000000001E-4</v>
      </c>
      <c r="J112" s="5"/>
    </row>
    <row r="113" spans="1:10" x14ac:dyDescent="0.3">
      <c r="A113" s="1">
        <v>106</v>
      </c>
      <c r="B113" s="1" t="s">
        <v>411</v>
      </c>
      <c r="C113" s="1" t="s">
        <v>412</v>
      </c>
      <c r="D113" s="1" t="s">
        <v>266</v>
      </c>
      <c r="E113" s="11">
        <v>2125</v>
      </c>
      <c r="F113" s="5">
        <v>22.93</v>
      </c>
      <c r="G113" s="6">
        <v>2.0000000000000001E-4</v>
      </c>
      <c r="J113" s="5"/>
    </row>
    <row r="114" spans="1:10" x14ac:dyDescent="0.3">
      <c r="A114" s="1">
        <v>107</v>
      </c>
      <c r="B114" s="1" t="s">
        <v>127</v>
      </c>
      <c r="C114" s="1" t="s">
        <v>128</v>
      </c>
      <c r="D114" s="1" t="s">
        <v>106</v>
      </c>
      <c r="E114" s="11">
        <v>7500</v>
      </c>
      <c r="F114" s="5">
        <v>19.12</v>
      </c>
      <c r="G114" s="6">
        <v>2.0000000000000001E-4</v>
      </c>
      <c r="J114" s="5"/>
    </row>
    <row r="115" spans="1:10" x14ac:dyDescent="0.3">
      <c r="A115" s="1">
        <v>108</v>
      </c>
      <c r="B115" s="1" t="s">
        <v>206</v>
      </c>
      <c r="C115" s="1" t="s">
        <v>207</v>
      </c>
      <c r="D115" s="1" t="s">
        <v>200</v>
      </c>
      <c r="E115" s="11">
        <v>600</v>
      </c>
      <c r="F115" s="5">
        <v>14.74</v>
      </c>
      <c r="G115" s="6">
        <v>1E-4</v>
      </c>
      <c r="J115" s="5"/>
    </row>
    <row r="116" spans="1:10" x14ac:dyDescent="0.3">
      <c r="A116" s="1">
        <v>109</v>
      </c>
      <c r="B116" s="1" t="s">
        <v>616</v>
      </c>
      <c r="C116" s="1" t="s">
        <v>617</v>
      </c>
      <c r="D116" s="1" t="s">
        <v>618</v>
      </c>
      <c r="E116" s="11">
        <v>13500</v>
      </c>
      <c r="F116" s="5">
        <v>14.65</v>
      </c>
      <c r="G116" s="6">
        <v>1E-4</v>
      </c>
      <c r="J116" s="5"/>
    </row>
    <row r="117" spans="1:10" x14ac:dyDescent="0.3">
      <c r="A117" s="1">
        <v>110</v>
      </c>
      <c r="B117" s="1" t="s">
        <v>319</v>
      </c>
      <c r="C117" s="1" t="s">
        <v>320</v>
      </c>
      <c r="D117" s="1" t="s">
        <v>95</v>
      </c>
      <c r="E117" s="11">
        <v>4500</v>
      </c>
      <c r="F117" s="5">
        <v>12.85</v>
      </c>
      <c r="G117" s="6">
        <v>1E-4</v>
      </c>
      <c r="J117" s="5"/>
    </row>
    <row r="118" spans="1:10" x14ac:dyDescent="0.3">
      <c r="A118" s="1">
        <v>111</v>
      </c>
      <c r="B118" s="1" t="s">
        <v>252</v>
      </c>
      <c r="C118" s="1" t="s">
        <v>253</v>
      </c>
      <c r="D118" s="1" t="s">
        <v>254</v>
      </c>
      <c r="E118" s="11">
        <v>7700</v>
      </c>
      <c r="F118" s="5">
        <v>12.24</v>
      </c>
      <c r="G118" s="6">
        <v>1E-4</v>
      </c>
      <c r="J118" s="5"/>
    </row>
    <row r="119" spans="1:10" x14ac:dyDescent="0.3">
      <c r="A119" s="1">
        <v>112</v>
      </c>
      <c r="B119" s="1" t="s">
        <v>466</v>
      </c>
      <c r="C119" s="1" t="s">
        <v>467</v>
      </c>
      <c r="D119" s="1" t="s">
        <v>357</v>
      </c>
      <c r="E119" s="11">
        <v>1750</v>
      </c>
      <c r="F119" s="5">
        <v>10.81</v>
      </c>
      <c r="G119" s="6">
        <v>1E-4</v>
      </c>
      <c r="J119" s="5"/>
    </row>
    <row r="120" spans="1:10" x14ac:dyDescent="0.3">
      <c r="A120" s="1">
        <v>113</v>
      </c>
      <c r="B120" s="1" t="s">
        <v>474</v>
      </c>
      <c r="C120" s="1" t="s">
        <v>475</v>
      </c>
      <c r="D120" s="1" t="s">
        <v>72</v>
      </c>
      <c r="E120" s="11">
        <v>13500</v>
      </c>
      <c r="F120" s="5">
        <v>9.91</v>
      </c>
      <c r="G120" s="6">
        <v>1E-4</v>
      </c>
      <c r="J120" s="5"/>
    </row>
    <row r="121" spans="1:10" x14ac:dyDescent="0.3">
      <c r="A121" s="1">
        <v>114</v>
      </c>
      <c r="B121" s="1" t="s">
        <v>104</v>
      </c>
      <c r="C121" s="1" t="s">
        <v>105</v>
      </c>
      <c r="D121" s="1" t="s">
        <v>106</v>
      </c>
      <c r="E121" s="11">
        <v>1200</v>
      </c>
      <c r="F121" s="5">
        <v>9.59</v>
      </c>
      <c r="G121" s="6">
        <v>1E-4</v>
      </c>
      <c r="J121" s="5"/>
    </row>
    <row r="122" spans="1:10" x14ac:dyDescent="0.3">
      <c r="A122" s="1">
        <v>115</v>
      </c>
      <c r="B122" s="1" t="s">
        <v>270</v>
      </c>
      <c r="C122" s="1" t="s">
        <v>271</v>
      </c>
      <c r="D122" s="1" t="s">
        <v>266</v>
      </c>
      <c r="E122" s="11">
        <v>750</v>
      </c>
      <c r="F122" s="5">
        <v>8.5500000000000007</v>
      </c>
      <c r="G122" s="6">
        <v>1E-4</v>
      </c>
      <c r="J122" s="5"/>
    </row>
    <row r="123" spans="1:10" x14ac:dyDescent="0.3">
      <c r="A123" s="1">
        <v>116</v>
      </c>
      <c r="B123" s="1" t="s">
        <v>619</v>
      </c>
      <c r="C123" s="1" t="s">
        <v>620</v>
      </c>
      <c r="D123" s="1" t="s">
        <v>621</v>
      </c>
      <c r="E123" s="11">
        <v>5000</v>
      </c>
      <c r="F123" s="5">
        <v>7.3</v>
      </c>
      <c r="G123" s="6">
        <v>1E-4</v>
      </c>
      <c r="J123" s="5"/>
    </row>
    <row r="124" spans="1:10" x14ac:dyDescent="0.3">
      <c r="A124" s="1">
        <v>117</v>
      </c>
      <c r="B124" s="1" t="s">
        <v>622</v>
      </c>
      <c r="C124" s="1" t="s">
        <v>623</v>
      </c>
      <c r="D124" s="1" t="s">
        <v>85</v>
      </c>
      <c r="E124" s="11">
        <v>1000</v>
      </c>
      <c r="F124" s="5">
        <v>6.17</v>
      </c>
      <c r="G124" s="6" t="s">
        <v>423</v>
      </c>
      <c r="J124" s="5"/>
    </row>
    <row r="125" spans="1:10" x14ac:dyDescent="0.3">
      <c r="A125" s="8"/>
      <c r="B125" s="8" t="s">
        <v>14</v>
      </c>
      <c r="C125" s="8"/>
      <c r="D125" s="8"/>
      <c r="E125" s="8"/>
      <c r="F125" s="9">
        <v>92153.03</v>
      </c>
      <c r="G125" s="10">
        <v>0.73129999999999995</v>
      </c>
    </row>
    <row r="127" spans="1:10" x14ac:dyDescent="0.3">
      <c r="B127" s="3" t="s">
        <v>369</v>
      </c>
    </row>
    <row r="128" spans="1:10" x14ac:dyDescent="0.3">
      <c r="A128" s="1">
        <v>118</v>
      </c>
      <c r="B128" s="1" t="s">
        <v>624</v>
      </c>
      <c r="D128" s="1" t="s">
        <v>371</v>
      </c>
      <c r="E128" s="11">
        <v>-1000</v>
      </c>
      <c r="F128" s="5">
        <v>-6.19</v>
      </c>
      <c r="G128" s="6" t="s">
        <v>423</v>
      </c>
      <c r="H128" s="7">
        <v>45071</v>
      </c>
      <c r="J128" s="5"/>
    </row>
    <row r="129" spans="1:10" x14ac:dyDescent="0.3">
      <c r="A129" s="1">
        <v>119</v>
      </c>
      <c r="B129" s="1" t="s">
        <v>625</v>
      </c>
      <c r="D129" s="1" t="s">
        <v>371</v>
      </c>
      <c r="E129" s="11">
        <v>-5000</v>
      </c>
      <c r="F129" s="5">
        <v>-7.32</v>
      </c>
      <c r="G129" s="6">
        <v>-1E-4</v>
      </c>
      <c r="H129" s="7">
        <v>45071</v>
      </c>
      <c r="J129" s="5"/>
    </row>
    <row r="130" spans="1:10" x14ac:dyDescent="0.3">
      <c r="A130" s="1">
        <v>120</v>
      </c>
      <c r="B130" s="1" t="s">
        <v>626</v>
      </c>
      <c r="D130" s="1" t="s">
        <v>371</v>
      </c>
      <c r="E130" s="11">
        <v>-750</v>
      </c>
      <c r="F130" s="5">
        <v>-8.6</v>
      </c>
      <c r="G130" s="6">
        <v>-1E-4</v>
      </c>
      <c r="H130" s="7">
        <v>45071</v>
      </c>
      <c r="J130" s="5"/>
    </row>
    <row r="131" spans="1:10" x14ac:dyDescent="0.3">
      <c r="A131" s="1">
        <v>121</v>
      </c>
      <c r="B131" s="1" t="s">
        <v>627</v>
      </c>
      <c r="D131" s="1" t="s">
        <v>371</v>
      </c>
      <c r="E131" s="11">
        <v>-1200</v>
      </c>
      <c r="F131" s="5">
        <v>-9.6199999999999992</v>
      </c>
      <c r="G131" s="6">
        <v>-1E-4</v>
      </c>
      <c r="H131" s="7">
        <v>45071</v>
      </c>
      <c r="J131" s="5"/>
    </row>
    <row r="132" spans="1:10" x14ac:dyDescent="0.3">
      <c r="A132" s="1">
        <v>122</v>
      </c>
      <c r="B132" s="1" t="s">
        <v>628</v>
      </c>
      <c r="D132" s="1" t="s">
        <v>371</v>
      </c>
      <c r="E132" s="11">
        <v>-13500</v>
      </c>
      <c r="F132" s="5">
        <v>-9.9600000000000009</v>
      </c>
      <c r="G132" s="6">
        <v>-1E-4</v>
      </c>
      <c r="H132" s="7">
        <v>45071</v>
      </c>
      <c r="J132" s="5"/>
    </row>
    <row r="133" spans="1:10" x14ac:dyDescent="0.3">
      <c r="A133" s="1">
        <v>123</v>
      </c>
      <c r="B133" s="1" t="s">
        <v>629</v>
      </c>
      <c r="D133" s="1" t="s">
        <v>371</v>
      </c>
      <c r="E133" s="11">
        <v>-1750</v>
      </c>
      <c r="F133" s="5">
        <v>-10.88</v>
      </c>
      <c r="G133" s="6">
        <v>-1E-4</v>
      </c>
      <c r="H133" s="7">
        <v>45071</v>
      </c>
      <c r="J133" s="5"/>
    </row>
    <row r="134" spans="1:10" x14ac:dyDescent="0.3">
      <c r="A134" s="1">
        <v>124</v>
      </c>
      <c r="B134" s="1" t="s">
        <v>630</v>
      </c>
      <c r="D134" s="1" t="s">
        <v>371</v>
      </c>
      <c r="E134" s="11">
        <v>-7700</v>
      </c>
      <c r="F134" s="5">
        <v>-12.3</v>
      </c>
      <c r="G134" s="6">
        <v>-1E-4</v>
      </c>
      <c r="H134" s="7">
        <v>45071</v>
      </c>
      <c r="J134" s="5"/>
    </row>
    <row r="135" spans="1:10" x14ac:dyDescent="0.3">
      <c r="A135" s="1">
        <v>125</v>
      </c>
      <c r="B135" s="1" t="s">
        <v>631</v>
      </c>
      <c r="D135" s="1" t="s">
        <v>371</v>
      </c>
      <c r="E135" s="11">
        <v>-4500</v>
      </c>
      <c r="F135" s="5">
        <v>-12.94</v>
      </c>
      <c r="G135" s="6">
        <v>-1E-4</v>
      </c>
      <c r="H135" s="7">
        <v>45071</v>
      </c>
      <c r="J135" s="5"/>
    </row>
    <row r="136" spans="1:10" x14ac:dyDescent="0.3">
      <c r="A136" s="1">
        <v>126</v>
      </c>
      <c r="B136" s="1" t="s">
        <v>632</v>
      </c>
      <c r="D136" s="1" t="s">
        <v>371</v>
      </c>
      <c r="E136" s="11">
        <v>-13500</v>
      </c>
      <c r="F136" s="5">
        <v>-14.76</v>
      </c>
      <c r="G136" s="6">
        <v>-1E-4</v>
      </c>
      <c r="H136" s="7">
        <v>45071</v>
      </c>
      <c r="J136" s="5"/>
    </row>
    <row r="137" spans="1:10" x14ac:dyDescent="0.3">
      <c r="A137" s="1">
        <v>127</v>
      </c>
      <c r="B137" s="1" t="s">
        <v>376</v>
      </c>
      <c r="D137" s="1" t="s">
        <v>371</v>
      </c>
      <c r="E137" s="11">
        <v>-600</v>
      </c>
      <c r="F137" s="5">
        <v>-14.81</v>
      </c>
      <c r="G137" s="6">
        <v>-1E-4</v>
      </c>
      <c r="H137" s="7">
        <v>45071</v>
      </c>
      <c r="J137" s="5"/>
    </row>
    <row r="138" spans="1:10" x14ac:dyDescent="0.3">
      <c r="A138" s="1">
        <v>128</v>
      </c>
      <c r="B138" s="1" t="s">
        <v>633</v>
      </c>
      <c r="D138" s="1" t="s">
        <v>371</v>
      </c>
      <c r="E138" s="11">
        <v>-7500</v>
      </c>
      <c r="F138" s="5">
        <v>-19.25</v>
      </c>
      <c r="G138" s="6">
        <v>-2.0000000000000001E-4</v>
      </c>
      <c r="H138" s="7">
        <v>45071</v>
      </c>
      <c r="J138" s="5"/>
    </row>
    <row r="139" spans="1:10" x14ac:dyDescent="0.3">
      <c r="A139" s="1">
        <v>129</v>
      </c>
      <c r="B139" s="1" t="s">
        <v>634</v>
      </c>
      <c r="D139" s="1" t="s">
        <v>371</v>
      </c>
      <c r="E139" s="11">
        <v>-2125</v>
      </c>
      <c r="F139" s="5">
        <v>-23.09</v>
      </c>
      <c r="G139" s="6">
        <v>-2.0000000000000001E-4</v>
      </c>
      <c r="H139" s="7">
        <v>45071</v>
      </c>
      <c r="J139" s="5"/>
    </row>
    <row r="140" spans="1:10" x14ac:dyDescent="0.3">
      <c r="A140" s="1">
        <v>130</v>
      </c>
      <c r="B140" s="1" t="s">
        <v>635</v>
      </c>
      <c r="D140" s="1" t="s">
        <v>371</v>
      </c>
      <c r="E140" s="11">
        <v>-6600</v>
      </c>
      <c r="F140" s="5">
        <v>-28.22</v>
      </c>
      <c r="G140" s="6">
        <v>-2.0000000000000001E-4</v>
      </c>
      <c r="H140" s="7">
        <v>45071</v>
      </c>
      <c r="J140" s="5"/>
    </row>
    <row r="141" spans="1:10" x14ac:dyDescent="0.3">
      <c r="A141" s="1">
        <v>131</v>
      </c>
      <c r="B141" s="1" t="s">
        <v>636</v>
      </c>
      <c r="D141" s="1" t="s">
        <v>371</v>
      </c>
      <c r="E141" s="11">
        <v>-3000</v>
      </c>
      <c r="F141" s="5">
        <v>-30.89</v>
      </c>
      <c r="G141" s="6">
        <v>-2.0000000000000001E-4</v>
      </c>
      <c r="H141" s="7">
        <v>45071</v>
      </c>
      <c r="J141" s="5"/>
    </row>
    <row r="142" spans="1:10" x14ac:dyDescent="0.3">
      <c r="A142" s="1">
        <v>132</v>
      </c>
      <c r="B142" s="1" t="s">
        <v>637</v>
      </c>
      <c r="D142" s="1" t="s">
        <v>371</v>
      </c>
      <c r="E142" s="11">
        <v>-2000</v>
      </c>
      <c r="F142" s="5">
        <v>-33.15</v>
      </c>
      <c r="G142" s="6">
        <v>-2.9999999999999997E-4</v>
      </c>
      <c r="H142" s="7">
        <v>45071</v>
      </c>
      <c r="J142" s="5"/>
    </row>
    <row r="143" spans="1:10" x14ac:dyDescent="0.3">
      <c r="A143" s="1">
        <v>133</v>
      </c>
      <c r="B143" s="1" t="s">
        <v>638</v>
      </c>
      <c r="D143" s="1" t="s">
        <v>371</v>
      </c>
      <c r="E143" s="11">
        <v>-8000</v>
      </c>
      <c r="F143" s="5">
        <v>-33.47</v>
      </c>
      <c r="G143" s="6">
        <v>-2.9999999999999997E-4</v>
      </c>
      <c r="H143" s="7">
        <v>45071</v>
      </c>
      <c r="J143" s="5"/>
    </row>
    <row r="144" spans="1:10" x14ac:dyDescent="0.3">
      <c r="A144" s="1">
        <v>134</v>
      </c>
      <c r="B144" s="1" t="s">
        <v>639</v>
      </c>
      <c r="D144" s="1" t="s">
        <v>371</v>
      </c>
      <c r="E144" s="11">
        <v>-4500</v>
      </c>
      <c r="F144" s="5">
        <v>-34.1</v>
      </c>
      <c r="G144" s="6">
        <v>-2.9999999999999997E-4</v>
      </c>
      <c r="H144" s="7">
        <v>45071</v>
      </c>
      <c r="J144" s="5"/>
    </row>
    <row r="145" spans="1:10" x14ac:dyDescent="0.3">
      <c r="A145" s="1">
        <v>135</v>
      </c>
      <c r="B145" s="1" t="s">
        <v>640</v>
      </c>
      <c r="D145" s="1" t="s">
        <v>371</v>
      </c>
      <c r="E145" s="11">
        <v>-1000</v>
      </c>
      <c r="F145" s="5">
        <v>-35.229999999999997</v>
      </c>
      <c r="G145" s="6">
        <v>-2.9999999999999997E-4</v>
      </c>
      <c r="H145" s="7">
        <v>45071</v>
      </c>
      <c r="J145" s="5"/>
    </row>
    <row r="146" spans="1:10" x14ac:dyDescent="0.3">
      <c r="A146" s="1">
        <v>136</v>
      </c>
      <c r="B146" s="1" t="s">
        <v>641</v>
      </c>
      <c r="D146" s="1" t="s">
        <v>371</v>
      </c>
      <c r="E146" s="11">
        <v>-36600</v>
      </c>
      <c r="F146" s="5">
        <v>-39.4</v>
      </c>
      <c r="G146" s="6">
        <v>-2.9999999999999997E-4</v>
      </c>
      <c r="H146" s="7">
        <v>45071</v>
      </c>
      <c r="J146" s="5"/>
    </row>
    <row r="147" spans="1:10" x14ac:dyDescent="0.3">
      <c r="A147" s="1">
        <v>137</v>
      </c>
      <c r="B147" s="1" t="s">
        <v>642</v>
      </c>
      <c r="D147" s="1" t="s">
        <v>371</v>
      </c>
      <c r="E147" s="11">
        <v>-19600</v>
      </c>
      <c r="F147" s="5">
        <v>-40.409999999999997</v>
      </c>
      <c r="G147" s="6">
        <v>-2.9999999999999997E-4</v>
      </c>
      <c r="H147" s="7">
        <v>45071</v>
      </c>
      <c r="J147" s="5"/>
    </row>
    <row r="148" spans="1:10" x14ac:dyDescent="0.3">
      <c r="A148" s="1">
        <v>138</v>
      </c>
      <c r="B148" s="1" t="s">
        <v>643</v>
      </c>
      <c r="D148" s="1" t="s">
        <v>371</v>
      </c>
      <c r="E148" s="11">
        <v>-1400</v>
      </c>
      <c r="F148" s="5">
        <v>-40.78</v>
      </c>
      <c r="G148" s="6">
        <v>-2.9999999999999997E-4</v>
      </c>
      <c r="H148" s="7">
        <v>45071</v>
      </c>
      <c r="J148" s="5"/>
    </row>
    <row r="149" spans="1:10" x14ac:dyDescent="0.3">
      <c r="A149" s="1">
        <v>139</v>
      </c>
      <c r="B149" s="1" t="s">
        <v>644</v>
      </c>
      <c r="D149" s="1" t="s">
        <v>371</v>
      </c>
      <c r="E149" s="11">
        <v>-200</v>
      </c>
      <c r="F149" s="5">
        <v>-44.9</v>
      </c>
      <c r="G149" s="6">
        <v>-4.0000000000000002E-4</v>
      </c>
      <c r="H149" s="7">
        <v>45071</v>
      </c>
      <c r="J149" s="5"/>
    </row>
    <row r="150" spans="1:10" x14ac:dyDescent="0.3">
      <c r="A150" s="1">
        <v>140</v>
      </c>
      <c r="B150" s="1" t="s">
        <v>372</v>
      </c>
      <c r="D150" s="1" t="s">
        <v>371</v>
      </c>
      <c r="E150" s="11">
        <v>-600</v>
      </c>
      <c r="F150" s="5">
        <v>-45.62</v>
      </c>
      <c r="G150" s="6">
        <v>-4.0000000000000002E-4</v>
      </c>
      <c r="H150" s="7">
        <v>45071</v>
      </c>
      <c r="J150" s="5"/>
    </row>
    <row r="151" spans="1:10" x14ac:dyDescent="0.3">
      <c r="A151" s="1">
        <v>141</v>
      </c>
      <c r="B151" s="1" t="s">
        <v>645</v>
      </c>
      <c r="D151" s="1" t="s">
        <v>371</v>
      </c>
      <c r="E151" s="11">
        <v>-250</v>
      </c>
      <c r="F151" s="5">
        <v>-48.75</v>
      </c>
      <c r="G151" s="6">
        <v>-4.0000000000000002E-4</v>
      </c>
      <c r="H151" s="7">
        <v>45071</v>
      </c>
      <c r="J151" s="5"/>
    </row>
    <row r="152" spans="1:10" x14ac:dyDescent="0.3">
      <c r="A152" s="1">
        <v>142</v>
      </c>
      <c r="B152" s="1" t="s">
        <v>646</v>
      </c>
      <c r="D152" s="1" t="s">
        <v>371</v>
      </c>
      <c r="E152" s="11">
        <v>-60000</v>
      </c>
      <c r="F152" s="5">
        <v>-50.07</v>
      </c>
      <c r="G152" s="6">
        <v>-4.0000000000000002E-4</v>
      </c>
      <c r="H152" s="7">
        <v>45071</v>
      </c>
      <c r="J152" s="5"/>
    </row>
    <row r="153" spans="1:10" x14ac:dyDescent="0.3">
      <c r="A153" s="1">
        <v>143</v>
      </c>
      <c r="B153" s="1" t="s">
        <v>647</v>
      </c>
      <c r="D153" s="1" t="s">
        <v>371</v>
      </c>
      <c r="E153" s="11">
        <v>-31500</v>
      </c>
      <c r="F153" s="5">
        <v>-51.33</v>
      </c>
      <c r="G153" s="6">
        <v>-4.0000000000000002E-4</v>
      </c>
      <c r="H153" s="7">
        <v>45071</v>
      </c>
      <c r="J153" s="5"/>
    </row>
    <row r="154" spans="1:10" x14ac:dyDescent="0.3">
      <c r="A154" s="1">
        <v>144</v>
      </c>
      <c r="B154" s="1" t="s">
        <v>648</v>
      </c>
      <c r="D154" s="1" t="s">
        <v>371</v>
      </c>
      <c r="E154" s="11">
        <v>-40000</v>
      </c>
      <c r="F154" s="5">
        <v>-53.08</v>
      </c>
      <c r="G154" s="6">
        <v>-4.0000000000000002E-4</v>
      </c>
      <c r="H154" s="7">
        <v>45071</v>
      </c>
      <c r="J154" s="5"/>
    </row>
    <row r="155" spans="1:10" x14ac:dyDescent="0.3">
      <c r="A155" s="1">
        <v>145</v>
      </c>
      <c r="B155" s="1" t="s">
        <v>649</v>
      </c>
      <c r="D155" s="1" t="s">
        <v>371</v>
      </c>
      <c r="E155" s="11">
        <v>-1250</v>
      </c>
      <c r="F155" s="5">
        <v>-61.83</v>
      </c>
      <c r="G155" s="6">
        <v>-5.0000000000000001E-4</v>
      </c>
      <c r="H155" s="7">
        <v>45071</v>
      </c>
      <c r="J155" s="5"/>
    </row>
    <row r="156" spans="1:10" x14ac:dyDescent="0.3">
      <c r="A156" s="1">
        <v>146</v>
      </c>
      <c r="B156" s="1" t="s">
        <v>650</v>
      </c>
      <c r="D156" s="1" t="s">
        <v>371</v>
      </c>
      <c r="E156" s="11">
        <v>-18000</v>
      </c>
      <c r="F156" s="5">
        <v>-62.36</v>
      </c>
      <c r="G156" s="6">
        <v>-5.0000000000000001E-4</v>
      </c>
      <c r="H156" s="7">
        <v>45071</v>
      </c>
      <c r="J156" s="5"/>
    </row>
    <row r="157" spans="1:10" x14ac:dyDescent="0.3">
      <c r="A157" s="1">
        <v>147</v>
      </c>
      <c r="B157" s="1" t="s">
        <v>651</v>
      </c>
      <c r="D157" s="1" t="s">
        <v>371</v>
      </c>
      <c r="E157" s="11">
        <v>-1000</v>
      </c>
      <c r="F157" s="5">
        <v>-63.01</v>
      </c>
      <c r="G157" s="6">
        <v>-5.0000000000000001E-4</v>
      </c>
      <c r="H157" s="7">
        <v>45071</v>
      </c>
      <c r="J157" s="5"/>
    </row>
    <row r="158" spans="1:10" x14ac:dyDescent="0.3">
      <c r="A158" s="1">
        <v>148</v>
      </c>
      <c r="B158" s="1" t="s">
        <v>652</v>
      </c>
      <c r="D158" s="1" t="s">
        <v>371</v>
      </c>
      <c r="E158" s="11">
        <v>-50000</v>
      </c>
      <c r="F158" s="5">
        <v>-71.099999999999994</v>
      </c>
      <c r="G158" s="6">
        <v>-5.9999999999999995E-4</v>
      </c>
      <c r="H158" s="7">
        <v>45071</v>
      </c>
      <c r="J158" s="5"/>
    </row>
    <row r="159" spans="1:10" x14ac:dyDescent="0.3">
      <c r="A159" s="1">
        <v>149</v>
      </c>
      <c r="B159" s="1" t="s">
        <v>653</v>
      </c>
      <c r="D159" s="1" t="s">
        <v>371</v>
      </c>
      <c r="E159" s="11">
        <v>-40600</v>
      </c>
      <c r="F159" s="5">
        <v>-75.900000000000006</v>
      </c>
      <c r="G159" s="6">
        <v>-5.9999999999999995E-4</v>
      </c>
      <c r="H159" s="7">
        <v>45071</v>
      </c>
      <c r="J159" s="5"/>
    </row>
    <row r="160" spans="1:10" x14ac:dyDescent="0.3">
      <c r="A160" s="1">
        <v>150</v>
      </c>
      <c r="B160" s="1" t="s">
        <v>654</v>
      </c>
      <c r="D160" s="1" t="s">
        <v>371</v>
      </c>
      <c r="E160" s="11">
        <v>-17000</v>
      </c>
      <c r="F160" s="5">
        <v>-76.069999999999993</v>
      </c>
      <c r="G160" s="6">
        <v>-5.9999999999999995E-4</v>
      </c>
      <c r="H160" s="7">
        <v>45071</v>
      </c>
      <c r="J160" s="5"/>
    </row>
    <row r="161" spans="1:10" x14ac:dyDescent="0.3">
      <c r="A161" s="1">
        <v>151</v>
      </c>
      <c r="B161" s="1" t="s">
        <v>655</v>
      </c>
      <c r="D161" s="1" t="s">
        <v>371</v>
      </c>
      <c r="E161" s="11">
        <v>-5600</v>
      </c>
      <c r="F161" s="5">
        <v>-76.66</v>
      </c>
      <c r="G161" s="6">
        <v>-5.9999999999999995E-4</v>
      </c>
      <c r="H161" s="7">
        <v>45071</v>
      </c>
      <c r="J161" s="5"/>
    </row>
    <row r="162" spans="1:10" x14ac:dyDescent="0.3">
      <c r="A162" s="1">
        <v>152</v>
      </c>
      <c r="B162" s="1" t="s">
        <v>656</v>
      </c>
      <c r="D162" s="1" t="s">
        <v>371</v>
      </c>
      <c r="E162" s="11">
        <v>-6500</v>
      </c>
      <c r="F162" s="5">
        <v>-83.09</v>
      </c>
      <c r="G162" s="6">
        <v>-6.9999999999999999E-4</v>
      </c>
      <c r="H162" s="7">
        <v>45071</v>
      </c>
      <c r="J162" s="5"/>
    </row>
    <row r="163" spans="1:10" x14ac:dyDescent="0.3">
      <c r="A163" s="1">
        <v>153</v>
      </c>
      <c r="B163" s="1" t="s">
        <v>657</v>
      </c>
      <c r="D163" s="1" t="s">
        <v>371</v>
      </c>
      <c r="E163" s="11">
        <v>-4200</v>
      </c>
      <c r="F163" s="5">
        <v>-85.46</v>
      </c>
      <c r="G163" s="6">
        <v>-6.9999999999999999E-4</v>
      </c>
      <c r="H163" s="7">
        <v>45071</v>
      </c>
      <c r="J163" s="5"/>
    </row>
    <row r="164" spans="1:10" x14ac:dyDescent="0.3">
      <c r="A164" s="1">
        <v>154</v>
      </c>
      <c r="B164" s="1" t="s">
        <v>658</v>
      </c>
      <c r="D164" s="1" t="s">
        <v>371</v>
      </c>
      <c r="E164" s="11">
        <v>-16250</v>
      </c>
      <c r="F164" s="5">
        <v>-86.91</v>
      </c>
      <c r="G164" s="6">
        <v>-6.9999999999999999E-4</v>
      </c>
      <c r="H164" s="7">
        <v>45071</v>
      </c>
      <c r="J164" s="5"/>
    </row>
    <row r="165" spans="1:10" x14ac:dyDescent="0.3">
      <c r="A165" s="1">
        <v>155</v>
      </c>
      <c r="B165" s="1" t="s">
        <v>659</v>
      </c>
      <c r="D165" s="1" t="s">
        <v>371</v>
      </c>
      <c r="E165" s="11">
        <v>-86400</v>
      </c>
      <c r="F165" s="5">
        <v>-88.3</v>
      </c>
      <c r="G165" s="6">
        <v>-6.9999999999999999E-4</v>
      </c>
      <c r="H165" s="7">
        <v>45071</v>
      </c>
      <c r="J165" s="5"/>
    </row>
    <row r="166" spans="1:10" x14ac:dyDescent="0.3">
      <c r="A166" s="1">
        <v>156</v>
      </c>
      <c r="B166" s="1" t="s">
        <v>660</v>
      </c>
      <c r="D166" s="1" t="s">
        <v>371</v>
      </c>
      <c r="E166" s="11">
        <v>-114000</v>
      </c>
      <c r="F166" s="5">
        <v>-118.22</v>
      </c>
      <c r="G166" s="6">
        <v>-8.9999999999999998E-4</v>
      </c>
      <c r="H166" s="7">
        <v>45071</v>
      </c>
      <c r="J166" s="5"/>
    </row>
    <row r="167" spans="1:10" x14ac:dyDescent="0.3">
      <c r="A167" s="1">
        <v>157</v>
      </c>
      <c r="B167" s="1" t="s">
        <v>661</v>
      </c>
      <c r="D167" s="1" t="s">
        <v>371</v>
      </c>
      <c r="E167" s="11">
        <v>-24000</v>
      </c>
      <c r="F167" s="5">
        <v>-119.88</v>
      </c>
      <c r="G167" s="6">
        <v>-1E-3</v>
      </c>
      <c r="H167" s="7">
        <v>45071</v>
      </c>
      <c r="J167" s="5"/>
    </row>
    <row r="168" spans="1:10" x14ac:dyDescent="0.3">
      <c r="A168" s="1">
        <v>158</v>
      </c>
      <c r="B168" s="1" t="s">
        <v>662</v>
      </c>
      <c r="D168" s="1" t="s">
        <v>371</v>
      </c>
      <c r="E168" s="11">
        <v>-13000</v>
      </c>
      <c r="F168" s="5">
        <v>-124.59</v>
      </c>
      <c r="G168" s="6">
        <v>-1E-3</v>
      </c>
      <c r="H168" s="7">
        <v>45071</v>
      </c>
      <c r="J168" s="5"/>
    </row>
    <row r="169" spans="1:10" x14ac:dyDescent="0.3">
      <c r="A169" s="1">
        <v>159</v>
      </c>
      <c r="B169" s="1" t="s">
        <v>663</v>
      </c>
      <c r="D169" s="1" t="s">
        <v>371</v>
      </c>
      <c r="E169" s="11">
        <v>-12600</v>
      </c>
      <c r="F169" s="5">
        <v>-125.02</v>
      </c>
      <c r="G169" s="6">
        <v>-1E-3</v>
      </c>
      <c r="H169" s="7">
        <v>45071</v>
      </c>
      <c r="J169" s="5"/>
    </row>
    <row r="170" spans="1:10" x14ac:dyDescent="0.3">
      <c r="A170" s="1">
        <v>160</v>
      </c>
      <c r="B170" s="1" t="s">
        <v>664</v>
      </c>
      <c r="D170" s="1" t="s">
        <v>371</v>
      </c>
      <c r="E170" s="11">
        <v>-21000</v>
      </c>
      <c r="F170" s="5">
        <v>-129.13</v>
      </c>
      <c r="G170" s="6">
        <v>-1E-3</v>
      </c>
      <c r="H170" s="7">
        <v>45071</v>
      </c>
      <c r="J170" s="5"/>
    </row>
    <row r="171" spans="1:10" x14ac:dyDescent="0.3">
      <c r="A171" s="1">
        <v>161</v>
      </c>
      <c r="B171" s="1" t="s">
        <v>665</v>
      </c>
      <c r="D171" s="1" t="s">
        <v>371</v>
      </c>
      <c r="E171" s="11">
        <v>-23200</v>
      </c>
      <c r="F171" s="5">
        <v>-131.43</v>
      </c>
      <c r="G171" s="6">
        <v>-1E-3</v>
      </c>
      <c r="H171" s="7">
        <v>45071</v>
      </c>
      <c r="J171" s="5"/>
    </row>
    <row r="172" spans="1:10" x14ac:dyDescent="0.3">
      <c r="A172" s="1">
        <v>162</v>
      </c>
      <c r="B172" s="1" t="s">
        <v>374</v>
      </c>
      <c r="D172" s="1" t="s">
        <v>371</v>
      </c>
      <c r="E172" s="11">
        <v>-28750</v>
      </c>
      <c r="F172" s="5">
        <v>-135.35</v>
      </c>
      <c r="G172" s="6">
        <v>-1.1000000000000001E-3</v>
      </c>
      <c r="H172" s="7">
        <v>45071</v>
      </c>
      <c r="J172" s="5"/>
    </row>
    <row r="173" spans="1:10" x14ac:dyDescent="0.3">
      <c r="A173" s="1">
        <v>163</v>
      </c>
      <c r="B173" s="1" t="s">
        <v>666</v>
      </c>
      <c r="D173" s="1" t="s">
        <v>371</v>
      </c>
      <c r="E173" s="11">
        <v>-4000</v>
      </c>
      <c r="F173" s="5">
        <v>-135.96</v>
      </c>
      <c r="G173" s="6">
        <v>-1.1000000000000001E-3</v>
      </c>
      <c r="H173" s="7">
        <v>45071</v>
      </c>
      <c r="J173" s="5"/>
    </row>
    <row r="174" spans="1:10" x14ac:dyDescent="0.3">
      <c r="A174" s="1">
        <v>164</v>
      </c>
      <c r="B174" s="1" t="s">
        <v>667</v>
      </c>
      <c r="D174" s="1" t="s">
        <v>371</v>
      </c>
      <c r="E174" s="11">
        <v>-85000</v>
      </c>
      <c r="F174" s="5">
        <v>-137.96</v>
      </c>
      <c r="G174" s="6">
        <v>-1.1000000000000001E-3</v>
      </c>
      <c r="H174" s="7">
        <v>45071</v>
      </c>
      <c r="J174" s="5"/>
    </row>
    <row r="175" spans="1:10" x14ac:dyDescent="0.3">
      <c r="A175" s="1">
        <v>165</v>
      </c>
      <c r="B175" s="1" t="s">
        <v>668</v>
      </c>
      <c r="D175" s="1" t="s">
        <v>371</v>
      </c>
      <c r="E175" s="11">
        <v>-5400</v>
      </c>
      <c r="F175" s="5">
        <v>-138.69</v>
      </c>
      <c r="G175" s="6">
        <v>-1.1000000000000001E-3</v>
      </c>
      <c r="H175" s="7">
        <v>45071</v>
      </c>
      <c r="J175" s="5"/>
    </row>
    <row r="176" spans="1:10" x14ac:dyDescent="0.3">
      <c r="A176" s="1">
        <v>166</v>
      </c>
      <c r="B176" s="1" t="s">
        <v>669</v>
      </c>
      <c r="D176" s="1" t="s">
        <v>371</v>
      </c>
      <c r="E176" s="11">
        <v>-24375</v>
      </c>
      <c r="F176" s="5">
        <v>-151.47</v>
      </c>
      <c r="G176" s="6">
        <v>-1.1999999999999999E-3</v>
      </c>
      <c r="H176" s="7">
        <v>45071</v>
      </c>
      <c r="J176" s="5"/>
    </row>
    <row r="177" spans="1:10" x14ac:dyDescent="0.3">
      <c r="A177" s="1">
        <v>167</v>
      </c>
      <c r="B177" s="1" t="s">
        <v>670</v>
      </c>
      <c r="D177" s="1" t="s">
        <v>371</v>
      </c>
      <c r="E177" s="11">
        <v>-64800</v>
      </c>
      <c r="F177" s="5">
        <v>-154.29</v>
      </c>
      <c r="G177" s="6">
        <v>-1.1999999999999999E-3</v>
      </c>
      <c r="H177" s="7">
        <v>45071</v>
      </c>
      <c r="J177" s="5"/>
    </row>
    <row r="178" spans="1:10" x14ac:dyDescent="0.3">
      <c r="A178" s="1">
        <v>168</v>
      </c>
      <c r="B178" s="1" t="s">
        <v>671</v>
      </c>
      <c r="D178" s="1" t="s">
        <v>371</v>
      </c>
      <c r="E178" s="11">
        <v>-17000</v>
      </c>
      <c r="F178" s="5">
        <v>-155.13</v>
      </c>
      <c r="G178" s="6">
        <v>-1.1999999999999999E-3</v>
      </c>
      <c r="H178" s="7">
        <v>45071</v>
      </c>
      <c r="J178" s="5"/>
    </row>
    <row r="179" spans="1:10" x14ac:dyDescent="0.3">
      <c r="A179" s="1">
        <v>169</v>
      </c>
      <c r="B179" s="1" t="s">
        <v>672</v>
      </c>
      <c r="D179" s="1" t="s">
        <v>371</v>
      </c>
      <c r="E179" s="11">
        <v>-48600</v>
      </c>
      <c r="F179" s="5">
        <v>-155.22999999999999</v>
      </c>
      <c r="G179" s="6">
        <v>-1.1999999999999999E-3</v>
      </c>
      <c r="H179" s="7">
        <v>45071</v>
      </c>
      <c r="J179" s="5"/>
    </row>
    <row r="180" spans="1:10" x14ac:dyDescent="0.3">
      <c r="A180" s="1">
        <v>170</v>
      </c>
      <c r="B180" s="1" t="s">
        <v>673</v>
      </c>
      <c r="D180" s="1" t="s">
        <v>371</v>
      </c>
      <c r="E180" s="11">
        <v>-10989</v>
      </c>
      <c r="F180" s="5">
        <v>-161.91</v>
      </c>
      <c r="G180" s="6">
        <v>-1.2999999999999999E-3</v>
      </c>
      <c r="H180" s="7">
        <v>45071</v>
      </c>
      <c r="J180" s="5"/>
    </row>
    <row r="181" spans="1:10" x14ac:dyDescent="0.3">
      <c r="A181" s="1">
        <v>171</v>
      </c>
      <c r="B181" s="1" t="s">
        <v>674</v>
      </c>
      <c r="D181" s="1" t="s">
        <v>371</v>
      </c>
      <c r="E181" s="11">
        <v>-10450</v>
      </c>
      <c r="F181" s="5">
        <v>-181.05</v>
      </c>
      <c r="G181" s="6">
        <v>-1.4E-3</v>
      </c>
      <c r="H181" s="7">
        <v>45071</v>
      </c>
      <c r="J181" s="5"/>
    </row>
    <row r="182" spans="1:10" x14ac:dyDescent="0.3">
      <c r="A182" s="1">
        <v>172</v>
      </c>
      <c r="B182" s="1" t="s">
        <v>379</v>
      </c>
      <c r="D182" s="1" t="s">
        <v>371</v>
      </c>
      <c r="E182" s="11">
        <v>-11500</v>
      </c>
      <c r="F182" s="5">
        <v>-203.68</v>
      </c>
      <c r="G182" s="6">
        <v>-1.6000000000000001E-3</v>
      </c>
      <c r="H182" s="7">
        <v>45071</v>
      </c>
      <c r="J182" s="5"/>
    </row>
    <row r="183" spans="1:10" x14ac:dyDescent="0.3">
      <c r="A183" s="1">
        <v>173</v>
      </c>
      <c r="B183" s="1" t="s">
        <v>675</v>
      </c>
      <c r="D183" s="1" t="s">
        <v>371</v>
      </c>
      <c r="E183" s="11">
        <v>-29750</v>
      </c>
      <c r="F183" s="5">
        <v>-212.33</v>
      </c>
      <c r="G183" s="6">
        <v>-1.6999999999999999E-3</v>
      </c>
      <c r="H183" s="7">
        <v>45071</v>
      </c>
      <c r="J183" s="5"/>
    </row>
    <row r="184" spans="1:10" x14ac:dyDescent="0.3">
      <c r="A184" s="1">
        <v>174</v>
      </c>
      <c r="B184" s="1" t="s">
        <v>676</v>
      </c>
      <c r="D184" s="1" t="s">
        <v>371</v>
      </c>
      <c r="E184" s="11">
        <v>-6650</v>
      </c>
      <c r="F184" s="5">
        <v>-220.63</v>
      </c>
      <c r="G184" s="6">
        <v>-1.8E-3</v>
      </c>
      <c r="H184" s="7">
        <v>45071</v>
      </c>
      <c r="J184" s="5"/>
    </row>
    <row r="185" spans="1:10" x14ac:dyDescent="0.3">
      <c r="A185" s="1">
        <v>175</v>
      </c>
      <c r="B185" s="1" t="s">
        <v>677</v>
      </c>
      <c r="D185" s="1" t="s">
        <v>371</v>
      </c>
      <c r="E185" s="11">
        <v>-6000</v>
      </c>
      <c r="F185" s="5">
        <v>-274.08999999999997</v>
      </c>
      <c r="G185" s="6">
        <v>-2.2000000000000001E-3</v>
      </c>
      <c r="H185" s="7">
        <v>45071</v>
      </c>
      <c r="J185" s="5"/>
    </row>
    <row r="186" spans="1:10" x14ac:dyDescent="0.3">
      <c r="A186" s="1">
        <v>176</v>
      </c>
      <c r="B186" s="1" t="s">
        <v>678</v>
      </c>
      <c r="D186" s="1" t="s">
        <v>371</v>
      </c>
      <c r="E186" s="11">
        <v>-216000</v>
      </c>
      <c r="F186" s="5">
        <v>-280.8</v>
      </c>
      <c r="G186" s="6">
        <v>-2.2000000000000001E-3</v>
      </c>
      <c r="H186" s="7">
        <v>45071</v>
      </c>
      <c r="J186" s="5"/>
    </row>
    <row r="187" spans="1:10" x14ac:dyDescent="0.3">
      <c r="A187" s="1">
        <v>177</v>
      </c>
      <c r="B187" s="1" t="s">
        <v>679</v>
      </c>
      <c r="D187" s="1" t="s">
        <v>371</v>
      </c>
      <c r="E187" s="11">
        <v>-173600</v>
      </c>
      <c r="F187" s="5">
        <v>-297.02999999999997</v>
      </c>
      <c r="G187" s="6">
        <v>-2.3999999999999998E-3</v>
      </c>
      <c r="H187" s="7">
        <v>45071</v>
      </c>
      <c r="J187" s="5"/>
    </row>
    <row r="188" spans="1:10" x14ac:dyDescent="0.3">
      <c r="A188" s="1">
        <v>178</v>
      </c>
      <c r="B188" s="1" t="s">
        <v>680</v>
      </c>
      <c r="D188" s="1" t="s">
        <v>371</v>
      </c>
      <c r="E188" s="11">
        <v>-1225</v>
      </c>
      <c r="F188" s="5">
        <v>-298.33999999999997</v>
      </c>
      <c r="G188" s="6">
        <v>-2.3999999999999998E-3</v>
      </c>
      <c r="H188" s="7">
        <v>45071</v>
      </c>
      <c r="J188" s="5"/>
    </row>
    <row r="189" spans="1:10" x14ac:dyDescent="0.3">
      <c r="A189" s="1">
        <v>179</v>
      </c>
      <c r="B189" s="1" t="s">
        <v>681</v>
      </c>
      <c r="D189" s="1" t="s">
        <v>371</v>
      </c>
      <c r="E189" s="11">
        <v>-8800</v>
      </c>
      <c r="F189" s="5">
        <v>-305.83999999999997</v>
      </c>
      <c r="G189" s="6">
        <v>-2.3999999999999998E-3</v>
      </c>
      <c r="H189" s="7">
        <v>45071</v>
      </c>
      <c r="J189" s="5"/>
    </row>
    <row r="190" spans="1:10" x14ac:dyDescent="0.3">
      <c r="A190" s="1">
        <v>180</v>
      </c>
      <c r="B190" s="1" t="s">
        <v>682</v>
      </c>
      <c r="D190" s="1" t="s">
        <v>371</v>
      </c>
      <c r="E190" s="11">
        <v>-137800</v>
      </c>
      <c r="F190" s="5">
        <v>-307.91000000000003</v>
      </c>
      <c r="G190" s="6">
        <v>-2.3999999999999998E-3</v>
      </c>
      <c r="H190" s="7">
        <v>45071</v>
      </c>
      <c r="J190" s="5"/>
    </row>
    <row r="191" spans="1:10" x14ac:dyDescent="0.3">
      <c r="A191" s="1">
        <v>181</v>
      </c>
      <c r="B191" s="1" t="s">
        <v>683</v>
      </c>
      <c r="D191" s="1" t="s">
        <v>371</v>
      </c>
      <c r="E191" s="11">
        <v>-91000</v>
      </c>
      <c r="F191" s="5">
        <v>-317.5</v>
      </c>
      <c r="G191" s="6">
        <v>-2.5000000000000001E-3</v>
      </c>
      <c r="H191" s="7">
        <v>45071</v>
      </c>
      <c r="J191" s="5"/>
    </row>
    <row r="192" spans="1:10" x14ac:dyDescent="0.3">
      <c r="A192" s="1">
        <v>182</v>
      </c>
      <c r="B192" s="1" t="s">
        <v>380</v>
      </c>
      <c r="D192" s="1" t="s">
        <v>371</v>
      </c>
      <c r="E192" s="11">
        <v>-143100</v>
      </c>
      <c r="F192" s="5">
        <v>-361.9</v>
      </c>
      <c r="G192" s="6">
        <v>-2.8999999999999998E-3</v>
      </c>
      <c r="H192" s="7">
        <v>45071</v>
      </c>
      <c r="J192" s="5"/>
    </row>
    <row r="193" spans="1:10" x14ac:dyDescent="0.3">
      <c r="A193" s="1">
        <v>183</v>
      </c>
      <c r="B193" s="1" t="s">
        <v>684</v>
      </c>
      <c r="D193" s="1" t="s">
        <v>371</v>
      </c>
      <c r="E193" s="11">
        <v>-392656</v>
      </c>
      <c r="F193" s="5">
        <v>-366.15</v>
      </c>
      <c r="G193" s="6">
        <v>-2.8999999999999998E-3</v>
      </c>
      <c r="H193" s="7">
        <v>45071</v>
      </c>
      <c r="J193" s="5"/>
    </row>
    <row r="194" spans="1:10" x14ac:dyDescent="0.3">
      <c r="A194" s="1">
        <v>184</v>
      </c>
      <c r="B194" s="1" t="s">
        <v>685</v>
      </c>
      <c r="D194" s="1" t="s">
        <v>371</v>
      </c>
      <c r="E194" s="11">
        <v>-1680</v>
      </c>
      <c r="F194" s="5">
        <v>-366.57</v>
      </c>
      <c r="G194" s="6">
        <v>-2.8999999999999998E-3</v>
      </c>
      <c r="H194" s="7">
        <v>45071</v>
      </c>
      <c r="J194" s="5"/>
    </row>
    <row r="195" spans="1:10" x14ac:dyDescent="0.3">
      <c r="A195" s="1">
        <v>185</v>
      </c>
      <c r="B195" s="1" t="s">
        <v>686</v>
      </c>
      <c r="D195" s="1" t="s">
        <v>371</v>
      </c>
      <c r="E195" s="11">
        <v>-74250</v>
      </c>
      <c r="F195" s="5">
        <v>-368.65</v>
      </c>
      <c r="G195" s="6">
        <v>-2.8999999999999998E-3</v>
      </c>
      <c r="H195" s="7">
        <v>45071</v>
      </c>
      <c r="J195" s="5"/>
    </row>
    <row r="196" spans="1:10" x14ac:dyDescent="0.3">
      <c r="A196" s="1">
        <v>186</v>
      </c>
      <c r="B196" s="1" t="s">
        <v>687</v>
      </c>
      <c r="D196" s="1" t="s">
        <v>371</v>
      </c>
      <c r="E196" s="11">
        <v>-122000</v>
      </c>
      <c r="F196" s="5">
        <v>-368.99</v>
      </c>
      <c r="G196" s="6">
        <v>-2.8999999999999998E-3</v>
      </c>
      <c r="H196" s="7">
        <v>45071</v>
      </c>
      <c r="J196" s="5"/>
    </row>
    <row r="197" spans="1:10" x14ac:dyDescent="0.3">
      <c r="A197" s="1">
        <v>187</v>
      </c>
      <c r="B197" s="1" t="s">
        <v>375</v>
      </c>
      <c r="D197" s="1" t="s">
        <v>371</v>
      </c>
      <c r="E197" s="11">
        <v>-161000</v>
      </c>
      <c r="F197" s="5">
        <v>-375.77</v>
      </c>
      <c r="G197" s="6">
        <v>-3.0000000000000001E-3</v>
      </c>
      <c r="H197" s="7">
        <v>45071</v>
      </c>
      <c r="J197" s="5"/>
    </row>
    <row r="198" spans="1:10" x14ac:dyDescent="0.3">
      <c r="A198" s="1">
        <v>188</v>
      </c>
      <c r="B198" s="1" t="s">
        <v>384</v>
      </c>
      <c r="D198" s="1" t="s">
        <v>371</v>
      </c>
      <c r="E198" s="11">
        <v>-114000</v>
      </c>
      <c r="F198" s="5">
        <v>-388.68</v>
      </c>
      <c r="G198" s="6">
        <v>-3.0999999999999999E-3</v>
      </c>
      <c r="H198" s="7">
        <v>45071</v>
      </c>
      <c r="J198" s="5"/>
    </row>
    <row r="199" spans="1:10" x14ac:dyDescent="0.3">
      <c r="A199" s="1">
        <v>189</v>
      </c>
      <c r="B199" s="1" t="s">
        <v>688</v>
      </c>
      <c r="D199" s="1" t="s">
        <v>371</v>
      </c>
      <c r="E199" s="11">
        <v>-20000</v>
      </c>
      <c r="F199" s="5">
        <v>-400.89</v>
      </c>
      <c r="G199" s="6">
        <v>-3.2000000000000002E-3</v>
      </c>
      <c r="H199" s="7">
        <v>45071</v>
      </c>
      <c r="J199" s="5"/>
    </row>
    <row r="200" spans="1:10" x14ac:dyDescent="0.3">
      <c r="A200" s="1">
        <v>190</v>
      </c>
      <c r="B200" s="1" t="s">
        <v>385</v>
      </c>
      <c r="D200" s="1" t="s">
        <v>371</v>
      </c>
      <c r="E200" s="11">
        <v>-592000</v>
      </c>
      <c r="F200" s="5">
        <v>-493.14</v>
      </c>
      <c r="G200" s="6">
        <v>-3.8999999999999998E-3</v>
      </c>
      <c r="H200" s="7">
        <v>45071</v>
      </c>
      <c r="J200" s="5"/>
    </row>
    <row r="201" spans="1:10" x14ac:dyDescent="0.3">
      <c r="A201" s="1">
        <v>191</v>
      </c>
      <c r="B201" s="1" t="s">
        <v>689</v>
      </c>
      <c r="D201" s="1" t="s">
        <v>371</v>
      </c>
      <c r="E201" s="11">
        <v>-21750</v>
      </c>
      <c r="F201" s="5">
        <v>-554.26</v>
      </c>
      <c r="G201" s="6">
        <v>-4.4000000000000003E-3</v>
      </c>
      <c r="H201" s="7">
        <v>45071</v>
      </c>
      <c r="J201" s="5"/>
    </row>
    <row r="202" spans="1:10" x14ac:dyDescent="0.3">
      <c r="A202" s="1">
        <v>192</v>
      </c>
      <c r="B202" s="1" t="s">
        <v>690</v>
      </c>
      <c r="D202" s="1" t="s">
        <v>371</v>
      </c>
      <c r="E202" s="11">
        <v>-1425</v>
      </c>
      <c r="F202" s="5">
        <v>-576.47</v>
      </c>
      <c r="G202" s="6">
        <v>-4.5999999999999999E-3</v>
      </c>
      <c r="H202" s="7">
        <v>45071</v>
      </c>
      <c r="J202" s="5"/>
    </row>
    <row r="203" spans="1:10" x14ac:dyDescent="0.3">
      <c r="A203" s="1">
        <v>193</v>
      </c>
      <c r="B203" s="1" t="s">
        <v>377</v>
      </c>
      <c r="D203" s="1" t="s">
        <v>371</v>
      </c>
      <c r="E203" s="11">
        <v>-212000</v>
      </c>
      <c r="F203" s="5">
        <v>-582.67999999999995</v>
      </c>
      <c r="G203" s="6">
        <v>-4.5999999999999999E-3</v>
      </c>
      <c r="H203" s="7">
        <v>45071</v>
      </c>
      <c r="J203" s="5"/>
    </row>
    <row r="204" spans="1:10" x14ac:dyDescent="0.3">
      <c r="A204" s="1">
        <v>194</v>
      </c>
      <c r="B204" s="1" t="s">
        <v>691</v>
      </c>
      <c r="D204" s="1" t="s">
        <v>371</v>
      </c>
      <c r="E204" s="11">
        <v>-1350000</v>
      </c>
      <c r="F204" s="5">
        <v>-620.33000000000004</v>
      </c>
      <c r="G204" s="6">
        <v>-4.8999999999999998E-3</v>
      </c>
      <c r="H204" s="7">
        <v>45071</v>
      </c>
      <c r="J204" s="5"/>
    </row>
    <row r="205" spans="1:10" x14ac:dyDescent="0.3">
      <c r="A205" s="1">
        <v>195</v>
      </c>
      <c r="B205" s="1" t="s">
        <v>692</v>
      </c>
      <c r="D205" s="1" t="s">
        <v>371</v>
      </c>
      <c r="E205" s="11">
        <v>-19600</v>
      </c>
      <c r="F205" s="5">
        <v>-632.91999999999996</v>
      </c>
      <c r="G205" s="6">
        <v>-5.0000000000000001E-3</v>
      </c>
      <c r="H205" s="7">
        <v>45071</v>
      </c>
      <c r="J205" s="5"/>
    </row>
    <row r="206" spans="1:10" x14ac:dyDescent="0.3">
      <c r="A206" s="1">
        <v>196</v>
      </c>
      <c r="B206" s="1" t="s">
        <v>383</v>
      </c>
      <c r="D206" s="1" t="s">
        <v>371</v>
      </c>
      <c r="E206" s="11">
        <v>-81700</v>
      </c>
      <c r="F206" s="5">
        <v>-655.15</v>
      </c>
      <c r="G206" s="6">
        <v>-5.1999999999999998E-3</v>
      </c>
      <c r="H206" s="7">
        <v>45071</v>
      </c>
      <c r="J206" s="5"/>
    </row>
    <row r="207" spans="1:10" x14ac:dyDescent="0.3">
      <c r="A207" s="1">
        <v>197</v>
      </c>
      <c r="B207" s="1" t="s">
        <v>693</v>
      </c>
      <c r="D207" s="1" t="s">
        <v>371</v>
      </c>
      <c r="E207" s="11">
        <v>-37200</v>
      </c>
      <c r="F207" s="5">
        <v>-661.17</v>
      </c>
      <c r="G207" s="6">
        <v>-5.1999999999999998E-3</v>
      </c>
      <c r="H207" s="7">
        <v>45071</v>
      </c>
      <c r="J207" s="5"/>
    </row>
    <row r="208" spans="1:10" x14ac:dyDescent="0.3">
      <c r="A208" s="1">
        <v>198</v>
      </c>
      <c r="B208" s="1" t="s">
        <v>694</v>
      </c>
      <c r="D208" s="1" t="s">
        <v>371</v>
      </c>
      <c r="E208" s="11">
        <v>-293400</v>
      </c>
      <c r="F208" s="5">
        <v>-675.26</v>
      </c>
      <c r="G208" s="6">
        <v>-5.4000000000000003E-3</v>
      </c>
      <c r="H208" s="7">
        <v>45071</v>
      </c>
      <c r="J208" s="5"/>
    </row>
    <row r="209" spans="1:10" x14ac:dyDescent="0.3">
      <c r="A209" s="1">
        <v>199</v>
      </c>
      <c r="B209" s="1" t="s">
        <v>695</v>
      </c>
      <c r="D209" s="1" t="s">
        <v>371</v>
      </c>
      <c r="E209" s="11">
        <v>-20000</v>
      </c>
      <c r="F209" s="5">
        <v>-687.25</v>
      </c>
      <c r="G209" s="6">
        <v>-5.4999999999999997E-3</v>
      </c>
      <c r="H209" s="7">
        <v>45071</v>
      </c>
      <c r="J209" s="5"/>
    </row>
    <row r="210" spans="1:10" x14ac:dyDescent="0.3">
      <c r="A210" s="1">
        <v>200</v>
      </c>
      <c r="B210" s="1" t="s">
        <v>696</v>
      </c>
      <c r="D210" s="1" t="s">
        <v>371</v>
      </c>
      <c r="E210" s="11">
        <v>-159000</v>
      </c>
      <c r="F210" s="5">
        <v>-694.67</v>
      </c>
      <c r="G210" s="6">
        <v>-5.4999999999999997E-3</v>
      </c>
      <c r="H210" s="7">
        <v>45071</v>
      </c>
      <c r="J210" s="5"/>
    </row>
    <row r="211" spans="1:10" x14ac:dyDescent="0.3">
      <c r="A211" s="1">
        <v>201</v>
      </c>
      <c r="B211" s="1" t="s">
        <v>697</v>
      </c>
      <c r="D211" s="1" t="s">
        <v>371</v>
      </c>
      <c r="E211" s="11">
        <v>-28750</v>
      </c>
      <c r="F211" s="5">
        <v>-697.79</v>
      </c>
      <c r="G211" s="6">
        <v>-5.4999999999999997E-3</v>
      </c>
      <c r="H211" s="7">
        <v>45071</v>
      </c>
      <c r="J211" s="5"/>
    </row>
    <row r="212" spans="1:10" x14ac:dyDescent="0.3">
      <c r="A212" s="1">
        <v>202</v>
      </c>
      <c r="B212" s="1" t="s">
        <v>698</v>
      </c>
      <c r="D212" s="1" t="s">
        <v>371</v>
      </c>
      <c r="E212" s="11">
        <v>-924000</v>
      </c>
      <c r="F212" s="5">
        <v>-728.57</v>
      </c>
      <c r="G212" s="6">
        <v>-5.7999999999999996E-3</v>
      </c>
      <c r="H212" s="7">
        <v>45071</v>
      </c>
      <c r="J212" s="5"/>
    </row>
    <row r="213" spans="1:10" x14ac:dyDescent="0.3">
      <c r="A213" s="1">
        <v>203</v>
      </c>
      <c r="B213" s="1" t="s">
        <v>699</v>
      </c>
      <c r="D213" s="1" t="s">
        <v>371</v>
      </c>
      <c r="E213" s="11">
        <v>-106875</v>
      </c>
      <c r="F213" s="5">
        <v>-836.08</v>
      </c>
      <c r="G213" s="6">
        <v>-6.6E-3</v>
      </c>
      <c r="H213" s="7">
        <v>45071</v>
      </c>
      <c r="J213" s="5"/>
    </row>
    <row r="214" spans="1:10" x14ac:dyDescent="0.3">
      <c r="A214" s="1">
        <v>204</v>
      </c>
      <c r="B214" s="1" t="s">
        <v>382</v>
      </c>
      <c r="D214" s="1" t="s">
        <v>371</v>
      </c>
      <c r="E214" s="11">
        <v>-148750</v>
      </c>
      <c r="F214" s="5">
        <v>-869.74</v>
      </c>
      <c r="G214" s="6">
        <v>-6.8999999999999999E-3</v>
      </c>
      <c r="H214" s="7">
        <v>45071</v>
      </c>
      <c r="J214" s="5"/>
    </row>
    <row r="215" spans="1:10" x14ac:dyDescent="0.3">
      <c r="A215" s="1">
        <v>205</v>
      </c>
      <c r="B215" s="1" t="s">
        <v>700</v>
      </c>
      <c r="D215" s="1" t="s">
        <v>371</v>
      </c>
      <c r="E215" s="11">
        <v>-1140750</v>
      </c>
      <c r="F215" s="5">
        <v>-932.56</v>
      </c>
      <c r="G215" s="6">
        <v>-7.4000000000000003E-3</v>
      </c>
      <c r="H215" s="7">
        <v>45071</v>
      </c>
      <c r="J215" s="5"/>
    </row>
    <row r="216" spans="1:10" x14ac:dyDescent="0.3">
      <c r="A216" s="1">
        <v>206</v>
      </c>
      <c r="B216" s="1" t="s">
        <v>701</v>
      </c>
      <c r="D216" s="1" t="s">
        <v>371</v>
      </c>
      <c r="E216" s="11">
        <v>-161200</v>
      </c>
      <c r="F216" s="5">
        <v>-955.43</v>
      </c>
      <c r="G216" s="6">
        <v>-7.6E-3</v>
      </c>
      <c r="H216" s="7">
        <v>45071</v>
      </c>
      <c r="J216" s="5"/>
    </row>
    <row r="217" spans="1:10" x14ac:dyDescent="0.3">
      <c r="A217" s="1">
        <v>207</v>
      </c>
      <c r="B217" s="1" t="s">
        <v>702</v>
      </c>
      <c r="D217" s="1" t="s">
        <v>371</v>
      </c>
      <c r="E217" s="11">
        <v>-104650</v>
      </c>
      <c r="F217" s="5">
        <v>-956.4</v>
      </c>
      <c r="G217" s="6">
        <v>-7.6E-3</v>
      </c>
      <c r="H217" s="7">
        <v>45071</v>
      </c>
      <c r="J217" s="5"/>
    </row>
    <row r="218" spans="1:10" x14ac:dyDescent="0.3">
      <c r="A218" s="1">
        <v>208</v>
      </c>
      <c r="B218" s="1" t="s">
        <v>386</v>
      </c>
      <c r="D218" s="1" t="s">
        <v>371</v>
      </c>
      <c r="E218" s="11">
        <v>-486000</v>
      </c>
      <c r="F218" s="5">
        <v>-984.39</v>
      </c>
      <c r="G218" s="6">
        <v>-7.7999999999999996E-3</v>
      </c>
      <c r="H218" s="7">
        <v>45071</v>
      </c>
      <c r="J218" s="5"/>
    </row>
    <row r="219" spans="1:10" x14ac:dyDescent="0.3">
      <c r="A219" s="1">
        <v>209</v>
      </c>
      <c r="B219" s="1" t="s">
        <v>389</v>
      </c>
      <c r="D219" s="1" t="s">
        <v>371</v>
      </c>
      <c r="E219" s="11">
        <v>-75225</v>
      </c>
      <c r="F219" s="5">
        <v>-993.01</v>
      </c>
      <c r="G219" s="6">
        <v>-7.9000000000000008E-3</v>
      </c>
      <c r="H219" s="7">
        <v>45071</v>
      </c>
      <c r="J219" s="5"/>
    </row>
    <row r="220" spans="1:10" x14ac:dyDescent="0.3">
      <c r="A220" s="1">
        <v>210</v>
      </c>
      <c r="B220" s="1" t="s">
        <v>703</v>
      </c>
      <c r="D220" s="1" t="s">
        <v>371</v>
      </c>
      <c r="E220" s="11">
        <v>-67375</v>
      </c>
      <c r="F220" s="5">
        <v>-999.84</v>
      </c>
      <c r="G220" s="6">
        <v>-7.9000000000000008E-3</v>
      </c>
      <c r="H220" s="7">
        <v>45071</v>
      </c>
      <c r="J220" s="5"/>
    </row>
    <row r="221" spans="1:10" x14ac:dyDescent="0.3">
      <c r="A221" s="1">
        <v>211</v>
      </c>
      <c r="B221" s="1" t="s">
        <v>704</v>
      </c>
      <c r="D221" s="1" t="s">
        <v>371</v>
      </c>
      <c r="E221" s="11">
        <v>-212325</v>
      </c>
      <c r="F221" s="5">
        <v>-1036.57</v>
      </c>
      <c r="G221" s="6">
        <v>-8.2000000000000007E-3</v>
      </c>
      <c r="H221" s="7">
        <v>45071</v>
      </c>
      <c r="J221" s="5"/>
    </row>
    <row r="222" spans="1:10" x14ac:dyDescent="0.3">
      <c r="A222" s="1">
        <v>212</v>
      </c>
      <c r="B222" s="1" t="s">
        <v>705</v>
      </c>
      <c r="D222" s="1" t="s">
        <v>371</v>
      </c>
      <c r="E222" s="11">
        <v>-172900</v>
      </c>
      <c r="F222" s="5">
        <v>-1109.1500000000001</v>
      </c>
      <c r="G222" s="6">
        <v>-8.8000000000000005E-3</v>
      </c>
      <c r="H222" s="7">
        <v>45071</v>
      </c>
      <c r="J222" s="5"/>
    </row>
    <row r="223" spans="1:10" x14ac:dyDescent="0.3">
      <c r="A223" s="1">
        <v>213</v>
      </c>
      <c r="B223" s="1" t="s">
        <v>706</v>
      </c>
      <c r="D223" s="1" t="s">
        <v>371</v>
      </c>
      <c r="E223" s="11">
        <v>-25950</v>
      </c>
      <c r="F223" s="5">
        <v>-1154.72</v>
      </c>
      <c r="G223" s="6">
        <v>-9.1999999999999998E-3</v>
      </c>
      <c r="H223" s="7">
        <v>45071</v>
      </c>
      <c r="J223" s="5"/>
    </row>
    <row r="224" spans="1:10" x14ac:dyDescent="0.3">
      <c r="A224" s="1">
        <v>214</v>
      </c>
      <c r="B224" s="1" t="s">
        <v>707</v>
      </c>
      <c r="D224" s="1" t="s">
        <v>371</v>
      </c>
      <c r="E224" s="11">
        <v>-52800</v>
      </c>
      <c r="F224" s="5">
        <v>-1252.3599999999999</v>
      </c>
      <c r="G224" s="6">
        <v>-9.9000000000000008E-3</v>
      </c>
      <c r="H224" s="7">
        <v>45071</v>
      </c>
      <c r="J224" s="5"/>
    </row>
    <row r="225" spans="1:10" x14ac:dyDescent="0.3">
      <c r="A225" s="1">
        <v>215</v>
      </c>
      <c r="B225" s="1" t="s">
        <v>708</v>
      </c>
      <c r="D225" s="1" t="s">
        <v>371</v>
      </c>
      <c r="E225" s="11">
        <v>-65750</v>
      </c>
      <c r="F225" s="5">
        <v>-1275.29</v>
      </c>
      <c r="G225" s="6">
        <v>-1.01E-2</v>
      </c>
      <c r="H225" s="7">
        <v>45071</v>
      </c>
      <c r="J225" s="5"/>
    </row>
    <row r="226" spans="1:10" x14ac:dyDescent="0.3">
      <c r="A226" s="1">
        <v>216</v>
      </c>
      <c r="B226" s="1" t="s">
        <v>709</v>
      </c>
      <c r="D226" s="1" t="s">
        <v>371</v>
      </c>
      <c r="E226" s="11">
        <v>-239700</v>
      </c>
      <c r="F226" s="5">
        <v>-1352.03</v>
      </c>
      <c r="G226" s="6">
        <v>-1.0699999999999999E-2</v>
      </c>
      <c r="H226" s="7">
        <v>45071</v>
      </c>
      <c r="J226" s="5"/>
    </row>
    <row r="227" spans="1:10" x14ac:dyDescent="0.3">
      <c r="A227" s="1">
        <v>217</v>
      </c>
      <c r="B227" s="1" t="s">
        <v>710</v>
      </c>
      <c r="D227" s="1" t="s">
        <v>371</v>
      </c>
      <c r="E227" s="11">
        <v>-156100</v>
      </c>
      <c r="F227" s="5">
        <v>-1437.52</v>
      </c>
      <c r="G227" s="6">
        <v>-1.14E-2</v>
      </c>
      <c r="H227" s="7">
        <v>45071</v>
      </c>
      <c r="J227" s="5"/>
    </row>
    <row r="228" spans="1:10" x14ac:dyDescent="0.3">
      <c r="A228" s="1">
        <v>218</v>
      </c>
      <c r="B228" s="1" t="s">
        <v>711</v>
      </c>
      <c r="D228" s="1" t="s">
        <v>371</v>
      </c>
      <c r="E228" s="11">
        <v>-1353000</v>
      </c>
      <c r="F228" s="5">
        <v>-1470.71</v>
      </c>
      <c r="G228" s="6">
        <v>-1.17E-2</v>
      </c>
      <c r="H228" s="7">
        <v>45071</v>
      </c>
      <c r="J228" s="5"/>
    </row>
    <row r="229" spans="1:10" x14ac:dyDescent="0.3">
      <c r="A229" s="1">
        <v>219</v>
      </c>
      <c r="B229" s="1" t="s">
        <v>712</v>
      </c>
      <c r="D229" s="1" t="s">
        <v>371</v>
      </c>
      <c r="E229" s="11">
        <v>-1396000</v>
      </c>
      <c r="F229" s="5">
        <v>-1513.96</v>
      </c>
      <c r="G229" s="6">
        <v>-1.2E-2</v>
      </c>
      <c r="H229" s="7">
        <v>45071</v>
      </c>
      <c r="J229" s="5"/>
    </row>
    <row r="230" spans="1:10" x14ac:dyDescent="0.3">
      <c r="A230" s="1">
        <v>220</v>
      </c>
      <c r="B230" s="1" t="s">
        <v>713</v>
      </c>
      <c r="D230" s="1" t="s">
        <v>371</v>
      </c>
      <c r="E230" s="11">
        <v>-211200</v>
      </c>
      <c r="F230" s="5">
        <v>-1566.26</v>
      </c>
      <c r="G230" s="6">
        <v>-1.24E-2</v>
      </c>
      <c r="H230" s="7">
        <v>45071</v>
      </c>
      <c r="J230" s="5"/>
    </row>
    <row r="231" spans="1:10" x14ac:dyDescent="0.3">
      <c r="A231" s="1">
        <v>221</v>
      </c>
      <c r="B231" s="1" t="s">
        <v>388</v>
      </c>
      <c r="D231" s="1" t="s">
        <v>371</v>
      </c>
      <c r="E231" s="11">
        <v>-3280000</v>
      </c>
      <c r="F231" s="5">
        <v>-1723.64</v>
      </c>
      <c r="G231" s="6">
        <v>-1.37E-2</v>
      </c>
      <c r="H231" s="7">
        <v>45071</v>
      </c>
      <c r="J231" s="5"/>
    </row>
    <row r="232" spans="1:10" x14ac:dyDescent="0.3">
      <c r="A232" s="1">
        <v>222</v>
      </c>
      <c r="B232" s="1" t="s">
        <v>714</v>
      </c>
      <c r="D232" s="1" t="s">
        <v>371</v>
      </c>
      <c r="E232" s="11">
        <v>-164700</v>
      </c>
      <c r="F232" s="5">
        <v>-1907.97</v>
      </c>
      <c r="G232" s="6">
        <v>-1.5100000000000001E-2</v>
      </c>
      <c r="H232" s="7">
        <v>45071</v>
      </c>
      <c r="J232" s="5"/>
    </row>
    <row r="233" spans="1:10" x14ac:dyDescent="0.3">
      <c r="A233" s="1">
        <v>223</v>
      </c>
      <c r="B233" s="1" t="s">
        <v>715</v>
      </c>
      <c r="D233" s="1" t="s">
        <v>371</v>
      </c>
      <c r="E233" s="11">
        <v>-29820000</v>
      </c>
      <c r="F233" s="5">
        <v>-2087.4</v>
      </c>
      <c r="G233" s="6">
        <v>-1.66E-2</v>
      </c>
      <c r="H233" s="7">
        <v>45071</v>
      </c>
      <c r="J233" s="5"/>
    </row>
    <row r="234" spans="1:10" x14ac:dyDescent="0.3">
      <c r="A234" s="1">
        <v>224</v>
      </c>
      <c r="B234" s="1" t="s">
        <v>387</v>
      </c>
      <c r="D234" s="1" t="s">
        <v>371</v>
      </c>
      <c r="E234" s="11">
        <v>-187200</v>
      </c>
      <c r="F234" s="5">
        <v>-2355.44</v>
      </c>
      <c r="G234" s="6">
        <v>-1.8700000000000001E-2</v>
      </c>
      <c r="H234" s="7">
        <v>45071</v>
      </c>
      <c r="J234" s="5"/>
    </row>
    <row r="235" spans="1:10" x14ac:dyDescent="0.3">
      <c r="A235" s="1">
        <v>225</v>
      </c>
      <c r="B235" s="1" t="s">
        <v>716</v>
      </c>
      <c r="D235" s="1" t="s">
        <v>371</v>
      </c>
      <c r="E235" s="11">
        <v>-1503750</v>
      </c>
      <c r="F235" s="5">
        <v>-2362.39</v>
      </c>
      <c r="G235" s="6">
        <v>-1.8700000000000001E-2</v>
      </c>
      <c r="H235" s="7">
        <v>45071</v>
      </c>
      <c r="J235" s="5"/>
    </row>
    <row r="236" spans="1:10" x14ac:dyDescent="0.3">
      <c r="A236" s="1">
        <v>226</v>
      </c>
      <c r="B236" s="1" t="s">
        <v>378</v>
      </c>
      <c r="D236" s="1" t="s">
        <v>371</v>
      </c>
      <c r="E236" s="11">
        <v>-347500</v>
      </c>
      <c r="F236" s="5">
        <v>-2382.81</v>
      </c>
      <c r="G236" s="6">
        <v>-1.89E-2</v>
      </c>
      <c r="H236" s="7">
        <v>45071</v>
      </c>
      <c r="J236" s="5"/>
    </row>
    <row r="237" spans="1:10" x14ac:dyDescent="0.3">
      <c r="A237" s="1">
        <v>227</v>
      </c>
      <c r="B237" s="1" t="s">
        <v>717</v>
      </c>
      <c r="D237" s="1" t="s">
        <v>371</v>
      </c>
      <c r="E237" s="11">
        <v>-1305000</v>
      </c>
      <c r="F237" s="5">
        <v>-2587.16</v>
      </c>
      <c r="G237" s="6">
        <v>-2.0500000000000001E-2</v>
      </c>
      <c r="H237" s="7">
        <v>45071</v>
      </c>
      <c r="J237" s="5"/>
    </row>
    <row r="238" spans="1:10" x14ac:dyDescent="0.3">
      <c r="A238" s="1">
        <v>228</v>
      </c>
      <c r="B238" s="1" t="s">
        <v>718</v>
      </c>
      <c r="D238" s="1" t="s">
        <v>371</v>
      </c>
      <c r="E238" s="11">
        <v>-240000</v>
      </c>
      <c r="F238" s="5">
        <v>-3264.48</v>
      </c>
      <c r="G238" s="6">
        <v>-2.5899999999999999E-2</v>
      </c>
      <c r="H238" s="7">
        <v>45071</v>
      </c>
      <c r="J238" s="5"/>
    </row>
    <row r="239" spans="1:10" x14ac:dyDescent="0.3">
      <c r="A239" s="1">
        <v>229</v>
      </c>
      <c r="B239" s="1" t="s">
        <v>390</v>
      </c>
      <c r="D239" s="1" t="s">
        <v>371</v>
      </c>
      <c r="E239" s="11">
        <v>-5270000</v>
      </c>
      <c r="F239" s="5">
        <v>-4658.68</v>
      </c>
      <c r="G239" s="6">
        <v>-3.6999999999999998E-2</v>
      </c>
      <c r="H239" s="7">
        <v>45071</v>
      </c>
      <c r="J239" s="5"/>
    </row>
    <row r="240" spans="1:10" x14ac:dyDescent="0.3">
      <c r="A240" s="1">
        <v>230</v>
      </c>
      <c r="B240" s="1" t="s">
        <v>373</v>
      </c>
      <c r="D240" s="1" t="s">
        <v>371</v>
      </c>
      <c r="E240" s="11">
        <v>-596400</v>
      </c>
      <c r="F240" s="5">
        <v>-5504.77</v>
      </c>
      <c r="G240" s="6">
        <v>-4.3700000000000003E-2</v>
      </c>
      <c r="H240" s="7">
        <v>45071</v>
      </c>
      <c r="J240" s="5"/>
    </row>
    <row r="241" spans="1:10" x14ac:dyDescent="0.3">
      <c r="A241" s="1">
        <v>231</v>
      </c>
      <c r="B241" s="1" t="s">
        <v>392</v>
      </c>
      <c r="D241" s="1" t="s">
        <v>371</v>
      </c>
      <c r="E241" s="11">
        <v>-1476000</v>
      </c>
      <c r="F241" s="5">
        <v>-5893.67</v>
      </c>
      <c r="G241" s="6">
        <v>-4.6699999999999998E-2</v>
      </c>
      <c r="H241" s="7">
        <v>45071</v>
      </c>
      <c r="J241" s="5"/>
    </row>
    <row r="242" spans="1:10" x14ac:dyDescent="0.3">
      <c r="A242" s="1">
        <v>232</v>
      </c>
      <c r="B242" s="1" t="s">
        <v>381</v>
      </c>
      <c r="D242" s="1" t="s">
        <v>371</v>
      </c>
      <c r="E242" s="11">
        <v>-246250</v>
      </c>
      <c r="F242" s="5">
        <v>-5985.35</v>
      </c>
      <c r="G242" s="6">
        <v>-4.7500000000000001E-2</v>
      </c>
      <c r="H242" s="7">
        <v>45071</v>
      </c>
      <c r="J242" s="5"/>
    </row>
    <row r="243" spans="1:10" x14ac:dyDescent="0.3">
      <c r="A243" s="1">
        <v>233</v>
      </c>
      <c r="B243" s="1" t="s">
        <v>391</v>
      </c>
      <c r="D243" s="1" t="s">
        <v>371</v>
      </c>
      <c r="E243" s="11">
        <v>-332000</v>
      </c>
      <c r="F243" s="5">
        <v>-6460.89</v>
      </c>
      <c r="G243" s="6">
        <v>-5.1200000000000002E-2</v>
      </c>
      <c r="H243" s="7">
        <v>45071</v>
      </c>
      <c r="J243" s="5"/>
    </row>
    <row r="244" spans="1:10" x14ac:dyDescent="0.3">
      <c r="A244" s="1">
        <v>234</v>
      </c>
      <c r="B244" s="1" t="s">
        <v>393</v>
      </c>
      <c r="D244" s="1" t="s">
        <v>371</v>
      </c>
      <c r="E244" s="11">
        <v>-410300</v>
      </c>
      <c r="F244" s="5">
        <v>-6878.06</v>
      </c>
      <c r="G244" s="6">
        <v>-5.4600000000000003E-2</v>
      </c>
      <c r="H244" s="7">
        <v>45071</v>
      </c>
      <c r="J244" s="5"/>
    </row>
    <row r="245" spans="1:10" x14ac:dyDescent="0.3">
      <c r="A245" s="8"/>
      <c r="B245" s="8" t="s">
        <v>14</v>
      </c>
      <c r="C245" s="8"/>
      <c r="D245" s="8"/>
      <c r="E245" s="8"/>
      <c r="F245" s="9">
        <v>-92569.26</v>
      </c>
      <c r="G245" s="10">
        <v>-0.73450000000000004</v>
      </c>
    </row>
    <row r="247" spans="1:10" x14ac:dyDescent="0.3">
      <c r="B247" s="3" t="s">
        <v>12</v>
      </c>
    </row>
    <row r="248" spans="1:10" x14ac:dyDescent="0.3">
      <c r="B248" s="3" t="s">
        <v>719</v>
      </c>
    </row>
    <row r="249" spans="1:10" x14ac:dyDescent="0.3">
      <c r="A249" s="1">
        <v>235</v>
      </c>
      <c r="B249" s="1" t="s">
        <v>720</v>
      </c>
      <c r="C249" s="1" t="s">
        <v>721</v>
      </c>
      <c r="D249" s="1" t="s">
        <v>722</v>
      </c>
      <c r="E249" s="11">
        <v>1000</v>
      </c>
      <c r="F249" s="5">
        <v>4872.1099999999997</v>
      </c>
      <c r="G249" s="6">
        <v>3.8600000000000002E-2</v>
      </c>
      <c r="H249" s="7">
        <v>45181</v>
      </c>
      <c r="J249" s="5">
        <v>7.15</v>
      </c>
    </row>
    <row r="250" spans="1:10" x14ac:dyDescent="0.3">
      <c r="A250" s="1">
        <v>236</v>
      </c>
      <c r="B250" s="1" t="s">
        <v>723</v>
      </c>
      <c r="C250" s="1" t="s">
        <v>724</v>
      </c>
      <c r="D250" s="1" t="s">
        <v>725</v>
      </c>
      <c r="E250" s="11">
        <v>500</v>
      </c>
      <c r="F250" s="5">
        <v>2377.5</v>
      </c>
      <c r="G250" s="6">
        <v>1.89E-2</v>
      </c>
      <c r="H250" s="7">
        <v>45302</v>
      </c>
      <c r="J250" s="5">
        <v>7.375</v>
      </c>
    </row>
    <row r="251" spans="1:10" x14ac:dyDescent="0.3">
      <c r="A251" s="8"/>
      <c r="B251" s="8" t="s">
        <v>14</v>
      </c>
      <c r="C251" s="8"/>
      <c r="D251" s="8"/>
      <c r="E251" s="8"/>
      <c r="F251" s="9">
        <v>7249.61</v>
      </c>
      <c r="G251" s="10">
        <v>5.7500000000000002E-2</v>
      </c>
    </row>
    <row r="253" spans="1:10" x14ac:dyDescent="0.3">
      <c r="B253" s="3" t="s">
        <v>726</v>
      </c>
    </row>
    <row r="254" spans="1:10" x14ac:dyDescent="0.3">
      <c r="B254" s="3" t="s">
        <v>28</v>
      </c>
    </row>
    <row r="255" spans="1:10" x14ac:dyDescent="0.3">
      <c r="A255" s="1">
        <v>237</v>
      </c>
      <c r="B255" s="1" t="s">
        <v>727</v>
      </c>
      <c r="C255" s="1" t="s">
        <v>728</v>
      </c>
      <c r="D255" s="1" t="s">
        <v>725</v>
      </c>
      <c r="E255" s="11">
        <v>1000</v>
      </c>
      <c r="F255" s="5">
        <v>4880.28</v>
      </c>
      <c r="G255" s="6">
        <v>3.8699999999999998E-2</v>
      </c>
      <c r="H255" s="7">
        <v>45168</v>
      </c>
      <c r="J255" s="5">
        <v>7.4</v>
      </c>
    </row>
    <row r="256" spans="1:10" x14ac:dyDescent="0.3">
      <c r="A256" s="8"/>
      <c r="B256" s="8" t="s">
        <v>14</v>
      </c>
      <c r="C256" s="8"/>
      <c r="D256" s="8"/>
      <c r="E256" s="8"/>
      <c r="F256" s="9">
        <v>4880.28</v>
      </c>
      <c r="G256" s="10">
        <v>3.8699999999999998E-2</v>
      </c>
    </row>
    <row r="258" spans="1:10" x14ac:dyDescent="0.3">
      <c r="B258" s="3" t="s">
        <v>729</v>
      </c>
    </row>
    <row r="259" spans="1:10" x14ac:dyDescent="0.3">
      <c r="A259" s="1">
        <v>238</v>
      </c>
      <c r="B259" s="1" t="s">
        <v>730</v>
      </c>
      <c r="C259" s="1" t="s">
        <v>731</v>
      </c>
      <c r="D259" s="1" t="s">
        <v>732</v>
      </c>
      <c r="E259" s="11">
        <v>500000</v>
      </c>
      <c r="F259" s="5">
        <v>492.65</v>
      </c>
      <c r="G259" s="6">
        <v>3.8999999999999998E-3</v>
      </c>
      <c r="H259" s="7">
        <v>45127</v>
      </c>
      <c r="J259" s="5">
        <v>6.8075999999999999</v>
      </c>
    </row>
    <row r="260" spans="1:10" x14ac:dyDescent="0.3">
      <c r="A260" s="8"/>
      <c r="B260" s="8" t="s">
        <v>14</v>
      </c>
      <c r="C260" s="8"/>
      <c r="D260" s="8"/>
      <c r="E260" s="8"/>
      <c r="F260" s="9">
        <v>492.65</v>
      </c>
      <c r="G260" s="10">
        <v>3.8999999999999998E-3</v>
      </c>
    </row>
    <row r="262" spans="1:10" x14ac:dyDescent="0.3">
      <c r="A262" s="1">
        <v>239</v>
      </c>
      <c r="B262" s="3" t="s">
        <v>13</v>
      </c>
      <c r="F262" s="5">
        <v>8190.14</v>
      </c>
      <c r="G262" s="6">
        <v>6.5000000000000002E-2</v>
      </c>
      <c r="H262" s="7">
        <v>45048</v>
      </c>
    </row>
    <row r="263" spans="1:10" x14ac:dyDescent="0.3">
      <c r="A263" s="8"/>
      <c r="B263" s="8" t="s">
        <v>14</v>
      </c>
      <c r="C263" s="8"/>
      <c r="D263" s="8"/>
      <c r="E263" s="8"/>
      <c r="F263" s="9">
        <v>8190.14</v>
      </c>
      <c r="G263" s="10">
        <v>6.5000000000000002E-2</v>
      </c>
    </row>
    <row r="265" spans="1:10" x14ac:dyDescent="0.3">
      <c r="B265" s="3" t="s">
        <v>733</v>
      </c>
    </row>
    <row r="266" spans="1:10" x14ac:dyDescent="0.3">
      <c r="A266" s="1">
        <v>240</v>
      </c>
      <c r="B266" s="1" t="s">
        <v>734</v>
      </c>
      <c r="C266" s="1" t="s">
        <v>735</v>
      </c>
      <c r="D266" s="1" t="s">
        <v>733</v>
      </c>
      <c r="E266" s="11">
        <v>34686171.258000001</v>
      </c>
      <c r="F266" s="5">
        <v>16059.97</v>
      </c>
      <c r="G266" s="6">
        <v>0.12740000000000001</v>
      </c>
      <c r="J266" s="5">
        <v>7.4389459999999996</v>
      </c>
    </row>
    <row r="267" spans="1:10" x14ac:dyDescent="0.3">
      <c r="A267" s="8"/>
      <c r="B267" s="8" t="s">
        <v>14</v>
      </c>
      <c r="C267" s="8"/>
      <c r="D267" s="8"/>
      <c r="E267" s="8"/>
      <c r="F267" s="9">
        <v>16059.97</v>
      </c>
      <c r="G267" s="10">
        <v>0.12740000000000001</v>
      </c>
    </row>
    <row r="269" spans="1:10" x14ac:dyDescent="0.3">
      <c r="B269" s="3" t="s">
        <v>17</v>
      </c>
    </row>
    <row r="270" spans="1:10" x14ac:dyDescent="0.3">
      <c r="B270" s="1" t="s">
        <v>18</v>
      </c>
      <c r="E270" s="11"/>
      <c r="F270" s="5">
        <v>-2952.4499999999971</v>
      </c>
      <c r="G270" s="6">
        <v>-2.3799999999999821E-2</v>
      </c>
      <c r="J270" s="5"/>
    </row>
    <row r="271" spans="1:10" x14ac:dyDescent="0.3">
      <c r="A271" s="8"/>
      <c r="B271" s="8" t="s">
        <v>14</v>
      </c>
      <c r="C271" s="8"/>
      <c r="D271" s="8"/>
      <c r="E271" s="8"/>
      <c r="F271" s="9">
        <v>-2952.4499999999971</v>
      </c>
      <c r="G271" s="10">
        <v>-2.3799999999999821E-2</v>
      </c>
    </row>
    <row r="273" spans="1:7" x14ac:dyDescent="0.3">
      <c r="A273" s="4"/>
      <c r="B273" s="4" t="s">
        <v>19</v>
      </c>
      <c r="C273" s="4"/>
      <c r="D273" s="4"/>
      <c r="E273" s="4"/>
      <c r="F273" s="12">
        <v>126073.23</v>
      </c>
      <c r="G273" s="13">
        <v>1</v>
      </c>
    </row>
    <row r="274" spans="1:7" x14ac:dyDescent="0.3">
      <c r="A274" s="1" t="s">
        <v>54</v>
      </c>
    </row>
    <row r="275" spans="1:7" x14ac:dyDescent="0.3">
      <c r="A275" s="1">
        <v>1</v>
      </c>
      <c r="B275" s="26" t="s">
        <v>1282</v>
      </c>
      <c r="F275" s="30"/>
      <c r="G275" s="6"/>
    </row>
    <row r="276" spans="1:7" x14ac:dyDescent="0.3">
      <c r="A276" s="14">
        <v>2</v>
      </c>
      <c r="B276" s="14" t="s">
        <v>427</v>
      </c>
    </row>
    <row r="277" spans="1:7" x14ac:dyDescent="0.3">
      <c r="A277" s="15">
        <v>3</v>
      </c>
      <c r="B277" s="15" t="s">
        <v>56</v>
      </c>
    </row>
    <row r="281" spans="1:7" ht="16.5" x14ac:dyDescent="0.3">
      <c r="B281" s="27" t="s">
        <v>24</v>
      </c>
    </row>
    <row r="295" spans="2:2" ht="16.5" x14ac:dyDescent="0.3">
      <c r="B295" s="27" t="s">
        <v>737</v>
      </c>
    </row>
  </sheetData>
  <mergeCells count="1">
    <mergeCell ref="B1:F1"/>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2F188-1CF6-45B4-8A8F-2A711AC2AFDF}">
  <dimension ref="A1:L34"/>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4.42578125" style="1" bestFit="1" customWidth="1"/>
    <col min="4" max="4" width="14.85546875" style="1" bestFit="1" customWidth="1"/>
    <col min="5" max="5" width="8.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541</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23739.22</v>
      </c>
      <c r="G7" s="6">
        <v>0.99429999999999996</v>
      </c>
      <c r="H7" s="7">
        <v>45048</v>
      </c>
    </row>
    <row r="8" spans="1:12" x14ac:dyDescent="0.3">
      <c r="A8" s="8"/>
      <c r="B8" s="8" t="s">
        <v>14</v>
      </c>
      <c r="C8" s="8"/>
      <c r="D8" s="8"/>
      <c r="E8" s="8"/>
      <c r="F8" s="9">
        <v>23739.22</v>
      </c>
      <c r="G8" s="10">
        <v>0.99429999999999996</v>
      </c>
      <c r="K8" s="3" t="s">
        <v>20</v>
      </c>
      <c r="L8" s="3" t="s">
        <v>21</v>
      </c>
    </row>
    <row r="9" spans="1:12" x14ac:dyDescent="0.3">
      <c r="K9" s="1" t="s">
        <v>23</v>
      </c>
      <c r="L9" s="6">
        <v>1</v>
      </c>
    </row>
    <row r="10" spans="1:12" x14ac:dyDescent="0.3">
      <c r="B10" s="3" t="s">
        <v>17</v>
      </c>
    </row>
    <row r="11" spans="1:12" x14ac:dyDescent="0.3">
      <c r="B11" s="1" t="s">
        <v>18</v>
      </c>
      <c r="E11" s="11"/>
      <c r="F11" s="5">
        <v>135.30000000000001</v>
      </c>
      <c r="G11" s="6">
        <v>5.7000000000000002E-3</v>
      </c>
      <c r="J11" s="5"/>
    </row>
    <row r="12" spans="1:12" x14ac:dyDescent="0.3">
      <c r="A12" s="8"/>
      <c r="B12" s="8" t="s">
        <v>14</v>
      </c>
      <c r="C12" s="8"/>
      <c r="D12" s="8"/>
      <c r="E12" s="8"/>
      <c r="F12" s="9">
        <v>135.30000000000001</v>
      </c>
      <c r="G12" s="10">
        <v>5.7000000000000002E-3</v>
      </c>
    </row>
    <row r="14" spans="1:12" x14ac:dyDescent="0.3">
      <c r="A14" s="4"/>
      <c r="B14" s="4" t="s">
        <v>19</v>
      </c>
      <c r="C14" s="4"/>
      <c r="D14" s="4"/>
      <c r="E14" s="4"/>
      <c r="F14" s="12">
        <v>23874.52</v>
      </c>
      <c r="G14" s="13">
        <v>1</v>
      </c>
    </row>
    <row r="15" spans="1:12" x14ac:dyDescent="0.3">
      <c r="A15" s="1" t="s">
        <v>54</v>
      </c>
    </row>
    <row r="16" spans="1:12" x14ac:dyDescent="0.3">
      <c r="A16" s="15">
        <v>1</v>
      </c>
      <c r="B16" s="15" t="s">
        <v>56</v>
      </c>
    </row>
    <row r="20" spans="2:2" ht="16.5" x14ac:dyDescent="0.3">
      <c r="B20" s="27" t="s">
        <v>24</v>
      </c>
    </row>
    <row r="34" spans="2:2" ht="16.5" x14ac:dyDescent="0.3">
      <c r="B34" s="27" t="s">
        <v>542</v>
      </c>
    </row>
  </sheetData>
  <mergeCells count="1">
    <mergeCell ref="B1:F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CC585-44D5-451F-AC5C-E26421AFB861}">
  <dimension ref="A1:L73"/>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29.2851562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28515625" style="1" bestFit="1" customWidth="1"/>
    <col min="12" max="12" width="7.85546875" style="1" bestFit="1" customWidth="1"/>
    <col min="13" max="16384" width="9.140625" style="1"/>
  </cols>
  <sheetData>
    <row r="1" spans="1:12" ht="18.75" x14ac:dyDescent="0.3">
      <c r="A1" s="2"/>
      <c r="B1" s="34" t="s">
        <v>506</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224</v>
      </c>
      <c r="C8" s="1" t="s">
        <v>225</v>
      </c>
      <c r="D8" s="1" t="s">
        <v>85</v>
      </c>
      <c r="E8" s="11">
        <v>2037581</v>
      </c>
      <c r="F8" s="5">
        <v>20124.169999999998</v>
      </c>
      <c r="G8" s="6">
        <v>0.16189999999999999</v>
      </c>
      <c r="J8" s="5"/>
      <c r="K8" s="3" t="s">
        <v>20</v>
      </c>
      <c r="L8" s="3" t="s">
        <v>21</v>
      </c>
    </row>
    <row r="9" spans="1:12" x14ac:dyDescent="0.3">
      <c r="A9" s="1">
        <v>2</v>
      </c>
      <c r="B9" s="1" t="s">
        <v>277</v>
      </c>
      <c r="C9" s="1" t="s">
        <v>278</v>
      </c>
      <c r="D9" s="1" t="s">
        <v>85</v>
      </c>
      <c r="E9" s="11">
        <v>1332664</v>
      </c>
      <c r="F9" s="5">
        <v>12101.26</v>
      </c>
      <c r="G9" s="6">
        <v>9.7299999999999998E-2</v>
      </c>
      <c r="J9" s="5"/>
      <c r="K9" s="1" t="s">
        <v>85</v>
      </c>
      <c r="L9" s="6">
        <v>0.72629999999999995</v>
      </c>
    </row>
    <row r="10" spans="1:12" x14ac:dyDescent="0.3">
      <c r="A10" s="1">
        <v>3</v>
      </c>
      <c r="B10" s="1" t="s">
        <v>279</v>
      </c>
      <c r="C10" s="1" t="s">
        <v>280</v>
      </c>
      <c r="D10" s="1" t="s">
        <v>149</v>
      </c>
      <c r="E10" s="11">
        <v>186206</v>
      </c>
      <c r="F10" s="5">
        <v>8404.7800000000007</v>
      </c>
      <c r="G10" s="6">
        <v>6.7599999999999993E-2</v>
      </c>
      <c r="J10" s="5"/>
      <c r="K10" s="1" t="s">
        <v>149</v>
      </c>
      <c r="L10" s="6">
        <v>0.1371</v>
      </c>
    </row>
    <row r="11" spans="1:12" x14ac:dyDescent="0.3">
      <c r="A11" s="1">
        <v>4</v>
      </c>
      <c r="B11" s="1" t="s">
        <v>507</v>
      </c>
      <c r="C11" s="1" t="s">
        <v>508</v>
      </c>
      <c r="D11" s="1" t="s">
        <v>85</v>
      </c>
      <c r="E11" s="11">
        <v>158704</v>
      </c>
      <c r="F11" s="5">
        <v>7393.7</v>
      </c>
      <c r="G11" s="6">
        <v>5.9499999999999997E-2</v>
      </c>
      <c r="J11" s="5"/>
      <c r="K11" s="1" t="s">
        <v>529</v>
      </c>
      <c r="L11" s="6">
        <v>8.5800000000000001E-2</v>
      </c>
    </row>
    <row r="12" spans="1:12" x14ac:dyDescent="0.3">
      <c r="A12" s="1">
        <v>5</v>
      </c>
      <c r="B12" s="1" t="s">
        <v>509</v>
      </c>
      <c r="C12" s="1" t="s">
        <v>510</v>
      </c>
      <c r="D12" s="1" t="s">
        <v>85</v>
      </c>
      <c r="E12" s="11">
        <v>1019539</v>
      </c>
      <c r="F12" s="5">
        <v>7233.63</v>
      </c>
      <c r="G12" s="6">
        <v>5.8200000000000002E-2</v>
      </c>
      <c r="J12" s="5"/>
      <c r="K12" s="1" t="s">
        <v>266</v>
      </c>
      <c r="L12" s="6">
        <v>2.1000000000000001E-2</v>
      </c>
    </row>
    <row r="13" spans="1:12" x14ac:dyDescent="0.3">
      <c r="A13" s="1">
        <v>6</v>
      </c>
      <c r="B13" s="1" t="s">
        <v>305</v>
      </c>
      <c r="C13" s="1" t="s">
        <v>306</v>
      </c>
      <c r="D13" s="1" t="s">
        <v>85</v>
      </c>
      <c r="E13" s="11">
        <v>177911</v>
      </c>
      <c r="F13" s="5">
        <v>6244.5</v>
      </c>
      <c r="G13" s="6">
        <v>5.0200000000000002E-2</v>
      </c>
      <c r="J13" s="5"/>
      <c r="K13" s="1" t="s">
        <v>182</v>
      </c>
      <c r="L13" s="6">
        <v>1.61E-2</v>
      </c>
    </row>
    <row r="14" spans="1:12" x14ac:dyDescent="0.3">
      <c r="A14" s="1">
        <v>7</v>
      </c>
      <c r="B14" s="1" t="s">
        <v>175</v>
      </c>
      <c r="C14" s="1" t="s">
        <v>176</v>
      </c>
      <c r="D14" s="1" t="s">
        <v>85</v>
      </c>
      <c r="E14" s="11">
        <v>1096536</v>
      </c>
      <c r="F14" s="5">
        <v>6098.38</v>
      </c>
      <c r="G14" s="6">
        <v>4.9099999999999998E-2</v>
      </c>
      <c r="J14" s="5"/>
      <c r="K14" s="1" t="s">
        <v>448</v>
      </c>
      <c r="L14" s="6">
        <v>1.14E-2</v>
      </c>
    </row>
    <row r="15" spans="1:12" x14ac:dyDescent="0.3">
      <c r="A15" s="1">
        <v>8</v>
      </c>
      <c r="B15" s="1" t="s">
        <v>143</v>
      </c>
      <c r="C15" s="1" t="s">
        <v>144</v>
      </c>
      <c r="D15" s="1" t="s">
        <v>85</v>
      </c>
      <c r="E15" s="11">
        <v>789574</v>
      </c>
      <c r="F15" s="5">
        <v>5607.16</v>
      </c>
      <c r="G15" s="6">
        <v>4.5100000000000001E-2</v>
      </c>
      <c r="J15" s="5"/>
      <c r="K15" s="1" t="s">
        <v>23</v>
      </c>
      <c r="L15" s="6">
        <v>2.3E-3</v>
      </c>
    </row>
    <row r="16" spans="1:12" x14ac:dyDescent="0.3">
      <c r="A16" s="1">
        <v>9</v>
      </c>
      <c r="B16" s="1" t="s">
        <v>511</v>
      </c>
      <c r="C16" s="1" t="s">
        <v>512</v>
      </c>
      <c r="D16" s="1" t="s">
        <v>85</v>
      </c>
      <c r="E16" s="11">
        <v>979132</v>
      </c>
      <c r="F16" s="5">
        <v>4620.5200000000004</v>
      </c>
      <c r="G16" s="6">
        <v>3.7199999999999997E-2</v>
      </c>
      <c r="J16" s="5"/>
    </row>
    <row r="17" spans="1:10" x14ac:dyDescent="0.3">
      <c r="A17" s="1">
        <v>10</v>
      </c>
      <c r="B17" s="1" t="s">
        <v>513</v>
      </c>
      <c r="C17" s="1" t="s">
        <v>514</v>
      </c>
      <c r="D17" s="1" t="s">
        <v>85</v>
      </c>
      <c r="E17" s="11">
        <v>389441</v>
      </c>
      <c r="F17" s="5">
        <v>4205.96</v>
      </c>
      <c r="G17" s="6">
        <v>3.3799999999999997E-2</v>
      </c>
      <c r="J17" s="5"/>
    </row>
    <row r="18" spans="1:10" x14ac:dyDescent="0.3">
      <c r="A18" s="1">
        <v>11</v>
      </c>
      <c r="B18" s="1" t="s">
        <v>515</v>
      </c>
      <c r="C18" s="1" t="s">
        <v>516</v>
      </c>
      <c r="D18" s="1" t="s">
        <v>85</v>
      </c>
      <c r="E18" s="11">
        <v>1263180</v>
      </c>
      <c r="F18" s="5">
        <v>4085.76</v>
      </c>
      <c r="G18" s="6">
        <v>3.2899999999999999E-2</v>
      </c>
      <c r="J18" s="5"/>
    </row>
    <row r="19" spans="1:10" x14ac:dyDescent="0.3">
      <c r="A19" s="1">
        <v>12</v>
      </c>
      <c r="B19" s="1" t="s">
        <v>517</v>
      </c>
      <c r="C19" s="1" t="s">
        <v>518</v>
      </c>
      <c r="D19" s="1" t="s">
        <v>85</v>
      </c>
      <c r="E19" s="11">
        <v>765441</v>
      </c>
      <c r="F19" s="5">
        <v>3979.53</v>
      </c>
      <c r="G19" s="6">
        <v>3.2000000000000001E-2</v>
      </c>
      <c r="J19" s="5"/>
    </row>
    <row r="20" spans="1:10" x14ac:dyDescent="0.3">
      <c r="A20" s="1">
        <v>13</v>
      </c>
      <c r="B20" s="1" t="s">
        <v>519</v>
      </c>
      <c r="C20" s="1" t="s">
        <v>520</v>
      </c>
      <c r="D20" s="1" t="s">
        <v>149</v>
      </c>
      <c r="E20" s="11">
        <v>1019072</v>
      </c>
      <c r="F20" s="5">
        <v>3847</v>
      </c>
      <c r="G20" s="6">
        <v>3.09E-2</v>
      </c>
      <c r="J20" s="5"/>
    </row>
    <row r="21" spans="1:10" x14ac:dyDescent="0.3">
      <c r="A21" s="1">
        <v>14</v>
      </c>
      <c r="B21" s="1" t="s">
        <v>255</v>
      </c>
      <c r="C21" s="1" t="s">
        <v>256</v>
      </c>
      <c r="D21" s="1" t="s">
        <v>85</v>
      </c>
      <c r="E21" s="11">
        <v>68484</v>
      </c>
      <c r="F21" s="5">
        <v>3376.16</v>
      </c>
      <c r="G21" s="6">
        <v>2.7199999999999998E-2</v>
      </c>
      <c r="J21" s="5"/>
    </row>
    <row r="22" spans="1:10" x14ac:dyDescent="0.3">
      <c r="A22" s="1">
        <v>15</v>
      </c>
      <c r="B22" s="1" t="s">
        <v>347</v>
      </c>
      <c r="C22" s="1" t="s">
        <v>348</v>
      </c>
      <c r="D22" s="1" t="s">
        <v>85</v>
      </c>
      <c r="E22" s="11">
        <v>742642</v>
      </c>
      <c r="F22" s="5">
        <v>3125.41</v>
      </c>
      <c r="G22" s="6">
        <v>2.5100000000000001E-2</v>
      </c>
      <c r="J22" s="5"/>
    </row>
    <row r="23" spans="1:10" x14ac:dyDescent="0.3">
      <c r="A23" s="1">
        <v>16</v>
      </c>
      <c r="B23" s="1" t="s">
        <v>411</v>
      </c>
      <c r="C23" s="1" t="s">
        <v>412</v>
      </c>
      <c r="D23" s="1" t="s">
        <v>266</v>
      </c>
      <c r="E23" s="11">
        <v>241413</v>
      </c>
      <c r="F23" s="5">
        <v>2605.21</v>
      </c>
      <c r="G23" s="6">
        <v>2.1000000000000001E-2</v>
      </c>
      <c r="J23" s="5"/>
    </row>
    <row r="24" spans="1:10" x14ac:dyDescent="0.3">
      <c r="A24" s="1">
        <v>17</v>
      </c>
      <c r="B24" s="1" t="s">
        <v>521</v>
      </c>
      <c r="C24" s="1" t="s">
        <v>522</v>
      </c>
      <c r="D24" s="1" t="s">
        <v>149</v>
      </c>
      <c r="E24" s="11">
        <v>375324</v>
      </c>
      <c r="F24" s="5">
        <v>2540.94</v>
      </c>
      <c r="G24" s="6">
        <v>2.0400000000000001E-2</v>
      </c>
      <c r="J24" s="5"/>
    </row>
    <row r="25" spans="1:10" x14ac:dyDescent="0.3">
      <c r="A25" s="1">
        <v>18</v>
      </c>
      <c r="B25" s="1" t="s">
        <v>523</v>
      </c>
      <c r="C25" s="1" t="s">
        <v>524</v>
      </c>
      <c r="D25" s="1" t="s">
        <v>149</v>
      </c>
      <c r="E25" s="11">
        <v>115156</v>
      </c>
      <c r="F25" s="5">
        <v>2260.2800000000002</v>
      </c>
      <c r="G25" s="6">
        <v>1.8200000000000001E-2</v>
      </c>
      <c r="J25" s="5"/>
    </row>
    <row r="26" spans="1:10" x14ac:dyDescent="0.3">
      <c r="A26" s="1">
        <v>19</v>
      </c>
      <c r="B26" s="1" t="s">
        <v>525</v>
      </c>
      <c r="C26" s="1" t="s">
        <v>526</v>
      </c>
      <c r="D26" s="1" t="s">
        <v>448</v>
      </c>
      <c r="E26" s="11">
        <v>192078</v>
      </c>
      <c r="F26" s="5">
        <v>1420.51</v>
      </c>
      <c r="G26" s="6">
        <v>1.14E-2</v>
      </c>
      <c r="J26" s="5"/>
    </row>
    <row r="27" spans="1:10" x14ac:dyDescent="0.3">
      <c r="A27" s="1">
        <v>20</v>
      </c>
      <c r="B27" s="1" t="s">
        <v>152</v>
      </c>
      <c r="C27" s="1" t="s">
        <v>153</v>
      </c>
      <c r="D27" s="1" t="s">
        <v>85</v>
      </c>
      <c r="E27" s="11">
        <v>15252</v>
      </c>
      <c r="F27" s="5">
        <v>572.20000000000005</v>
      </c>
      <c r="G27" s="6">
        <v>4.5999999999999999E-3</v>
      </c>
      <c r="J27" s="5"/>
    </row>
    <row r="28" spans="1:10" x14ac:dyDescent="0.3">
      <c r="A28" s="8"/>
      <c r="B28" s="8" t="s">
        <v>14</v>
      </c>
      <c r="C28" s="8"/>
      <c r="D28" s="8"/>
      <c r="E28" s="8"/>
      <c r="F28" s="9">
        <v>109847.06</v>
      </c>
      <c r="G28" s="10">
        <v>0.88360000000000005</v>
      </c>
    </row>
    <row r="30" spans="1:10" x14ac:dyDescent="0.3">
      <c r="B30" s="3" t="s">
        <v>366</v>
      </c>
    </row>
    <row r="31" spans="1:10" x14ac:dyDescent="0.3">
      <c r="B31" s="3" t="s">
        <v>28</v>
      </c>
    </row>
    <row r="32" spans="1:10" x14ac:dyDescent="0.3">
      <c r="A32" s="1">
        <v>21</v>
      </c>
      <c r="B32" s="1" t="s">
        <v>527</v>
      </c>
      <c r="C32" s="1" t="s">
        <v>528</v>
      </c>
      <c r="D32" s="1" t="s">
        <v>529</v>
      </c>
      <c r="E32" s="11">
        <v>18768</v>
      </c>
      <c r="F32" s="5">
        <v>4623.62</v>
      </c>
      <c r="G32" s="6">
        <v>3.7199999999999997E-2</v>
      </c>
      <c r="J32" s="5"/>
    </row>
    <row r="33" spans="1:10" x14ac:dyDescent="0.3">
      <c r="A33" s="1">
        <v>22</v>
      </c>
      <c r="B33" s="1" t="s">
        <v>530</v>
      </c>
      <c r="C33" s="1" t="s">
        <v>531</v>
      </c>
      <c r="D33" s="1" t="s">
        <v>529</v>
      </c>
      <c r="E33" s="11">
        <v>67000</v>
      </c>
      <c r="F33" s="5">
        <v>3185.88</v>
      </c>
      <c r="G33" s="6">
        <v>2.5600000000000001E-2</v>
      </c>
      <c r="J33" s="5"/>
    </row>
    <row r="34" spans="1:10" x14ac:dyDescent="0.3">
      <c r="A34" s="1">
        <v>23</v>
      </c>
      <c r="B34" s="1" t="s">
        <v>532</v>
      </c>
      <c r="C34" s="1" t="s">
        <v>533</v>
      </c>
      <c r="D34" s="1" t="s">
        <v>529</v>
      </c>
      <c r="E34" s="11">
        <v>31600</v>
      </c>
      <c r="F34" s="5">
        <v>2855.04</v>
      </c>
      <c r="G34" s="6">
        <v>2.3E-2</v>
      </c>
      <c r="J34" s="5"/>
    </row>
    <row r="35" spans="1:10" x14ac:dyDescent="0.3">
      <c r="A35" s="1">
        <v>24</v>
      </c>
      <c r="B35" s="1" t="s">
        <v>534</v>
      </c>
      <c r="C35" s="1" t="s">
        <v>535</v>
      </c>
      <c r="D35" s="1" t="s">
        <v>85</v>
      </c>
      <c r="E35" s="11">
        <v>8400</v>
      </c>
      <c r="F35" s="5">
        <v>1412.21</v>
      </c>
      <c r="G35" s="6">
        <v>1.14E-2</v>
      </c>
      <c r="J35" s="5"/>
    </row>
    <row r="36" spans="1:10" x14ac:dyDescent="0.3">
      <c r="A36" s="1">
        <v>25</v>
      </c>
      <c r="B36" s="1" t="s">
        <v>536</v>
      </c>
      <c r="C36" s="1" t="s">
        <v>537</v>
      </c>
      <c r="D36" s="1" t="s">
        <v>85</v>
      </c>
      <c r="E36" s="11">
        <v>5000</v>
      </c>
      <c r="F36" s="5">
        <v>103.05</v>
      </c>
      <c r="G36" s="6">
        <v>8.0000000000000004E-4</v>
      </c>
      <c r="J36" s="5"/>
    </row>
    <row r="37" spans="1:10" x14ac:dyDescent="0.3">
      <c r="A37" s="8"/>
      <c r="B37" s="8" t="s">
        <v>14</v>
      </c>
      <c r="C37" s="8"/>
      <c r="D37" s="8"/>
      <c r="E37" s="8"/>
      <c r="F37" s="9">
        <v>12179.8</v>
      </c>
      <c r="G37" s="10">
        <v>9.8000000000000004E-2</v>
      </c>
    </row>
    <row r="39" spans="1:10" x14ac:dyDescent="0.3">
      <c r="B39" s="3" t="s">
        <v>12</v>
      </c>
    </row>
    <row r="40" spans="1:10" x14ac:dyDescent="0.3">
      <c r="A40" s="1">
        <v>26</v>
      </c>
      <c r="B40" s="3" t="s">
        <v>13</v>
      </c>
      <c r="F40" s="5">
        <v>484.77</v>
      </c>
      <c r="G40" s="6">
        <v>3.8999999999999998E-3</v>
      </c>
      <c r="H40" s="7">
        <v>45048</v>
      </c>
    </row>
    <row r="41" spans="1:10" x14ac:dyDescent="0.3">
      <c r="A41" s="8"/>
      <c r="B41" s="8" t="s">
        <v>14</v>
      </c>
      <c r="C41" s="8"/>
      <c r="D41" s="8"/>
      <c r="E41" s="8"/>
      <c r="F41" s="9">
        <v>484.77</v>
      </c>
      <c r="G41" s="10">
        <v>3.8999999999999998E-3</v>
      </c>
    </row>
    <row r="43" spans="1:10" x14ac:dyDescent="0.3">
      <c r="B43" s="3" t="s">
        <v>15</v>
      </c>
    </row>
    <row r="44" spans="1:10" x14ac:dyDescent="0.3">
      <c r="B44" s="3" t="s">
        <v>179</v>
      </c>
    </row>
    <row r="45" spans="1:10" x14ac:dyDescent="0.3">
      <c r="A45" s="1">
        <v>27</v>
      </c>
      <c r="B45" s="1" t="s">
        <v>538</v>
      </c>
      <c r="C45" s="1" t="s">
        <v>539</v>
      </c>
      <c r="D45" s="1" t="s">
        <v>182</v>
      </c>
      <c r="E45" s="11">
        <v>199000</v>
      </c>
      <c r="F45" s="5">
        <v>1995.37</v>
      </c>
      <c r="G45" s="6">
        <v>1.61E-2</v>
      </c>
      <c r="J45" s="5"/>
    </row>
    <row r="46" spans="1:10" x14ac:dyDescent="0.3">
      <c r="A46" s="8"/>
      <c r="B46" s="8" t="s">
        <v>14</v>
      </c>
      <c r="C46" s="8"/>
      <c r="D46" s="8"/>
      <c r="E46" s="8"/>
      <c r="F46" s="9">
        <v>1995.37</v>
      </c>
      <c r="G46" s="10">
        <v>1.61E-2</v>
      </c>
    </row>
    <row r="48" spans="1:10" x14ac:dyDescent="0.3">
      <c r="B48" s="3" t="s">
        <v>17</v>
      </c>
    </row>
    <row r="49" spans="1:10" x14ac:dyDescent="0.3">
      <c r="B49" s="1" t="s">
        <v>18</v>
      </c>
      <c r="E49" s="11"/>
      <c r="F49" s="5">
        <v>-198.79</v>
      </c>
      <c r="G49" s="6">
        <v>-1.6000000000000001E-3</v>
      </c>
      <c r="J49" s="5"/>
    </row>
    <row r="50" spans="1:10" x14ac:dyDescent="0.3">
      <c r="A50" s="8"/>
      <c r="B50" s="8" t="s">
        <v>14</v>
      </c>
      <c r="C50" s="8"/>
      <c r="D50" s="8"/>
      <c r="E50" s="8"/>
      <c r="F50" s="9">
        <v>-198.79</v>
      </c>
      <c r="G50" s="10">
        <v>-1.6000000000000001E-3</v>
      </c>
    </row>
    <row r="52" spans="1:10" x14ac:dyDescent="0.3">
      <c r="A52" s="4"/>
      <c r="B52" s="4" t="s">
        <v>19</v>
      </c>
      <c r="C52" s="4"/>
      <c r="D52" s="4"/>
      <c r="E52" s="4"/>
      <c r="F52" s="12">
        <v>124308.21</v>
      </c>
      <c r="G52" s="13">
        <v>1</v>
      </c>
    </row>
    <row r="53" spans="1:10" x14ac:dyDescent="0.3">
      <c r="A53" s="1" t="s">
        <v>54</v>
      </c>
    </row>
    <row r="54" spans="1:10" x14ac:dyDescent="0.3">
      <c r="A54" s="1">
        <v>1</v>
      </c>
      <c r="B54" s="1" t="s">
        <v>540</v>
      </c>
    </row>
    <row r="55" spans="1:10" x14ac:dyDescent="0.3">
      <c r="A55" s="15">
        <v>2</v>
      </c>
      <c r="B55" s="15" t="s">
        <v>56</v>
      </c>
    </row>
    <row r="59" spans="1:10" ht="16.5" x14ac:dyDescent="0.3">
      <c r="B59" s="27" t="s">
        <v>24</v>
      </c>
    </row>
    <row r="73" spans="2:2" ht="16.5" x14ac:dyDescent="0.3">
      <c r="B73" s="27" t="s">
        <v>1284</v>
      </c>
    </row>
  </sheetData>
  <mergeCells count="1">
    <mergeCell ref="B1:F1"/>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A174-ED3A-41F7-AEE2-514A77CAE9D3}">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30.42578125" style="1" bestFit="1" customWidth="1"/>
    <col min="5" max="5" width="12" style="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505</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191</v>
      </c>
      <c r="C8" s="1" t="s">
        <v>192</v>
      </c>
      <c r="D8" s="1" t="s">
        <v>193</v>
      </c>
      <c r="E8" s="11">
        <v>132903</v>
      </c>
      <c r="F8" s="5">
        <v>3216.92</v>
      </c>
      <c r="G8" s="6">
        <v>0.10290000000000001</v>
      </c>
      <c r="J8" s="5"/>
      <c r="K8" s="3" t="s">
        <v>20</v>
      </c>
      <c r="L8" s="3" t="s">
        <v>21</v>
      </c>
    </row>
    <row r="9" spans="1:12" x14ac:dyDescent="0.3">
      <c r="A9" s="1">
        <v>2</v>
      </c>
      <c r="B9" s="1" t="s">
        <v>29</v>
      </c>
      <c r="C9" s="1" t="s">
        <v>30</v>
      </c>
      <c r="D9" s="1" t="s">
        <v>31</v>
      </c>
      <c r="E9" s="11">
        <v>173184</v>
      </c>
      <c r="F9" s="5">
        <v>2922.65</v>
      </c>
      <c r="G9" s="6">
        <v>9.35E-2</v>
      </c>
      <c r="J9" s="5"/>
      <c r="K9" s="1" t="s">
        <v>31</v>
      </c>
      <c r="L9" s="6">
        <v>0.2767</v>
      </c>
    </row>
    <row r="10" spans="1:12" x14ac:dyDescent="0.3">
      <c r="A10" s="1">
        <v>3</v>
      </c>
      <c r="B10" s="1" t="s">
        <v>32</v>
      </c>
      <c r="C10" s="1" t="s">
        <v>33</v>
      </c>
      <c r="D10" s="1" t="s">
        <v>31</v>
      </c>
      <c r="E10" s="11">
        <v>274307</v>
      </c>
      <c r="F10" s="5">
        <v>2517.1799999999998</v>
      </c>
      <c r="G10" s="6">
        <v>8.0500000000000002E-2</v>
      </c>
      <c r="J10" s="5"/>
      <c r="K10" s="1" t="s">
        <v>69</v>
      </c>
      <c r="L10" s="6">
        <v>0.12690000000000001</v>
      </c>
    </row>
    <row r="11" spans="1:12" x14ac:dyDescent="0.3">
      <c r="A11" s="1">
        <v>4</v>
      </c>
      <c r="B11" s="1" t="s">
        <v>194</v>
      </c>
      <c r="C11" s="1" t="s">
        <v>195</v>
      </c>
      <c r="D11" s="1" t="s">
        <v>122</v>
      </c>
      <c r="E11" s="11">
        <v>71182</v>
      </c>
      <c r="F11" s="5">
        <v>1975.73</v>
      </c>
      <c r="G11" s="6">
        <v>6.3200000000000006E-2</v>
      </c>
      <c r="J11" s="5"/>
      <c r="K11" s="1" t="s">
        <v>193</v>
      </c>
      <c r="L11" s="6">
        <v>0.1072</v>
      </c>
    </row>
    <row r="12" spans="1:12" x14ac:dyDescent="0.3">
      <c r="A12" s="1">
        <v>5</v>
      </c>
      <c r="B12" s="1" t="s">
        <v>196</v>
      </c>
      <c r="C12" s="1" t="s">
        <v>197</v>
      </c>
      <c r="D12" s="1" t="s">
        <v>69</v>
      </c>
      <c r="E12" s="11">
        <v>140172</v>
      </c>
      <c r="F12" s="5">
        <v>1756</v>
      </c>
      <c r="G12" s="6">
        <v>5.62E-2</v>
      </c>
      <c r="J12" s="5"/>
      <c r="K12" s="1" t="s">
        <v>122</v>
      </c>
      <c r="L12" s="6">
        <v>9.3399999999999997E-2</v>
      </c>
    </row>
    <row r="13" spans="1:12" x14ac:dyDescent="0.3">
      <c r="A13" s="1">
        <v>6</v>
      </c>
      <c r="B13" s="1" t="s">
        <v>198</v>
      </c>
      <c r="C13" s="1" t="s">
        <v>199</v>
      </c>
      <c r="D13" s="1" t="s">
        <v>200</v>
      </c>
      <c r="E13" s="11">
        <v>346465</v>
      </c>
      <c r="F13" s="5">
        <v>1474.38</v>
      </c>
      <c r="G13" s="6">
        <v>4.7199999999999999E-2</v>
      </c>
      <c r="J13" s="5"/>
      <c r="K13" s="1" t="s">
        <v>200</v>
      </c>
      <c r="L13" s="6">
        <v>7.4800000000000005E-2</v>
      </c>
    </row>
    <row r="14" spans="1:12" x14ac:dyDescent="0.3">
      <c r="A14" s="1">
        <v>7</v>
      </c>
      <c r="B14" s="1" t="s">
        <v>201</v>
      </c>
      <c r="C14" s="1" t="s">
        <v>202</v>
      </c>
      <c r="D14" s="1" t="s">
        <v>69</v>
      </c>
      <c r="E14" s="11">
        <v>40252</v>
      </c>
      <c r="F14" s="5">
        <v>1295.81</v>
      </c>
      <c r="G14" s="6">
        <v>4.1399999999999999E-2</v>
      </c>
      <c r="J14" s="5"/>
      <c r="K14" s="1" t="s">
        <v>217</v>
      </c>
      <c r="L14" s="6">
        <v>5.5E-2</v>
      </c>
    </row>
    <row r="15" spans="1:12" x14ac:dyDescent="0.3">
      <c r="A15" s="1">
        <v>8</v>
      </c>
      <c r="B15" s="1" t="s">
        <v>203</v>
      </c>
      <c r="C15" s="1" t="s">
        <v>204</v>
      </c>
      <c r="D15" s="1" t="s">
        <v>205</v>
      </c>
      <c r="E15" s="11">
        <v>47487</v>
      </c>
      <c r="F15" s="5">
        <v>1122.78</v>
      </c>
      <c r="G15" s="6">
        <v>3.5900000000000001E-2</v>
      </c>
      <c r="J15" s="5"/>
      <c r="K15" s="1" t="s">
        <v>205</v>
      </c>
      <c r="L15" s="6">
        <v>3.5900000000000001E-2</v>
      </c>
    </row>
    <row r="16" spans="1:12" x14ac:dyDescent="0.3">
      <c r="A16" s="1">
        <v>9</v>
      </c>
      <c r="B16" s="1" t="s">
        <v>34</v>
      </c>
      <c r="C16" s="1" t="s">
        <v>35</v>
      </c>
      <c r="D16" s="1" t="s">
        <v>31</v>
      </c>
      <c r="E16" s="11">
        <v>57755</v>
      </c>
      <c r="F16" s="5">
        <v>1119.32</v>
      </c>
      <c r="G16" s="6">
        <v>3.5799999999999998E-2</v>
      </c>
      <c r="J16" s="5"/>
      <c r="K16" s="1" t="s">
        <v>85</v>
      </c>
      <c r="L16" s="6">
        <v>3.2099999999999997E-2</v>
      </c>
    </row>
    <row r="17" spans="1:12" x14ac:dyDescent="0.3">
      <c r="A17" s="1">
        <v>10</v>
      </c>
      <c r="B17" s="1" t="s">
        <v>38</v>
      </c>
      <c r="C17" s="1" t="s">
        <v>39</v>
      </c>
      <c r="D17" s="1" t="s">
        <v>31</v>
      </c>
      <c r="E17" s="11">
        <v>107577</v>
      </c>
      <c r="F17" s="5">
        <v>925.16</v>
      </c>
      <c r="G17" s="6">
        <v>2.9600000000000001E-2</v>
      </c>
      <c r="J17" s="5"/>
      <c r="K17" s="1" t="s">
        <v>106</v>
      </c>
      <c r="L17" s="6">
        <v>3.0300000000000001E-2</v>
      </c>
    </row>
    <row r="18" spans="1:12" x14ac:dyDescent="0.3">
      <c r="A18" s="1">
        <v>11</v>
      </c>
      <c r="B18" s="1" t="s">
        <v>36</v>
      </c>
      <c r="C18" s="1" t="s">
        <v>37</v>
      </c>
      <c r="D18" s="1" t="s">
        <v>31</v>
      </c>
      <c r="E18" s="11">
        <v>150773</v>
      </c>
      <c r="F18" s="5">
        <v>871.92</v>
      </c>
      <c r="G18" s="6">
        <v>2.7900000000000001E-2</v>
      </c>
      <c r="J18" s="5"/>
      <c r="K18" s="1" t="s">
        <v>210</v>
      </c>
      <c r="L18" s="6">
        <v>2.46E-2</v>
      </c>
    </row>
    <row r="19" spans="1:12" x14ac:dyDescent="0.3">
      <c r="A19" s="1">
        <v>12</v>
      </c>
      <c r="B19" s="1" t="s">
        <v>206</v>
      </c>
      <c r="C19" s="1" t="s">
        <v>207</v>
      </c>
      <c r="D19" s="1" t="s">
        <v>200</v>
      </c>
      <c r="E19" s="11">
        <v>35079</v>
      </c>
      <c r="F19" s="5">
        <v>862</v>
      </c>
      <c r="G19" s="6">
        <v>2.76E-2</v>
      </c>
      <c r="J19" s="5"/>
      <c r="K19" s="1" t="s">
        <v>236</v>
      </c>
      <c r="L19" s="6">
        <v>2.0500000000000001E-2</v>
      </c>
    </row>
    <row r="20" spans="1:12" x14ac:dyDescent="0.3">
      <c r="A20" s="1">
        <v>13</v>
      </c>
      <c r="B20" s="1" t="s">
        <v>208</v>
      </c>
      <c r="C20" s="1" t="s">
        <v>209</v>
      </c>
      <c r="D20" s="1" t="s">
        <v>210</v>
      </c>
      <c r="E20" s="11">
        <v>96377</v>
      </c>
      <c r="F20" s="5">
        <v>770.34</v>
      </c>
      <c r="G20" s="6">
        <v>2.46E-2</v>
      </c>
      <c r="J20" s="5"/>
      <c r="K20" s="1" t="s">
        <v>231</v>
      </c>
      <c r="L20" s="6">
        <v>1.95E-2</v>
      </c>
    </row>
    <row r="21" spans="1:12" x14ac:dyDescent="0.3">
      <c r="A21" s="1">
        <v>14</v>
      </c>
      <c r="B21" s="1" t="s">
        <v>211</v>
      </c>
      <c r="C21" s="1" t="s">
        <v>212</v>
      </c>
      <c r="D21" s="1" t="s">
        <v>122</v>
      </c>
      <c r="E21" s="11">
        <v>10466</v>
      </c>
      <c r="F21" s="5">
        <v>657.28</v>
      </c>
      <c r="G21" s="6">
        <v>2.1000000000000001E-2</v>
      </c>
      <c r="J21" s="5"/>
      <c r="K21" s="1" t="s">
        <v>228</v>
      </c>
      <c r="L21" s="6">
        <v>1.9E-2</v>
      </c>
    </row>
    <row r="22" spans="1:12" x14ac:dyDescent="0.3">
      <c r="A22" s="1">
        <v>15</v>
      </c>
      <c r="B22" s="1" t="s">
        <v>213</v>
      </c>
      <c r="C22" s="1" t="s">
        <v>214</v>
      </c>
      <c r="D22" s="1" t="s">
        <v>106</v>
      </c>
      <c r="E22" s="11">
        <v>17712</v>
      </c>
      <c r="F22" s="5">
        <v>514.05999999999995</v>
      </c>
      <c r="G22" s="6">
        <v>1.6400000000000001E-2</v>
      </c>
      <c r="J22" s="5"/>
      <c r="K22" s="1" t="s">
        <v>241</v>
      </c>
      <c r="L22" s="6">
        <v>1.66E-2</v>
      </c>
    </row>
    <row r="23" spans="1:12" x14ac:dyDescent="0.3">
      <c r="A23" s="1">
        <v>16</v>
      </c>
      <c r="B23" s="1" t="s">
        <v>215</v>
      </c>
      <c r="C23" s="1" t="s">
        <v>216</v>
      </c>
      <c r="D23" s="1" t="s">
        <v>217</v>
      </c>
      <c r="E23" s="11">
        <v>5222</v>
      </c>
      <c r="F23" s="5">
        <v>448.55</v>
      </c>
      <c r="G23" s="6">
        <v>1.43E-2</v>
      </c>
      <c r="J23" s="5"/>
      <c r="K23" s="1" t="s">
        <v>266</v>
      </c>
      <c r="L23" s="6">
        <v>1.3100000000000001E-2</v>
      </c>
    </row>
    <row r="24" spans="1:12" x14ac:dyDescent="0.3">
      <c r="A24" s="1">
        <v>17</v>
      </c>
      <c r="B24" s="1" t="s">
        <v>218</v>
      </c>
      <c r="C24" s="1" t="s">
        <v>219</v>
      </c>
      <c r="D24" s="1" t="s">
        <v>69</v>
      </c>
      <c r="E24" s="11">
        <v>41580</v>
      </c>
      <c r="F24" s="5">
        <v>442.45</v>
      </c>
      <c r="G24" s="6">
        <v>1.41E-2</v>
      </c>
      <c r="J24" s="5"/>
      <c r="K24" s="1" t="s">
        <v>112</v>
      </c>
      <c r="L24" s="6">
        <v>8.0000000000000002E-3</v>
      </c>
    </row>
    <row r="25" spans="1:12" x14ac:dyDescent="0.3">
      <c r="A25" s="1">
        <v>18</v>
      </c>
      <c r="B25" s="1" t="s">
        <v>220</v>
      </c>
      <c r="C25" s="1" t="s">
        <v>221</v>
      </c>
      <c r="D25" s="1" t="s">
        <v>106</v>
      </c>
      <c r="E25" s="11">
        <v>16394</v>
      </c>
      <c r="F25" s="5">
        <v>433.1</v>
      </c>
      <c r="G25" s="6">
        <v>1.3899999999999999E-2</v>
      </c>
      <c r="J25" s="5"/>
      <c r="K25" s="1" t="s">
        <v>254</v>
      </c>
      <c r="L25" s="6">
        <v>7.7999999999999996E-3</v>
      </c>
    </row>
    <row r="26" spans="1:12" x14ac:dyDescent="0.3">
      <c r="A26" s="1">
        <v>19</v>
      </c>
      <c r="B26" s="1" t="s">
        <v>222</v>
      </c>
      <c r="C26" s="1" t="s">
        <v>223</v>
      </c>
      <c r="D26" s="1" t="s">
        <v>217</v>
      </c>
      <c r="E26" s="11">
        <v>35177</v>
      </c>
      <c r="F26" s="5">
        <v>431.59</v>
      </c>
      <c r="G26" s="6">
        <v>1.38E-2</v>
      </c>
      <c r="J26" s="5"/>
      <c r="K26" s="1" t="s">
        <v>263</v>
      </c>
      <c r="L26" s="6">
        <v>6.6E-3</v>
      </c>
    </row>
    <row r="27" spans="1:12" x14ac:dyDescent="0.3">
      <c r="A27" s="1">
        <v>20</v>
      </c>
      <c r="B27" s="1" t="s">
        <v>224</v>
      </c>
      <c r="C27" s="1" t="s">
        <v>225</v>
      </c>
      <c r="D27" s="1" t="s">
        <v>85</v>
      </c>
      <c r="E27" s="11">
        <v>42420</v>
      </c>
      <c r="F27" s="5">
        <v>418.96</v>
      </c>
      <c r="G27" s="6">
        <v>1.34E-2</v>
      </c>
      <c r="J27" s="5"/>
      <c r="K27" s="1" t="s">
        <v>269</v>
      </c>
      <c r="L27" s="6">
        <v>6.4999999999999997E-3</v>
      </c>
    </row>
    <row r="28" spans="1:12" x14ac:dyDescent="0.3">
      <c r="A28" s="1">
        <v>21</v>
      </c>
      <c r="B28" s="1" t="s">
        <v>226</v>
      </c>
      <c r="C28" s="1" t="s">
        <v>227</v>
      </c>
      <c r="D28" s="1" t="s">
        <v>228</v>
      </c>
      <c r="E28" s="11">
        <v>4537</v>
      </c>
      <c r="F28" s="5">
        <v>342.82</v>
      </c>
      <c r="G28" s="6">
        <v>1.0999999999999999E-2</v>
      </c>
      <c r="J28" s="5"/>
      <c r="K28" s="1" t="s">
        <v>276</v>
      </c>
      <c r="L28" s="6">
        <v>6.1000000000000004E-3</v>
      </c>
    </row>
    <row r="29" spans="1:12" x14ac:dyDescent="0.3">
      <c r="A29" s="1">
        <v>22</v>
      </c>
      <c r="B29" s="1" t="s">
        <v>229</v>
      </c>
      <c r="C29" s="1" t="s">
        <v>230</v>
      </c>
      <c r="D29" s="1" t="s">
        <v>231</v>
      </c>
      <c r="E29" s="11">
        <v>316910</v>
      </c>
      <c r="F29" s="5">
        <v>342.1</v>
      </c>
      <c r="G29" s="6">
        <v>1.09E-2</v>
      </c>
      <c r="J29" s="5"/>
      <c r="K29" s="1" t="s">
        <v>149</v>
      </c>
      <c r="L29" s="6">
        <v>5.7000000000000002E-3</v>
      </c>
    </row>
    <row r="30" spans="1:12" x14ac:dyDescent="0.3">
      <c r="A30" s="1">
        <v>23</v>
      </c>
      <c r="B30" s="1" t="s">
        <v>232</v>
      </c>
      <c r="C30" s="1" t="s">
        <v>233</v>
      </c>
      <c r="D30" s="1" t="s">
        <v>217</v>
      </c>
      <c r="E30" s="11">
        <v>69160</v>
      </c>
      <c r="F30" s="5">
        <v>335.39</v>
      </c>
      <c r="G30" s="6">
        <v>1.0699999999999999E-2</v>
      </c>
      <c r="J30" s="5"/>
      <c r="K30" s="1" t="s">
        <v>283</v>
      </c>
      <c r="L30" s="6">
        <v>5.7000000000000002E-3</v>
      </c>
    </row>
    <row r="31" spans="1:12" x14ac:dyDescent="0.3">
      <c r="A31" s="1">
        <v>24</v>
      </c>
      <c r="B31" s="1" t="s">
        <v>234</v>
      </c>
      <c r="C31" s="1" t="s">
        <v>235</v>
      </c>
      <c r="D31" s="1" t="s">
        <v>236</v>
      </c>
      <c r="E31" s="11">
        <v>186674</v>
      </c>
      <c r="F31" s="5">
        <v>321.08</v>
      </c>
      <c r="G31" s="6">
        <v>1.03E-2</v>
      </c>
      <c r="J31" s="5"/>
      <c r="K31" s="1" t="s">
        <v>95</v>
      </c>
      <c r="L31" s="6">
        <v>4.7999999999999996E-3</v>
      </c>
    </row>
    <row r="32" spans="1:12" x14ac:dyDescent="0.3">
      <c r="A32" s="1">
        <v>25</v>
      </c>
      <c r="B32" s="1" t="s">
        <v>237</v>
      </c>
      <c r="C32" s="1" t="s">
        <v>238</v>
      </c>
      <c r="D32" s="1" t="s">
        <v>236</v>
      </c>
      <c r="E32" s="11">
        <v>134287</v>
      </c>
      <c r="F32" s="5">
        <v>318.60000000000002</v>
      </c>
      <c r="G32" s="6">
        <v>1.0200000000000001E-2</v>
      </c>
      <c r="J32" s="5"/>
      <c r="K32" s="1" t="s">
        <v>23</v>
      </c>
      <c r="L32" s="6">
        <v>3.2000000000000002E-3</v>
      </c>
    </row>
    <row r="33" spans="1:10" x14ac:dyDescent="0.3">
      <c r="A33" s="1">
        <v>26</v>
      </c>
      <c r="B33" s="1" t="s">
        <v>239</v>
      </c>
      <c r="C33" s="1" t="s">
        <v>240</v>
      </c>
      <c r="D33" s="1" t="s">
        <v>241</v>
      </c>
      <c r="E33" s="11">
        <v>1402</v>
      </c>
      <c r="F33" s="5">
        <v>305.08999999999997</v>
      </c>
      <c r="G33" s="6">
        <v>9.7999999999999997E-3</v>
      </c>
      <c r="J33" s="5"/>
    </row>
    <row r="34" spans="1:10" x14ac:dyDescent="0.3">
      <c r="A34" s="1">
        <v>27</v>
      </c>
      <c r="B34" s="1" t="s">
        <v>40</v>
      </c>
      <c r="C34" s="1" t="s">
        <v>41</v>
      </c>
      <c r="D34" s="1" t="s">
        <v>31</v>
      </c>
      <c r="E34" s="11">
        <v>25605</v>
      </c>
      <c r="F34" s="5">
        <v>295.17</v>
      </c>
      <c r="G34" s="6">
        <v>9.4000000000000004E-3</v>
      </c>
      <c r="J34" s="5"/>
    </row>
    <row r="35" spans="1:10" x14ac:dyDescent="0.3">
      <c r="A35" s="1">
        <v>28</v>
      </c>
      <c r="B35" s="1" t="s">
        <v>242</v>
      </c>
      <c r="C35" s="1" t="s">
        <v>243</v>
      </c>
      <c r="D35" s="1" t="s">
        <v>122</v>
      </c>
      <c r="E35" s="11">
        <v>21277</v>
      </c>
      <c r="F35" s="5">
        <v>288.23</v>
      </c>
      <c r="G35" s="6">
        <v>9.1999999999999998E-3</v>
      </c>
      <c r="J35" s="5"/>
    </row>
    <row r="36" spans="1:10" x14ac:dyDescent="0.3">
      <c r="A36" s="1">
        <v>29</v>
      </c>
      <c r="B36" s="1" t="s">
        <v>244</v>
      </c>
      <c r="C36" s="1" t="s">
        <v>245</v>
      </c>
      <c r="D36" s="1" t="s">
        <v>231</v>
      </c>
      <c r="E36" s="11">
        <v>37038</v>
      </c>
      <c r="F36" s="5">
        <v>268.64</v>
      </c>
      <c r="G36" s="6">
        <v>8.6E-3</v>
      </c>
      <c r="J36" s="5"/>
    </row>
    <row r="37" spans="1:10" x14ac:dyDescent="0.3">
      <c r="A37" s="1">
        <v>30</v>
      </c>
      <c r="B37" s="1" t="s">
        <v>246</v>
      </c>
      <c r="C37" s="1" t="s">
        <v>247</v>
      </c>
      <c r="D37" s="1" t="s">
        <v>69</v>
      </c>
      <c r="E37" s="11">
        <v>24495</v>
      </c>
      <c r="F37" s="5">
        <v>250.76</v>
      </c>
      <c r="G37" s="6">
        <v>8.0000000000000002E-3</v>
      </c>
      <c r="J37" s="5"/>
    </row>
    <row r="38" spans="1:10" x14ac:dyDescent="0.3">
      <c r="A38" s="1">
        <v>31</v>
      </c>
      <c r="B38" s="1" t="s">
        <v>248</v>
      </c>
      <c r="C38" s="1" t="s">
        <v>249</v>
      </c>
      <c r="D38" s="1" t="s">
        <v>112</v>
      </c>
      <c r="E38" s="11">
        <v>57388</v>
      </c>
      <c r="F38" s="5">
        <v>250.27</v>
      </c>
      <c r="G38" s="6">
        <v>8.0000000000000002E-3</v>
      </c>
      <c r="J38" s="5"/>
    </row>
    <row r="39" spans="1:10" x14ac:dyDescent="0.3">
      <c r="A39" s="1">
        <v>32</v>
      </c>
      <c r="B39" s="1" t="s">
        <v>250</v>
      </c>
      <c r="C39" s="1" t="s">
        <v>251</v>
      </c>
      <c r="D39" s="1" t="s">
        <v>228</v>
      </c>
      <c r="E39" s="11">
        <v>14487</v>
      </c>
      <c r="F39" s="5">
        <v>249.22</v>
      </c>
      <c r="G39" s="6">
        <v>8.0000000000000002E-3</v>
      </c>
      <c r="J39" s="5"/>
    </row>
    <row r="40" spans="1:10" x14ac:dyDescent="0.3">
      <c r="A40" s="1">
        <v>33</v>
      </c>
      <c r="B40" s="1" t="s">
        <v>252</v>
      </c>
      <c r="C40" s="1" t="s">
        <v>253</v>
      </c>
      <c r="D40" s="1" t="s">
        <v>254</v>
      </c>
      <c r="E40" s="11">
        <v>153221</v>
      </c>
      <c r="F40" s="5">
        <v>243.54</v>
      </c>
      <c r="G40" s="6">
        <v>7.7999999999999996E-3</v>
      </c>
      <c r="J40" s="5"/>
    </row>
    <row r="41" spans="1:10" x14ac:dyDescent="0.3">
      <c r="A41" s="1">
        <v>34</v>
      </c>
      <c r="B41" s="1" t="s">
        <v>255</v>
      </c>
      <c r="C41" s="1" t="s">
        <v>256</v>
      </c>
      <c r="D41" s="1" t="s">
        <v>85</v>
      </c>
      <c r="E41" s="11">
        <v>4776</v>
      </c>
      <c r="F41" s="5">
        <v>235.45</v>
      </c>
      <c r="G41" s="6">
        <v>7.4999999999999997E-3</v>
      </c>
      <c r="J41" s="5"/>
    </row>
    <row r="42" spans="1:10" x14ac:dyDescent="0.3">
      <c r="A42" s="1">
        <v>35</v>
      </c>
      <c r="B42" s="1" t="s">
        <v>257</v>
      </c>
      <c r="C42" s="1" t="s">
        <v>258</v>
      </c>
      <c r="D42" s="1" t="s">
        <v>69</v>
      </c>
      <c r="E42" s="11">
        <v>58215</v>
      </c>
      <c r="F42" s="5">
        <v>224.13</v>
      </c>
      <c r="G42" s="6">
        <v>7.1999999999999998E-3</v>
      </c>
      <c r="J42" s="5"/>
    </row>
    <row r="43" spans="1:10" x14ac:dyDescent="0.3">
      <c r="A43" s="1">
        <v>36</v>
      </c>
      <c r="B43" s="1" t="s">
        <v>259</v>
      </c>
      <c r="C43" s="1" t="s">
        <v>260</v>
      </c>
      <c r="D43" s="1" t="s">
        <v>241</v>
      </c>
      <c r="E43" s="11">
        <v>4637</v>
      </c>
      <c r="F43" s="5">
        <v>211.15</v>
      </c>
      <c r="G43" s="6">
        <v>6.7999999999999996E-3</v>
      </c>
      <c r="J43" s="5"/>
    </row>
    <row r="44" spans="1:10" x14ac:dyDescent="0.3">
      <c r="A44" s="1">
        <v>37</v>
      </c>
      <c r="B44" s="1" t="s">
        <v>261</v>
      </c>
      <c r="C44" s="1" t="s">
        <v>262</v>
      </c>
      <c r="D44" s="1" t="s">
        <v>263</v>
      </c>
      <c r="E44" s="11">
        <v>10749</v>
      </c>
      <c r="F44" s="5">
        <v>206.91</v>
      </c>
      <c r="G44" s="6">
        <v>6.6E-3</v>
      </c>
      <c r="J44" s="5"/>
    </row>
    <row r="45" spans="1:10" x14ac:dyDescent="0.3">
      <c r="A45" s="1">
        <v>38</v>
      </c>
      <c r="B45" s="1" t="s">
        <v>264</v>
      </c>
      <c r="C45" s="1" t="s">
        <v>265</v>
      </c>
      <c r="D45" s="1" t="s">
        <v>266</v>
      </c>
      <c r="E45" s="11">
        <v>38845</v>
      </c>
      <c r="F45" s="5">
        <v>205.78</v>
      </c>
      <c r="G45" s="6">
        <v>6.6E-3</v>
      </c>
      <c r="J45" s="5"/>
    </row>
    <row r="46" spans="1:10" x14ac:dyDescent="0.3">
      <c r="A46" s="1">
        <v>39</v>
      </c>
      <c r="B46" s="1" t="s">
        <v>267</v>
      </c>
      <c r="C46" s="1" t="s">
        <v>268</v>
      </c>
      <c r="D46" s="1" t="s">
        <v>269</v>
      </c>
      <c r="E46" s="11">
        <v>29704</v>
      </c>
      <c r="F46" s="5">
        <v>202.37</v>
      </c>
      <c r="G46" s="6">
        <v>6.4999999999999997E-3</v>
      </c>
      <c r="J46" s="5"/>
    </row>
    <row r="47" spans="1:10" x14ac:dyDescent="0.3">
      <c r="A47" s="1">
        <v>40</v>
      </c>
      <c r="B47" s="1" t="s">
        <v>270</v>
      </c>
      <c r="C47" s="1" t="s">
        <v>271</v>
      </c>
      <c r="D47" s="1" t="s">
        <v>266</v>
      </c>
      <c r="E47" s="11">
        <v>17695</v>
      </c>
      <c r="F47" s="5">
        <v>201.74</v>
      </c>
      <c r="G47" s="6">
        <v>6.4999999999999997E-3</v>
      </c>
      <c r="J47" s="5"/>
    </row>
    <row r="48" spans="1:10" x14ac:dyDescent="0.3">
      <c r="A48" s="1">
        <v>41</v>
      </c>
      <c r="B48" s="1" t="s">
        <v>272</v>
      </c>
      <c r="C48" s="1" t="s">
        <v>273</v>
      </c>
      <c r="D48" s="1" t="s">
        <v>217</v>
      </c>
      <c r="E48" s="11">
        <v>4447</v>
      </c>
      <c r="F48" s="5">
        <v>197.09</v>
      </c>
      <c r="G48" s="6">
        <v>6.3E-3</v>
      </c>
      <c r="J48" s="5"/>
    </row>
    <row r="49" spans="1:10" x14ac:dyDescent="0.3">
      <c r="A49" s="1">
        <v>42</v>
      </c>
      <c r="B49" s="1" t="s">
        <v>274</v>
      </c>
      <c r="C49" s="1" t="s">
        <v>275</v>
      </c>
      <c r="D49" s="1" t="s">
        <v>276</v>
      </c>
      <c r="E49" s="11">
        <v>82322</v>
      </c>
      <c r="F49" s="5">
        <v>191.89</v>
      </c>
      <c r="G49" s="6">
        <v>6.1000000000000004E-3</v>
      </c>
      <c r="J49" s="5"/>
    </row>
    <row r="50" spans="1:10" x14ac:dyDescent="0.3">
      <c r="A50" s="1">
        <v>43</v>
      </c>
      <c r="B50" s="1" t="s">
        <v>277</v>
      </c>
      <c r="C50" s="1" t="s">
        <v>278</v>
      </c>
      <c r="D50" s="1" t="s">
        <v>85</v>
      </c>
      <c r="E50" s="11">
        <v>20612</v>
      </c>
      <c r="F50" s="5">
        <v>187.17</v>
      </c>
      <c r="G50" s="6">
        <v>6.0000000000000001E-3</v>
      </c>
      <c r="J50" s="5"/>
    </row>
    <row r="51" spans="1:10" x14ac:dyDescent="0.3">
      <c r="A51" s="1">
        <v>44</v>
      </c>
      <c r="B51" s="1" t="s">
        <v>279</v>
      </c>
      <c r="C51" s="1" t="s">
        <v>280</v>
      </c>
      <c r="D51" s="1" t="s">
        <v>149</v>
      </c>
      <c r="E51" s="11">
        <v>3954</v>
      </c>
      <c r="F51" s="5">
        <v>178.47</v>
      </c>
      <c r="G51" s="6">
        <v>5.7000000000000002E-3</v>
      </c>
      <c r="J51" s="5"/>
    </row>
    <row r="52" spans="1:10" x14ac:dyDescent="0.3">
      <c r="A52" s="1">
        <v>45</v>
      </c>
      <c r="B52" s="1" t="s">
        <v>281</v>
      </c>
      <c r="C52" s="1" t="s">
        <v>282</v>
      </c>
      <c r="D52" s="1" t="s">
        <v>283</v>
      </c>
      <c r="E52" s="11">
        <v>23360</v>
      </c>
      <c r="F52" s="5">
        <v>178.44</v>
      </c>
      <c r="G52" s="6">
        <v>5.7000000000000002E-3</v>
      </c>
      <c r="J52" s="5"/>
    </row>
    <row r="53" spans="1:10" x14ac:dyDescent="0.3">
      <c r="A53" s="1">
        <v>46</v>
      </c>
      <c r="B53" s="1" t="s">
        <v>284</v>
      </c>
      <c r="C53" s="1" t="s">
        <v>285</v>
      </c>
      <c r="D53" s="1" t="s">
        <v>217</v>
      </c>
      <c r="E53" s="11">
        <v>5372</v>
      </c>
      <c r="F53" s="5">
        <v>177.34</v>
      </c>
      <c r="G53" s="6">
        <v>5.7000000000000002E-3</v>
      </c>
      <c r="J53" s="5"/>
    </row>
    <row r="54" spans="1:10" x14ac:dyDescent="0.3">
      <c r="A54" s="1">
        <v>47</v>
      </c>
      <c r="B54" s="1" t="s">
        <v>286</v>
      </c>
      <c r="C54" s="1" t="s">
        <v>287</v>
      </c>
      <c r="D54" s="1" t="s">
        <v>85</v>
      </c>
      <c r="E54" s="11">
        <v>5006</v>
      </c>
      <c r="F54" s="5">
        <v>163.59</v>
      </c>
      <c r="G54" s="6">
        <v>5.1999999999999998E-3</v>
      </c>
      <c r="J54" s="5"/>
    </row>
    <row r="55" spans="1:10" x14ac:dyDescent="0.3">
      <c r="A55" s="1">
        <v>48</v>
      </c>
      <c r="B55" s="1" t="s">
        <v>288</v>
      </c>
      <c r="C55" s="1" t="s">
        <v>289</v>
      </c>
      <c r="D55" s="1" t="s">
        <v>95</v>
      </c>
      <c r="E55" s="11">
        <v>20348</v>
      </c>
      <c r="F55" s="5">
        <v>150.63999999999999</v>
      </c>
      <c r="G55" s="6">
        <v>4.7999999999999996E-3</v>
      </c>
      <c r="J55" s="5"/>
    </row>
    <row r="56" spans="1:10" x14ac:dyDescent="0.3">
      <c r="A56" s="1">
        <v>49</v>
      </c>
      <c r="B56" s="1" t="s">
        <v>290</v>
      </c>
      <c r="C56" s="1" t="s">
        <v>291</v>
      </c>
      <c r="D56" s="1" t="s">
        <v>193</v>
      </c>
      <c r="E56" s="11">
        <v>37500</v>
      </c>
      <c r="F56" s="5">
        <v>134.1</v>
      </c>
      <c r="G56" s="6">
        <v>4.3E-3</v>
      </c>
      <c r="J56" s="5"/>
    </row>
    <row r="57" spans="1:10" x14ac:dyDescent="0.3">
      <c r="A57" s="1">
        <v>50</v>
      </c>
      <c r="B57" s="1" t="s">
        <v>292</v>
      </c>
      <c r="C57" s="1" t="s">
        <v>293</v>
      </c>
      <c r="D57" s="1" t="s">
        <v>217</v>
      </c>
      <c r="E57" s="11">
        <v>5103</v>
      </c>
      <c r="F57" s="5">
        <v>130.57</v>
      </c>
      <c r="G57" s="6">
        <v>4.1999999999999997E-3</v>
      </c>
      <c r="J57" s="5"/>
    </row>
    <row r="58" spans="1:10" x14ac:dyDescent="0.3">
      <c r="A58" s="8"/>
      <c r="B58" s="8" t="s">
        <v>14</v>
      </c>
      <c r="C58" s="8"/>
      <c r="D58" s="8"/>
      <c r="E58" s="8"/>
      <c r="F58" s="9">
        <v>31163.919999999998</v>
      </c>
      <c r="G58" s="10">
        <v>0.99680000000000002</v>
      </c>
    </row>
    <row r="60" spans="1:10" x14ac:dyDescent="0.3">
      <c r="B60" s="3" t="s">
        <v>12</v>
      </c>
    </row>
    <row r="61" spans="1:10" x14ac:dyDescent="0.3">
      <c r="A61" s="1">
        <v>51</v>
      </c>
      <c r="B61" s="3" t="s">
        <v>13</v>
      </c>
      <c r="F61" s="5">
        <v>115.7</v>
      </c>
      <c r="G61" s="6">
        <v>3.7000000000000002E-3</v>
      </c>
      <c r="H61" s="7">
        <v>45048</v>
      </c>
    </row>
    <row r="62" spans="1:10" x14ac:dyDescent="0.3">
      <c r="A62" s="8"/>
      <c r="B62" s="8" t="s">
        <v>14</v>
      </c>
      <c r="C62" s="8"/>
      <c r="D62" s="8"/>
      <c r="E62" s="8"/>
      <c r="F62" s="9">
        <v>115.7</v>
      </c>
      <c r="G62" s="10">
        <v>3.7000000000000002E-3</v>
      </c>
    </row>
    <row r="64" spans="1:10" x14ac:dyDescent="0.3">
      <c r="B64" s="3" t="s">
        <v>17</v>
      </c>
    </row>
    <row r="65" spans="1:10" x14ac:dyDescent="0.3">
      <c r="B65" s="1" t="s">
        <v>18</v>
      </c>
      <c r="E65" s="11"/>
      <c r="F65" s="5">
        <v>-10.37</v>
      </c>
      <c r="G65" s="6">
        <v>-5.0000000000000001E-4</v>
      </c>
      <c r="J65" s="5"/>
    </row>
    <row r="66" spans="1:10" x14ac:dyDescent="0.3">
      <c r="A66" s="8"/>
      <c r="B66" s="8" t="s">
        <v>14</v>
      </c>
      <c r="C66" s="8"/>
      <c r="D66" s="8"/>
      <c r="E66" s="8"/>
      <c r="F66" s="9">
        <v>-10.37</v>
      </c>
      <c r="G66" s="10">
        <v>-5.0000000000000001E-4</v>
      </c>
    </row>
    <row r="68" spans="1:10" x14ac:dyDescent="0.3">
      <c r="A68" s="4"/>
      <c r="B68" s="4" t="s">
        <v>19</v>
      </c>
      <c r="C68" s="4"/>
      <c r="D68" s="4"/>
      <c r="E68" s="4"/>
      <c r="F68" s="12">
        <v>31269.25</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9" spans="2:2" ht="16.5" x14ac:dyDescent="0.3">
      <c r="B89" s="27" t="s">
        <v>294</v>
      </c>
    </row>
  </sheetData>
  <mergeCells count="1">
    <mergeCell ref="B1:F1"/>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1FFFA-4E6E-4FCB-BF36-BFA9E029A881}">
  <dimension ref="A1:L90"/>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30.42578125" style="1" bestFit="1" customWidth="1"/>
    <col min="5" max="5" width="9.140625" style="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429</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313</v>
      </c>
      <c r="C8" s="1" t="s">
        <v>314</v>
      </c>
      <c r="D8" s="1" t="s">
        <v>69</v>
      </c>
      <c r="E8" s="11">
        <v>21041</v>
      </c>
      <c r="F8" s="5">
        <v>929.9</v>
      </c>
      <c r="G8" s="6">
        <v>3.6900000000000002E-2</v>
      </c>
      <c r="J8" s="5"/>
      <c r="K8" s="3" t="s">
        <v>20</v>
      </c>
      <c r="L8" s="3" t="s">
        <v>21</v>
      </c>
    </row>
    <row r="9" spans="1:12" x14ac:dyDescent="0.3">
      <c r="A9" s="1">
        <v>2</v>
      </c>
      <c r="B9" s="1" t="s">
        <v>307</v>
      </c>
      <c r="C9" s="1" t="s">
        <v>308</v>
      </c>
      <c r="D9" s="1" t="s">
        <v>301</v>
      </c>
      <c r="E9" s="11">
        <v>821850</v>
      </c>
      <c r="F9" s="5">
        <v>848.97</v>
      </c>
      <c r="G9" s="6">
        <v>3.3599999999999998E-2</v>
      </c>
      <c r="J9" s="5"/>
      <c r="K9" s="1" t="s">
        <v>117</v>
      </c>
      <c r="L9" s="6">
        <v>8.3699999999999997E-2</v>
      </c>
    </row>
    <row r="10" spans="1:12" x14ac:dyDescent="0.3">
      <c r="A10" s="1">
        <v>3</v>
      </c>
      <c r="B10" s="1" t="s">
        <v>430</v>
      </c>
      <c r="C10" s="1" t="s">
        <v>431</v>
      </c>
      <c r="D10" s="1" t="s">
        <v>92</v>
      </c>
      <c r="E10" s="11">
        <v>33327</v>
      </c>
      <c r="F10" s="5">
        <v>846.59</v>
      </c>
      <c r="G10" s="6">
        <v>3.3599999999999998E-2</v>
      </c>
      <c r="J10" s="5"/>
      <c r="K10" s="1" t="s">
        <v>122</v>
      </c>
      <c r="L10" s="6">
        <v>7.2900000000000006E-2</v>
      </c>
    </row>
    <row r="11" spans="1:12" x14ac:dyDescent="0.3">
      <c r="A11" s="1">
        <v>4</v>
      </c>
      <c r="B11" s="1" t="s">
        <v>415</v>
      </c>
      <c r="C11" s="1" t="s">
        <v>416</v>
      </c>
      <c r="D11" s="1" t="s">
        <v>92</v>
      </c>
      <c r="E11" s="11">
        <v>34990</v>
      </c>
      <c r="F11" s="5">
        <v>846.5</v>
      </c>
      <c r="G11" s="6">
        <v>3.3500000000000002E-2</v>
      </c>
      <c r="J11" s="5"/>
      <c r="K11" s="1" t="s">
        <v>228</v>
      </c>
      <c r="L11" s="6">
        <v>6.9000000000000006E-2</v>
      </c>
    </row>
    <row r="12" spans="1:12" x14ac:dyDescent="0.3">
      <c r="A12" s="1">
        <v>5</v>
      </c>
      <c r="B12" s="1" t="s">
        <v>42</v>
      </c>
      <c r="C12" s="1" t="s">
        <v>43</v>
      </c>
      <c r="D12" s="1" t="s">
        <v>31</v>
      </c>
      <c r="E12" s="11">
        <v>427170</v>
      </c>
      <c r="F12" s="5">
        <v>802.01</v>
      </c>
      <c r="G12" s="6">
        <v>3.1800000000000002E-2</v>
      </c>
      <c r="J12" s="5"/>
      <c r="K12" s="1" t="s">
        <v>92</v>
      </c>
      <c r="L12" s="6">
        <v>6.7100000000000007E-2</v>
      </c>
    </row>
    <row r="13" spans="1:12" x14ac:dyDescent="0.3">
      <c r="A13" s="1">
        <v>6</v>
      </c>
      <c r="B13" s="1" t="s">
        <v>432</v>
      </c>
      <c r="C13" s="1" t="s">
        <v>433</v>
      </c>
      <c r="D13" s="1" t="s">
        <v>122</v>
      </c>
      <c r="E13" s="11">
        <v>90537</v>
      </c>
      <c r="F13" s="5">
        <v>788.67</v>
      </c>
      <c r="G13" s="6">
        <v>3.1300000000000001E-2</v>
      </c>
      <c r="J13" s="5"/>
      <c r="K13" s="1" t="s">
        <v>448</v>
      </c>
      <c r="L13" s="6">
        <v>6.0999999999999999E-2</v>
      </c>
    </row>
    <row r="14" spans="1:12" x14ac:dyDescent="0.3">
      <c r="A14" s="1">
        <v>7</v>
      </c>
      <c r="B14" s="1" t="s">
        <v>434</v>
      </c>
      <c r="C14" s="1" t="s">
        <v>435</v>
      </c>
      <c r="D14" s="1" t="s">
        <v>117</v>
      </c>
      <c r="E14" s="11">
        <v>86824</v>
      </c>
      <c r="F14" s="5">
        <v>787.93</v>
      </c>
      <c r="G14" s="6">
        <v>3.1199999999999999E-2</v>
      </c>
      <c r="J14" s="5"/>
      <c r="K14" s="1" t="s">
        <v>301</v>
      </c>
      <c r="L14" s="6">
        <v>5.5800000000000002E-2</v>
      </c>
    </row>
    <row r="15" spans="1:12" x14ac:dyDescent="0.3">
      <c r="A15" s="1">
        <v>8</v>
      </c>
      <c r="B15" s="1" t="s">
        <v>436</v>
      </c>
      <c r="C15" s="1" t="s">
        <v>437</v>
      </c>
      <c r="D15" s="1" t="s">
        <v>228</v>
      </c>
      <c r="E15" s="11">
        <v>3064</v>
      </c>
      <c r="F15" s="5">
        <v>745.61</v>
      </c>
      <c r="G15" s="6">
        <v>2.9600000000000001E-2</v>
      </c>
      <c r="J15" s="5"/>
      <c r="K15" s="1" t="s">
        <v>31</v>
      </c>
      <c r="L15" s="6">
        <v>5.1200000000000002E-2</v>
      </c>
    </row>
    <row r="16" spans="1:12" x14ac:dyDescent="0.3">
      <c r="A16" s="1">
        <v>9</v>
      </c>
      <c r="B16" s="1" t="s">
        <v>417</v>
      </c>
      <c r="C16" s="1" t="s">
        <v>418</v>
      </c>
      <c r="D16" s="1" t="s">
        <v>117</v>
      </c>
      <c r="E16" s="11">
        <v>134157</v>
      </c>
      <c r="F16" s="5">
        <v>714.92</v>
      </c>
      <c r="G16" s="6">
        <v>2.8299999999999999E-2</v>
      </c>
      <c r="J16" s="5"/>
      <c r="K16" s="1" t="s">
        <v>236</v>
      </c>
      <c r="L16" s="6">
        <v>4.7E-2</v>
      </c>
    </row>
    <row r="17" spans="1:12" x14ac:dyDescent="0.3">
      <c r="A17" s="1">
        <v>10</v>
      </c>
      <c r="B17" s="1" t="s">
        <v>438</v>
      </c>
      <c r="C17" s="1" t="s">
        <v>439</v>
      </c>
      <c r="D17" s="1" t="s">
        <v>440</v>
      </c>
      <c r="E17" s="11">
        <v>255877</v>
      </c>
      <c r="F17" s="5">
        <v>714.79</v>
      </c>
      <c r="G17" s="6">
        <v>2.8299999999999999E-2</v>
      </c>
      <c r="J17" s="5"/>
      <c r="K17" s="1" t="s">
        <v>443</v>
      </c>
      <c r="L17" s="6">
        <v>4.4400000000000002E-2</v>
      </c>
    </row>
    <row r="18" spans="1:12" x14ac:dyDescent="0.3">
      <c r="A18" s="1">
        <v>11</v>
      </c>
      <c r="B18" s="1" t="s">
        <v>405</v>
      </c>
      <c r="C18" s="1" t="s">
        <v>406</v>
      </c>
      <c r="D18" s="1" t="s">
        <v>106</v>
      </c>
      <c r="E18" s="11">
        <v>57502</v>
      </c>
      <c r="F18" s="5">
        <v>707.39</v>
      </c>
      <c r="G18" s="6">
        <v>2.8000000000000001E-2</v>
      </c>
      <c r="J18" s="5"/>
      <c r="K18" s="1" t="s">
        <v>266</v>
      </c>
      <c r="L18" s="6">
        <v>4.4200000000000003E-2</v>
      </c>
    </row>
    <row r="19" spans="1:12" x14ac:dyDescent="0.3">
      <c r="A19" s="1">
        <v>12</v>
      </c>
      <c r="B19" s="1" t="s">
        <v>441</v>
      </c>
      <c r="C19" s="1" t="s">
        <v>442</v>
      </c>
      <c r="D19" s="1" t="s">
        <v>443</v>
      </c>
      <c r="E19" s="11">
        <v>20428</v>
      </c>
      <c r="F19" s="5">
        <v>704.68</v>
      </c>
      <c r="G19" s="6">
        <v>2.7900000000000001E-2</v>
      </c>
      <c r="J19" s="5"/>
      <c r="K19" s="1" t="s">
        <v>106</v>
      </c>
      <c r="L19" s="6">
        <v>4.0899999999999999E-2</v>
      </c>
    </row>
    <row r="20" spans="1:12" x14ac:dyDescent="0.3">
      <c r="A20" s="1">
        <v>13</v>
      </c>
      <c r="B20" s="1" t="s">
        <v>444</v>
      </c>
      <c r="C20" s="1" t="s">
        <v>445</v>
      </c>
      <c r="D20" s="1" t="s">
        <v>193</v>
      </c>
      <c r="E20" s="11">
        <v>842440</v>
      </c>
      <c r="F20" s="5">
        <v>685.75</v>
      </c>
      <c r="G20" s="6">
        <v>2.7199999999999998E-2</v>
      </c>
      <c r="J20" s="5"/>
      <c r="K20" s="1" t="s">
        <v>69</v>
      </c>
      <c r="L20" s="6">
        <v>3.6900000000000002E-2</v>
      </c>
    </row>
    <row r="21" spans="1:12" x14ac:dyDescent="0.3">
      <c r="A21" s="1">
        <v>14</v>
      </c>
      <c r="B21" s="1" t="s">
        <v>351</v>
      </c>
      <c r="C21" s="1" t="s">
        <v>352</v>
      </c>
      <c r="D21" s="1" t="s">
        <v>236</v>
      </c>
      <c r="E21" s="11">
        <v>337262</v>
      </c>
      <c r="F21" s="5">
        <v>678.23</v>
      </c>
      <c r="G21" s="6">
        <v>2.69E-2</v>
      </c>
      <c r="J21" s="5"/>
      <c r="K21" s="1" t="s">
        <v>80</v>
      </c>
      <c r="L21" s="6">
        <v>3.5900000000000001E-2</v>
      </c>
    </row>
    <row r="22" spans="1:12" x14ac:dyDescent="0.3">
      <c r="A22" s="1">
        <v>15</v>
      </c>
      <c r="B22" s="1" t="s">
        <v>446</v>
      </c>
      <c r="C22" s="1" t="s">
        <v>447</v>
      </c>
      <c r="D22" s="1" t="s">
        <v>448</v>
      </c>
      <c r="E22" s="11">
        <v>17785</v>
      </c>
      <c r="F22" s="5">
        <v>671.6</v>
      </c>
      <c r="G22" s="6">
        <v>2.6599999999999999E-2</v>
      </c>
      <c r="J22" s="5"/>
      <c r="K22" s="1" t="s">
        <v>304</v>
      </c>
      <c r="L22" s="6">
        <v>3.3000000000000002E-2</v>
      </c>
    </row>
    <row r="23" spans="1:12" x14ac:dyDescent="0.3">
      <c r="A23" s="1">
        <v>16</v>
      </c>
      <c r="B23" s="1" t="s">
        <v>297</v>
      </c>
      <c r="C23" s="1" t="s">
        <v>298</v>
      </c>
      <c r="D23" s="1" t="s">
        <v>228</v>
      </c>
      <c r="E23" s="11">
        <v>168577</v>
      </c>
      <c r="F23" s="5">
        <v>668.41</v>
      </c>
      <c r="G23" s="6">
        <v>2.6499999999999999E-2</v>
      </c>
      <c r="J23" s="5"/>
      <c r="K23" s="1" t="s">
        <v>72</v>
      </c>
      <c r="L23" s="6">
        <v>2.87E-2</v>
      </c>
    </row>
    <row r="24" spans="1:12" x14ac:dyDescent="0.3">
      <c r="A24" s="1">
        <v>17</v>
      </c>
      <c r="B24" s="1" t="s">
        <v>449</v>
      </c>
      <c r="C24" s="1" t="s">
        <v>450</v>
      </c>
      <c r="D24" s="1" t="s">
        <v>80</v>
      </c>
      <c r="E24" s="11">
        <v>618556</v>
      </c>
      <c r="F24" s="5">
        <v>663.71</v>
      </c>
      <c r="G24" s="6">
        <v>2.63E-2</v>
      </c>
      <c r="J24" s="5"/>
      <c r="K24" s="1" t="s">
        <v>440</v>
      </c>
      <c r="L24" s="6">
        <v>2.8299999999999999E-2</v>
      </c>
    </row>
    <row r="25" spans="1:12" x14ac:dyDescent="0.3">
      <c r="A25" s="1">
        <v>18</v>
      </c>
      <c r="B25" s="1" t="s">
        <v>411</v>
      </c>
      <c r="C25" s="1" t="s">
        <v>412</v>
      </c>
      <c r="D25" s="1" t="s">
        <v>266</v>
      </c>
      <c r="E25" s="11">
        <v>58599</v>
      </c>
      <c r="F25" s="5">
        <v>632.37</v>
      </c>
      <c r="G25" s="6">
        <v>2.5100000000000001E-2</v>
      </c>
      <c r="J25" s="5"/>
      <c r="K25" s="1" t="s">
        <v>193</v>
      </c>
      <c r="L25" s="6">
        <v>2.7199999999999998E-2</v>
      </c>
    </row>
    <row r="26" spans="1:12" x14ac:dyDescent="0.3">
      <c r="A26" s="1">
        <v>19</v>
      </c>
      <c r="B26" s="1" t="s">
        <v>451</v>
      </c>
      <c r="C26" s="1" t="s">
        <v>452</v>
      </c>
      <c r="D26" s="1" t="s">
        <v>95</v>
      </c>
      <c r="E26" s="11">
        <v>18450</v>
      </c>
      <c r="F26" s="5">
        <v>624.44000000000005</v>
      </c>
      <c r="G26" s="6">
        <v>2.47E-2</v>
      </c>
      <c r="J26" s="5"/>
      <c r="K26" s="1" t="s">
        <v>283</v>
      </c>
      <c r="L26" s="6">
        <v>2.5700000000000001E-2</v>
      </c>
    </row>
    <row r="27" spans="1:12" x14ac:dyDescent="0.3">
      <c r="A27" s="1">
        <v>20</v>
      </c>
      <c r="B27" s="1" t="s">
        <v>453</v>
      </c>
      <c r="C27" s="1" t="s">
        <v>454</v>
      </c>
      <c r="D27" s="1" t="s">
        <v>339</v>
      </c>
      <c r="E27" s="11">
        <v>141993</v>
      </c>
      <c r="F27" s="5">
        <v>605.16999999999996</v>
      </c>
      <c r="G27" s="6">
        <v>2.4E-2</v>
      </c>
      <c r="J27" s="5"/>
      <c r="K27" s="1" t="s">
        <v>95</v>
      </c>
      <c r="L27" s="6">
        <v>2.47E-2</v>
      </c>
    </row>
    <row r="28" spans="1:12" x14ac:dyDescent="0.3">
      <c r="A28" s="1">
        <v>21</v>
      </c>
      <c r="B28" s="1" t="s">
        <v>409</v>
      </c>
      <c r="C28" s="1" t="s">
        <v>410</v>
      </c>
      <c r="D28" s="1" t="s">
        <v>283</v>
      </c>
      <c r="E28" s="11">
        <v>118679</v>
      </c>
      <c r="F28" s="5">
        <v>589.12</v>
      </c>
      <c r="G28" s="6">
        <v>2.3300000000000001E-2</v>
      </c>
      <c r="J28" s="5"/>
      <c r="K28" s="1" t="s">
        <v>339</v>
      </c>
      <c r="L28" s="6">
        <v>2.4E-2</v>
      </c>
    </row>
    <row r="29" spans="1:12" x14ac:dyDescent="0.3">
      <c r="A29" s="1">
        <v>22</v>
      </c>
      <c r="B29" s="1" t="s">
        <v>299</v>
      </c>
      <c r="C29" s="1" t="s">
        <v>300</v>
      </c>
      <c r="D29" s="1" t="s">
        <v>301</v>
      </c>
      <c r="E29" s="11">
        <v>19181</v>
      </c>
      <c r="F29" s="5">
        <v>560.12</v>
      </c>
      <c r="G29" s="6">
        <v>2.2200000000000001E-2</v>
      </c>
      <c r="J29" s="5"/>
      <c r="K29" s="1" t="s">
        <v>63</v>
      </c>
      <c r="L29" s="6">
        <v>2.2100000000000002E-2</v>
      </c>
    </row>
    <row r="30" spans="1:12" x14ac:dyDescent="0.3">
      <c r="A30" s="1">
        <v>23</v>
      </c>
      <c r="B30" s="1" t="s">
        <v>61</v>
      </c>
      <c r="C30" s="1" t="s">
        <v>62</v>
      </c>
      <c r="D30" s="1" t="s">
        <v>63</v>
      </c>
      <c r="E30" s="11">
        <v>1383</v>
      </c>
      <c r="F30" s="5">
        <v>557.64</v>
      </c>
      <c r="G30" s="6">
        <v>2.2100000000000002E-2</v>
      </c>
      <c r="J30" s="5"/>
      <c r="K30" s="1" t="s">
        <v>461</v>
      </c>
      <c r="L30" s="6">
        <v>1.9800000000000002E-2</v>
      </c>
    </row>
    <row r="31" spans="1:12" x14ac:dyDescent="0.3">
      <c r="A31" s="1">
        <v>24</v>
      </c>
      <c r="B31" s="1" t="s">
        <v>455</v>
      </c>
      <c r="C31" s="1" t="s">
        <v>456</v>
      </c>
      <c r="D31" s="1" t="s">
        <v>122</v>
      </c>
      <c r="E31" s="11">
        <v>67296</v>
      </c>
      <c r="F31" s="5">
        <v>519.69000000000005</v>
      </c>
      <c r="G31" s="6">
        <v>2.06E-2</v>
      </c>
      <c r="J31" s="5"/>
      <c r="K31" s="1" t="s">
        <v>357</v>
      </c>
      <c r="L31" s="6">
        <v>1.7100000000000001E-2</v>
      </c>
    </row>
    <row r="32" spans="1:12" x14ac:dyDescent="0.3">
      <c r="A32" s="1">
        <v>25</v>
      </c>
      <c r="B32" s="1" t="s">
        <v>457</v>
      </c>
      <c r="C32" s="1" t="s">
        <v>458</v>
      </c>
      <c r="D32" s="1" t="s">
        <v>304</v>
      </c>
      <c r="E32" s="11">
        <v>66758</v>
      </c>
      <c r="F32" s="5">
        <v>518.80999999999995</v>
      </c>
      <c r="G32" s="6">
        <v>2.06E-2</v>
      </c>
      <c r="J32" s="5"/>
      <c r="K32" s="1" t="s">
        <v>85</v>
      </c>
      <c r="L32" s="6">
        <v>1.37E-2</v>
      </c>
    </row>
    <row r="33" spans="1:12" x14ac:dyDescent="0.3">
      <c r="A33" s="1">
        <v>26</v>
      </c>
      <c r="B33" s="1" t="s">
        <v>459</v>
      </c>
      <c r="C33" s="1" t="s">
        <v>460</v>
      </c>
      <c r="D33" s="1" t="s">
        <v>461</v>
      </c>
      <c r="E33" s="11">
        <v>24771</v>
      </c>
      <c r="F33" s="5">
        <v>500.61</v>
      </c>
      <c r="G33" s="6">
        <v>1.9800000000000002E-2</v>
      </c>
      <c r="J33" s="5"/>
      <c r="K33" s="1" t="s">
        <v>66</v>
      </c>
      <c r="L33" s="6">
        <v>1.2699999999999999E-2</v>
      </c>
    </row>
    <row r="34" spans="1:12" x14ac:dyDescent="0.3">
      <c r="A34" s="1">
        <v>27</v>
      </c>
      <c r="B34" s="1" t="s">
        <v>462</v>
      </c>
      <c r="C34" s="1" t="s">
        <v>463</v>
      </c>
      <c r="D34" s="1" t="s">
        <v>31</v>
      </c>
      <c r="E34" s="11">
        <v>154015</v>
      </c>
      <c r="F34" s="5">
        <v>488.92</v>
      </c>
      <c r="G34" s="6">
        <v>1.9400000000000001E-2</v>
      </c>
      <c r="J34" s="5"/>
      <c r="K34" s="1" t="s">
        <v>210</v>
      </c>
      <c r="L34" s="6">
        <v>1.18E-2</v>
      </c>
    </row>
    <row r="35" spans="1:12" x14ac:dyDescent="0.3">
      <c r="A35" s="1">
        <v>28</v>
      </c>
      <c r="B35" s="1" t="s">
        <v>407</v>
      </c>
      <c r="C35" s="1" t="s">
        <v>408</v>
      </c>
      <c r="D35" s="1" t="s">
        <v>117</v>
      </c>
      <c r="E35" s="11">
        <v>30580</v>
      </c>
      <c r="F35" s="5">
        <v>487.78</v>
      </c>
      <c r="G35" s="6">
        <v>1.9300000000000001E-2</v>
      </c>
      <c r="J35" s="5"/>
      <c r="K35" s="1" t="s">
        <v>23</v>
      </c>
      <c r="L35" s="6">
        <v>1.1999999999999999E-3</v>
      </c>
    </row>
    <row r="36" spans="1:12" x14ac:dyDescent="0.3">
      <c r="A36" s="1">
        <v>29</v>
      </c>
      <c r="B36" s="1" t="s">
        <v>464</v>
      </c>
      <c r="C36" s="1" t="s">
        <v>465</v>
      </c>
      <c r="D36" s="1" t="s">
        <v>448</v>
      </c>
      <c r="E36" s="11">
        <v>13238</v>
      </c>
      <c r="F36" s="5">
        <v>464.91</v>
      </c>
      <c r="G36" s="6">
        <v>1.84E-2</v>
      </c>
      <c r="J36" s="5"/>
    </row>
    <row r="37" spans="1:12" x14ac:dyDescent="0.3">
      <c r="A37" s="1">
        <v>30</v>
      </c>
      <c r="B37" s="1" t="s">
        <v>466</v>
      </c>
      <c r="C37" s="1" t="s">
        <v>467</v>
      </c>
      <c r="D37" s="1" t="s">
        <v>357</v>
      </c>
      <c r="E37" s="11">
        <v>69755</v>
      </c>
      <c r="F37" s="5">
        <v>430.95</v>
      </c>
      <c r="G37" s="6">
        <v>1.7100000000000001E-2</v>
      </c>
      <c r="J37" s="5"/>
    </row>
    <row r="38" spans="1:12" x14ac:dyDescent="0.3">
      <c r="A38" s="1">
        <v>31</v>
      </c>
      <c r="B38" s="1" t="s">
        <v>468</v>
      </c>
      <c r="C38" s="1" t="s">
        <v>469</v>
      </c>
      <c r="D38" s="1" t="s">
        <v>443</v>
      </c>
      <c r="E38" s="11">
        <v>12156</v>
      </c>
      <c r="F38" s="5">
        <v>415.49</v>
      </c>
      <c r="G38" s="6">
        <v>1.6500000000000001E-2</v>
      </c>
      <c r="J38" s="5"/>
    </row>
    <row r="39" spans="1:12" x14ac:dyDescent="0.3">
      <c r="A39" s="1">
        <v>32</v>
      </c>
      <c r="B39" s="1" t="s">
        <v>470</v>
      </c>
      <c r="C39" s="1" t="s">
        <v>471</v>
      </c>
      <c r="D39" s="1" t="s">
        <v>266</v>
      </c>
      <c r="E39" s="11">
        <v>89123</v>
      </c>
      <c r="F39" s="5">
        <v>387.24</v>
      </c>
      <c r="G39" s="6">
        <v>1.5299999999999999E-2</v>
      </c>
      <c r="J39" s="5"/>
    </row>
    <row r="40" spans="1:12" x14ac:dyDescent="0.3">
      <c r="A40" s="1">
        <v>33</v>
      </c>
      <c r="B40" s="1" t="s">
        <v>472</v>
      </c>
      <c r="C40" s="1" t="s">
        <v>473</v>
      </c>
      <c r="D40" s="1" t="s">
        <v>72</v>
      </c>
      <c r="E40" s="11">
        <v>1963</v>
      </c>
      <c r="F40" s="5">
        <v>380.27</v>
      </c>
      <c r="G40" s="6">
        <v>1.5100000000000001E-2</v>
      </c>
      <c r="J40" s="5"/>
    </row>
    <row r="41" spans="1:12" x14ac:dyDescent="0.3">
      <c r="A41" s="1">
        <v>34</v>
      </c>
      <c r="B41" s="1" t="s">
        <v>419</v>
      </c>
      <c r="C41" s="1" t="s">
        <v>420</v>
      </c>
      <c r="D41" s="1" t="s">
        <v>85</v>
      </c>
      <c r="E41" s="11">
        <v>20967</v>
      </c>
      <c r="F41" s="5">
        <v>346.44</v>
      </c>
      <c r="G41" s="6">
        <v>1.37E-2</v>
      </c>
      <c r="J41" s="5"/>
    </row>
    <row r="42" spans="1:12" x14ac:dyDescent="0.3">
      <c r="A42" s="1">
        <v>35</v>
      </c>
      <c r="B42" s="1" t="s">
        <v>474</v>
      </c>
      <c r="C42" s="1" t="s">
        <v>475</v>
      </c>
      <c r="D42" s="1" t="s">
        <v>72</v>
      </c>
      <c r="E42" s="11">
        <v>466461</v>
      </c>
      <c r="F42" s="5">
        <v>342.38</v>
      </c>
      <c r="G42" s="6">
        <v>1.3599999999999999E-2</v>
      </c>
      <c r="J42" s="5"/>
    </row>
    <row r="43" spans="1:12" x14ac:dyDescent="0.3">
      <c r="A43" s="1">
        <v>36</v>
      </c>
      <c r="B43" s="1" t="s">
        <v>329</v>
      </c>
      <c r="C43" s="1" t="s">
        <v>330</v>
      </c>
      <c r="D43" s="1" t="s">
        <v>228</v>
      </c>
      <c r="E43" s="11">
        <v>18528</v>
      </c>
      <c r="F43" s="5">
        <v>326.62</v>
      </c>
      <c r="G43" s="6">
        <v>1.29E-2</v>
      </c>
      <c r="J43" s="5"/>
    </row>
    <row r="44" spans="1:12" x14ac:dyDescent="0.3">
      <c r="A44" s="1">
        <v>37</v>
      </c>
      <c r="B44" s="1" t="s">
        <v>476</v>
      </c>
      <c r="C44" s="1" t="s">
        <v>477</v>
      </c>
      <c r="D44" s="1" t="s">
        <v>106</v>
      </c>
      <c r="E44" s="11">
        <v>53496</v>
      </c>
      <c r="F44" s="5">
        <v>326.51</v>
      </c>
      <c r="G44" s="6">
        <v>1.29E-2</v>
      </c>
      <c r="J44" s="5"/>
    </row>
    <row r="45" spans="1:12" x14ac:dyDescent="0.3">
      <c r="A45" s="1">
        <v>38</v>
      </c>
      <c r="B45" s="1" t="s">
        <v>478</v>
      </c>
      <c r="C45" s="1" t="s">
        <v>479</v>
      </c>
      <c r="D45" s="1" t="s">
        <v>66</v>
      </c>
      <c r="E45" s="11">
        <v>18119</v>
      </c>
      <c r="F45" s="5">
        <v>319.67</v>
      </c>
      <c r="G45" s="6">
        <v>1.2699999999999999E-2</v>
      </c>
      <c r="J45" s="5"/>
    </row>
    <row r="46" spans="1:12" x14ac:dyDescent="0.3">
      <c r="A46" s="1">
        <v>39</v>
      </c>
      <c r="B46" s="1" t="s">
        <v>480</v>
      </c>
      <c r="C46" s="1" t="s">
        <v>481</v>
      </c>
      <c r="D46" s="1" t="s">
        <v>304</v>
      </c>
      <c r="E46" s="11">
        <v>21722</v>
      </c>
      <c r="F46" s="5">
        <v>313.93</v>
      </c>
      <c r="G46" s="6">
        <v>1.24E-2</v>
      </c>
      <c r="J46" s="5"/>
    </row>
    <row r="47" spans="1:12" x14ac:dyDescent="0.3">
      <c r="A47" s="1">
        <v>40</v>
      </c>
      <c r="B47" s="1" t="s">
        <v>482</v>
      </c>
      <c r="C47" s="1" t="s">
        <v>483</v>
      </c>
      <c r="D47" s="1" t="s">
        <v>210</v>
      </c>
      <c r="E47" s="11">
        <v>191691</v>
      </c>
      <c r="F47" s="5">
        <v>297.12</v>
      </c>
      <c r="G47" s="6">
        <v>1.18E-2</v>
      </c>
      <c r="J47" s="5"/>
    </row>
    <row r="48" spans="1:12" x14ac:dyDescent="0.3">
      <c r="A48" s="1">
        <v>41</v>
      </c>
      <c r="B48" s="1" t="s">
        <v>484</v>
      </c>
      <c r="C48" s="1" t="s">
        <v>485</v>
      </c>
      <c r="D48" s="1" t="s">
        <v>122</v>
      </c>
      <c r="E48" s="11">
        <v>4033</v>
      </c>
      <c r="F48" s="5">
        <v>276.18</v>
      </c>
      <c r="G48" s="6">
        <v>1.09E-2</v>
      </c>
      <c r="J48" s="5"/>
    </row>
    <row r="49" spans="1:10" x14ac:dyDescent="0.3">
      <c r="A49" s="1">
        <v>42</v>
      </c>
      <c r="B49" s="1" t="s">
        <v>486</v>
      </c>
      <c r="C49" s="1" t="s">
        <v>487</v>
      </c>
      <c r="D49" s="1" t="s">
        <v>236</v>
      </c>
      <c r="E49" s="11">
        <v>24870</v>
      </c>
      <c r="F49" s="5">
        <v>256.02</v>
      </c>
      <c r="G49" s="6">
        <v>1.01E-2</v>
      </c>
      <c r="J49" s="5"/>
    </row>
    <row r="50" spans="1:10" x14ac:dyDescent="0.3">
      <c r="A50" s="1">
        <v>43</v>
      </c>
      <c r="B50" s="1" t="s">
        <v>488</v>
      </c>
      <c r="C50" s="1" t="s">
        <v>489</v>
      </c>
      <c r="D50" s="1" t="s">
        <v>122</v>
      </c>
      <c r="E50" s="11">
        <v>24871</v>
      </c>
      <c r="F50" s="5">
        <v>253.86</v>
      </c>
      <c r="G50" s="6">
        <v>1.01E-2</v>
      </c>
      <c r="J50" s="5"/>
    </row>
    <row r="51" spans="1:10" x14ac:dyDescent="0.3">
      <c r="A51" s="1">
        <v>44</v>
      </c>
      <c r="B51" s="1" t="s">
        <v>490</v>
      </c>
      <c r="C51" s="1" t="s">
        <v>491</v>
      </c>
      <c r="D51" s="1" t="s">
        <v>236</v>
      </c>
      <c r="E51" s="11">
        <v>26487</v>
      </c>
      <c r="F51" s="5">
        <v>251.89</v>
      </c>
      <c r="G51" s="6">
        <v>0.01</v>
      </c>
      <c r="J51" s="5"/>
    </row>
    <row r="52" spans="1:10" x14ac:dyDescent="0.3">
      <c r="A52" s="1">
        <v>45</v>
      </c>
      <c r="B52" s="1" t="s">
        <v>492</v>
      </c>
      <c r="C52" s="1" t="s">
        <v>493</v>
      </c>
      <c r="D52" s="1" t="s">
        <v>448</v>
      </c>
      <c r="E52" s="11">
        <v>381393</v>
      </c>
      <c r="F52" s="5">
        <v>247.52</v>
      </c>
      <c r="G52" s="6">
        <v>9.7999999999999997E-3</v>
      </c>
      <c r="J52" s="5"/>
    </row>
    <row r="53" spans="1:10" x14ac:dyDescent="0.3">
      <c r="A53" s="1">
        <v>46</v>
      </c>
      <c r="B53" s="1" t="s">
        <v>494</v>
      </c>
      <c r="C53" s="1" t="s">
        <v>495</v>
      </c>
      <c r="D53" s="1" t="s">
        <v>80</v>
      </c>
      <c r="E53" s="11">
        <v>25542</v>
      </c>
      <c r="F53" s="5">
        <v>241.37</v>
      </c>
      <c r="G53" s="6">
        <v>9.5999999999999992E-3</v>
      </c>
      <c r="J53" s="5"/>
    </row>
    <row r="54" spans="1:10" x14ac:dyDescent="0.3">
      <c r="A54" s="1">
        <v>47</v>
      </c>
      <c r="B54" s="1" t="s">
        <v>496</v>
      </c>
      <c r="C54" s="1" t="s">
        <v>497</v>
      </c>
      <c r="D54" s="1" t="s">
        <v>448</v>
      </c>
      <c r="E54" s="11">
        <v>127152</v>
      </c>
      <c r="F54" s="5">
        <v>155.88999999999999</v>
      </c>
      <c r="G54" s="6">
        <v>6.1999999999999998E-3</v>
      </c>
      <c r="J54" s="5"/>
    </row>
    <row r="55" spans="1:10" x14ac:dyDescent="0.3">
      <c r="A55" s="1">
        <v>48</v>
      </c>
      <c r="B55" s="1" t="s">
        <v>498</v>
      </c>
      <c r="C55" s="1" t="s">
        <v>499</v>
      </c>
      <c r="D55" s="1" t="s">
        <v>117</v>
      </c>
      <c r="E55" s="11">
        <v>875</v>
      </c>
      <c r="F55" s="5">
        <v>122.54</v>
      </c>
      <c r="G55" s="6">
        <v>4.8999999999999998E-3</v>
      </c>
      <c r="J55" s="5"/>
    </row>
    <row r="56" spans="1:10" x14ac:dyDescent="0.3">
      <c r="A56" s="1">
        <v>49</v>
      </c>
      <c r="B56" s="1" t="s">
        <v>500</v>
      </c>
      <c r="C56" s="1" t="s">
        <v>501</v>
      </c>
      <c r="D56" s="1" t="s">
        <v>266</v>
      </c>
      <c r="E56" s="11">
        <v>17627</v>
      </c>
      <c r="F56" s="5">
        <v>96.93</v>
      </c>
      <c r="G56" s="6">
        <v>3.8E-3</v>
      </c>
      <c r="J56" s="5"/>
    </row>
    <row r="57" spans="1:10" x14ac:dyDescent="0.3">
      <c r="A57" s="1">
        <v>50</v>
      </c>
      <c r="B57" s="1" t="s">
        <v>502</v>
      </c>
      <c r="C57" s="1" t="s">
        <v>503</v>
      </c>
      <c r="D57" s="1" t="s">
        <v>283</v>
      </c>
      <c r="E57" s="11">
        <v>14487</v>
      </c>
      <c r="F57" s="5">
        <v>59.66</v>
      </c>
      <c r="G57" s="6">
        <v>2.3999999999999998E-3</v>
      </c>
      <c r="J57" s="5"/>
    </row>
    <row r="58" spans="1:10" x14ac:dyDescent="0.3">
      <c r="A58" s="8"/>
      <c r="B58" s="8" t="s">
        <v>14</v>
      </c>
      <c r="C58" s="8"/>
      <c r="D58" s="8"/>
      <c r="E58" s="8"/>
      <c r="F58" s="9">
        <v>25203.72</v>
      </c>
      <c r="G58" s="10">
        <v>0.99880000000000002</v>
      </c>
    </row>
    <row r="60" spans="1:10" x14ac:dyDescent="0.3">
      <c r="B60" s="3" t="s">
        <v>12</v>
      </c>
    </row>
    <row r="61" spans="1:10" x14ac:dyDescent="0.3">
      <c r="A61" s="1">
        <v>51</v>
      </c>
      <c r="B61" s="3" t="s">
        <v>13</v>
      </c>
      <c r="F61" s="5">
        <v>68.02</v>
      </c>
      <c r="G61" s="6">
        <v>2.7000000000000001E-3</v>
      </c>
      <c r="H61" s="7">
        <v>45048</v>
      </c>
    </row>
    <row r="62" spans="1:10" x14ac:dyDescent="0.3">
      <c r="A62" s="8"/>
      <c r="B62" s="8" t="s">
        <v>14</v>
      </c>
      <c r="C62" s="8"/>
      <c r="D62" s="8"/>
      <c r="E62" s="8"/>
      <c r="F62" s="9">
        <v>68.02</v>
      </c>
      <c r="G62" s="10">
        <v>2.7000000000000001E-3</v>
      </c>
    </row>
    <row r="64" spans="1:10" x14ac:dyDescent="0.3">
      <c r="B64" s="3" t="s">
        <v>17</v>
      </c>
    </row>
    <row r="65" spans="1:10" x14ac:dyDescent="0.3">
      <c r="B65" s="1" t="s">
        <v>18</v>
      </c>
      <c r="E65" s="11"/>
      <c r="F65" s="5">
        <v>-40.54</v>
      </c>
      <c r="G65" s="6">
        <v>-1.5E-3</v>
      </c>
      <c r="J65" s="5"/>
    </row>
    <row r="66" spans="1:10" x14ac:dyDescent="0.3">
      <c r="A66" s="8"/>
      <c r="B66" s="8" t="s">
        <v>14</v>
      </c>
      <c r="C66" s="8"/>
      <c r="D66" s="8"/>
      <c r="E66" s="8"/>
      <c r="F66" s="9">
        <v>-40.54</v>
      </c>
      <c r="G66" s="10">
        <v>-1.5E-3</v>
      </c>
    </row>
    <row r="68" spans="1:10" x14ac:dyDescent="0.3">
      <c r="A68" s="4"/>
      <c r="B68" s="4" t="s">
        <v>19</v>
      </c>
      <c r="C68" s="4"/>
      <c r="D68" s="4"/>
      <c r="E68" s="4"/>
      <c r="F68" s="12">
        <v>25231.200000000001</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9" spans="2:2" ht="16.5" x14ac:dyDescent="0.3">
      <c r="B89" s="27" t="s">
        <v>504</v>
      </c>
    </row>
    <row r="90" spans="2:2" x14ac:dyDescent="0.3">
      <c r="B90" s="3"/>
    </row>
  </sheetData>
  <mergeCells count="1">
    <mergeCell ref="B1:F1"/>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2647C-56A5-4DFE-9099-C78A0CD0EDAF}">
  <dimension ref="A1:O93"/>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21.5703125" style="1" bestFit="1" customWidth="1"/>
    <col min="4" max="4" width="30.42578125" style="1" bestFit="1" customWidth="1"/>
    <col min="5" max="5" width="9.140625" style="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5" ht="18.75" x14ac:dyDescent="0.3">
      <c r="A1" s="2"/>
      <c r="B1" s="34" t="s">
        <v>404</v>
      </c>
      <c r="C1" s="35"/>
      <c r="D1" s="35"/>
      <c r="E1" s="35"/>
      <c r="F1" s="35"/>
    </row>
    <row r="2" spans="1:15" x14ac:dyDescent="0.3">
      <c r="B2" s="3" t="s">
        <v>1</v>
      </c>
    </row>
    <row r="4" spans="1:15" x14ac:dyDescent="0.3">
      <c r="A4" s="4" t="s">
        <v>2</v>
      </c>
      <c r="B4" s="4" t="s">
        <v>3</v>
      </c>
      <c r="C4" s="4" t="s">
        <v>4</v>
      </c>
      <c r="D4" s="4" t="s">
        <v>5</v>
      </c>
      <c r="E4" s="4" t="s">
        <v>6</v>
      </c>
      <c r="F4" s="4" t="s">
        <v>7</v>
      </c>
      <c r="G4" s="4" t="s">
        <v>8</v>
      </c>
      <c r="H4" s="4" t="s">
        <v>9</v>
      </c>
      <c r="I4" s="4" t="s">
        <v>10</v>
      </c>
      <c r="J4" s="4" t="s">
        <v>11</v>
      </c>
    </row>
    <row r="6" spans="1:15" x14ac:dyDescent="0.3">
      <c r="B6" s="3" t="s">
        <v>27</v>
      </c>
    </row>
    <row r="7" spans="1:15" x14ac:dyDescent="0.3">
      <c r="B7" s="3" t="s">
        <v>28</v>
      </c>
    </row>
    <row r="8" spans="1:15" x14ac:dyDescent="0.3">
      <c r="A8" s="1">
        <v>1</v>
      </c>
      <c r="B8" s="1" t="s">
        <v>194</v>
      </c>
      <c r="C8" s="1" t="s">
        <v>195</v>
      </c>
      <c r="D8" s="1" t="s">
        <v>122</v>
      </c>
      <c r="E8" s="11">
        <v>247480</v>
      </c>
      <c r="F8" s="5">
        <v>6869.05</v>
      </c>
      <c r="G8" s="6">
        <v>5.6000000000000001E-2</v>
      </c>
      <c r="J8" s="5"/>
      <c r="K8" s="3" t="s">
        <v>20</v>
      </c>
      <c r="L8" s="3" t="s">
        <v>21</v>
      </c>
    </row>
    <row r="9" spans="1:15" ht="15.75" x14ac:dyDescent="0.3">
      <c r="A9" s="1">
        <v>2</v>
      </c>
      <c r="B9" s="1" t="s">
        <v>32</v>
      </c>
      <c r="C9" s="1" t="s">
        <v>33</v>
      </c>
      <c r="D9" s="1" t="s">
        <v>31</v>
      </c>
      <c r="E9" s="11">
        <v>746514</v>
      </c>
      <c r="F9" s="5">
        <v>6850.39</v>
      </c>
      <c r="G9" s="6">
        <v>5.5800000000000002E-2</v>
      </c>
      <c r="J9" s="5"/>
      <c r="K9" s="1" t="s">
        <v>31</v>
      </c>
      <c r="L9" s="6">
        <v>0.14899999999999999</v>
      </c>
      <c r="N9"/>
      <c r="O9" s="33"/>
    </row>
    <row r="10" spans="1:15" ht="15.75" x14ac:dyDescent="0.3">
      <c r="A10" s="1">
        <v>3</v>
      </c>
      <c r="B10" s="1" t="s">
        <v>29</v>
      </c>
      <c r="C10" s="1" t="s">
        <v>30</v>
      </c>
      <c r="D10" s="1" t="s">
        <v>31</v>
      </c>
      <c r="E10" s="11">
        <v>403969</v>
      </c>
      <c r="F10" s="5">
        <v>6817.38</v>
      </c>
      <c r="G10" s="6">
        <v>5.5500000000000001E-2</v>
      </c>
      <c r="J10" s="5"/>
      <c r="K10" s="1" t="s">
        <v>69</v>
      </c>
      <c r="L10" s="6">
        <v>0.1454</v>
      </c>
      <c r="N10"/>
      <c r="O10" s="33"/>
    </row>
    <row r="11" spans="1:15" ht="15.75" x14ac:dyDescent="0.3">
      <c r="A11" s="1">
        <v>4</v>
      </c>
      <c r="B11" s="1" t="s">
        <v>34</v>
      </c>
      <c r="C11" s="1" t="s">
        <v>35</v>
      </c>
      <c r="D11" s="1" t="s">
        <v>31</v>
      </c>
      <c r="E11" s="11">
        <v>238524</v>
      </c>
      <c r="F11" s="5">
        <v>4622.71</v>
      </c>
      <c r="G11" s="6">
        <v>3.7699999999999997E-2</v>
      </c>
      <c r="J11" s="5"/>
      <c r="K11" s="1" t="s">
        <v>122</v>
      </c>
      <c r="L11" s="6">
        <v>0.12330000000000001</v>
      </c>
      <c r="N11"/>
      <c r="O11" s="33"/>
    </row>
    <row r="12" spans="1:15" ht="15.75" x14ac:dyDescent="0.3">
      <c r="A12" s="1">
        <v>5</v>
      </c>
      <c r="B12" s="1" t="s">
        <v>211</v>
      </c>
      <c r="C12" s="1" t="s">
        <v>212</v>
      </c>
      <c r="D12" s="1" t="s">
        <v>122</v>
      </c>
      <c r="E12" s="11">
        <v>72859</v>
      </c>
      <c r="F12" s="5">
        <v>4575.62</v>
      </c>
      <c r="G12" s="6">
        <v>3.73E-2</v>
      </c>
      <c r="J12" s="5"/>
      <c r="K12" s="1" t="s">
        <v>85</v>
      </c>
      <c r="L12" s="6">
        <v>8.3400000000000002E-2</v>
      </c>
      <c r="N12"/>
      <c r="O12" s="33"/>
    </row>
    <row r="13" spans="1:15" ht="15.75" x14ac:dyDescent="0.3">
      <c r="A13" s="1">
        <v>6</v>
      </c>
      <c r="B13" s="1" t="s">
        <v>244</v>
      </c>
      <c r="C13" s="1" t="s">
        <v>245</v>
      </c>
      <c r="D13" s="1" t="s">
        <v>231</v>
      </c>
      <c r="E13" s="11">
        <v>619737</v>
      </c>
      <c r="F13" s="5">
        <v>4494.95</v>
      </c>
      <c r="G13" s="6">
        <v>3.6600000000000001E-2</v>
      </c>
      <c r="J13" s="5"/>
      <c r="K13" s="1" t="s">
        <v>106</v>
      </c>
      <c r="L13" s="6">
        <v>5.2699999999999997E-2</v>
      </c>
      <c r="N13"/>
      <c r="O13" s="33"/>
    </row>
    <row r="14" spans="1:15" ht="15.75" x14ac:dyDescent="0.3">
      <c r="A14" s="1">
        <v>7</v>
      </c>
      <c r="B14" s="1" t="s">
        <v>226</v>
      </c>
      <c r="C14" s="1" t="s">
        <v>227</v>
      </c>
      <c r="D14" s="1" t="s">
        <v>228</v>
      </c>
      <c r="E14" s="11">
        <v>55335</v>
      </c>
      <c r="F14" s="5">
        <v>4181.22</v>
      </c>
      <c r="G14" s="6">
        <v>3.4099999999999998E-2</v>
      </c>
      <c r="J14" s="5"/>
      <c r="K14" s="1" t="s">
        <v>217</v>
      </c>
      <c r="L14" s="6">
        <v>4.7100000000000003E-2</v>
      </c>
      <c r="N14"/>
      <c r="O14" s="33"/>
    </row>
    <row r="15" spans="1:15" ht="15.75" x14ac:dyDescent="0.3">
      <c r="A15" s="1">
        <v>8</v>
      </c>
      <c r="B15" s="1" t="s">
        <v>242</v>
      </c>
      <c r="C15" s="1" t="s">
        <v>243</v>
      </c>
      <c r="D15" s="1" t="s">
        <v>122</v>
      </c>
      <c r="E15" s="11">
        <v>271818</v>
      </c>
      <c r="F15" s="5">
        <v>3682.18</v>
      </c>
      <c r="G15" s="6">
        <v>0.03</v>
      </c>
      <c r="J15" s="5"/>
      <c r="K15" s="1" t="s">
        <v>266</v>
      </c>
      <c r="L15" s="6">
        <v>4.6800000000000001E-2</v>
      </c>
      <c r="N15"/>
      <c r="O15" s="33"/>
    </row>
    <row r="16" spans="1:15" ht="15.75" x14ac:dyDescent="0.3">
      <c r="A16" s="1">
        <v>9</v>
      </c>
      <c r="B16" s="1" t="s">
        <v>203</v>
      </c>
      <c r="C16" s="1" t="s">
        <v>204</v>
      </c>
      <c r="D16" s="1" t="s">
        <v>205</v>
      </c>
      <c r="E16" s="11">
        <v>150487</v>
      </c>
      <c r="F16" s="5">
        <v>3558.11</v>
      </c>
      <c r="G16" s="6">
        <v>2.9000000000000001E-2</v>
      </c>
      <c r="J16" s="5"/>
      <c r="K16" s="1" t="s">
        <v>241</v>
      </c>
      <c r="L16" s="6">
        <v>4.6699999999999998E-2</v>
      </c>
      <c r="N16"/>
      <c r="O16" s="33"/>
    </row>
    <row r="17" spans="1:15" ht="15.75" x14ac:dyDescent="0.3">
      <c r="A17" s="1">
        <v>10</v>
      </c>
      <c r="B17" s="1" t="s">
        <v>272</v>
      </c>
      <c r="C17" s="1" t="s">
        <v>273</v>
      </c>
      <c r="D17" s="1" t="s">
        <v>217</v>
      </c>
      <c r="E17" s="11">
        <v>79714</v>
      </c>
      <c r="F17" s="5">
        <v>3532.88</v>
      </c>
      <c r="G17" s="6">
        <v>2.8799999999999999E-2</v>
      </c>
      <c r="J17" s="5"/>
      <c r="K17" s="1" t="s">
        <v>231</v>
      </c>
      <c r="L17" s="6">
        <v>3.6600000000000001E-2</v>
      </c>
      <c r="N17"/>
      <c r="O17" s="33"/>
    </row>
    <row r="18" spans="1:15" ht="15.75" x14ac:dyDescent="0.3">
      <c r="A18" s="1">
        <v>11</v>
      </c>
      <c r="B18" s="1" t="s">
        <v>218</v>
      </c>
      <c r="C18" s="1" t="s">
        <v>219</v>
      </c>
      <c r="D18" s="1" t="s">
        <v>69</v>
      </c>
      <c r="E18" s="11">
        <v>328252</v>
      </c>
      <c r="F18" s="5">
        <v>3492.93</v>
      </c>
      <c r="G18" s="6">
        <v>2.8500000000000001E-2</v>
      </c>
      <c r="J18" s="5"/>
      <c r="K18" s="1" t="s">
        <v>200</v>
      </c>
      <c r="L18" s="6">
        <v>3.5299999999999998E-2</v>
      </c>
      <c r="N18"/>
      <c r="O18" s="33"/>
    </row>
    <row r="19" spans="1:15" ht="15.75" x14ac:dyDescent="0.3">
      <c r="A19" s="1">
        <v>12</v>
      </c>
      <c r="B19" s="1" t="s">
        <v>264</v>
      </c>
      <c r="C19" s="1" t="s">
        <v>265</v>
      </c>
      <c r="D19" s="1" t="s">
        <v>266</v>
      </c>
      <c r="E19" s="11">
        <v>655390</v>
      </c>
      <c r="F19" s="5">
        <v>3471.93</v>
      </c>
      <c r="G19" s="6">
        <v>2.8299999999999999E-2</v>
      </c>
      <c r="J19" s="5"/>
      <c r="K19" s="1" t="s">
        <v>117</v>
      </c>
      <c r="L19" s="6">
        <v>3.4599999999999999E-2</v>
      </c>
      <c r="N19"/>
      <c r="O19" s="33"/>
    </row>
    <row r="20" spans="1:15" ht="15.75" x14ac:dyDescent="0.3">
      <c r="A20" s="1">
        <v>13</v>
      </c>
      <c r="B20" s="1" t="s">
        <v>259</v>
      </c>
      <c r="C20" s="1" t="s">
        <v>260</v>
      </c>
      <c r="D20" s="1" t="s">
        <v>241</v>
      </c>
      <c r="E20" s="11">
        <v>68199</v>
      </c>
      <c r="F20" s="5">
        <v>3105.48</v>
      </c>
      <c r="G20" s="6">
        <v>2.53E-2</v>
      </c>
      <c r="J20" s="5"/>
      <c r="K20" s="1" t="s">
        <v>77</v>
      </c>
      <c r="L20" s="6">
        <v>3.44E-2</v>
      </c>
      <c r="N20"/>
      <c r="O20" s="33"/>
    </row>
    <row r="21" spans="1:15" ht="15.75" x14ac:dyDescent="0.3">
      <c r="A21" s="1">
        <v>14</v>
      </c>
      <c r="B21" s="1" t="s">
        <v>201</v>
      </c>
      <c r="C21" s="1" t="s">
        <v>202</v>
      </c>
      <c r="D21" s="1" t="s">
        <v>69</v>
      </c>
      <c r="E21" s="11">
        <v>89204</v>
      </c>
      <c r="F21" s="5">
        <v>2871.7</v>
      </c>
      <c r="G21" s="6">
        <v>2.3400000000000001E-2</v>
      </c>
      <c r="J21" s="5"/>
      <c r="K21" s="1" t="s">
        <v>228</v>
      </c>
      <c r="L21" s="6">
        <v>3.4099999999999998E-2</v>
      </c>
      <c r="N21"/>
      <c r="O21" s="33"/>
    </row>
    <row r="22" spans="1:15" ht="15.75" x14ac:dyDescent="0.3">
      <c r="A22" s="1">
        <v>15</v>
      </c>
      <c r="B22" s="1" t="s">
        <v>405</v>
      </c>
      <c r="C22" s="1" t="s">
        <v>406</v>
      </c>
      <c r="D22" s="1" t="s">
        <v>106</v>
      </c>
      <c r="E22" s="11">
        <v>219743</v>
      </c>
      <c r="F22" s="5">
        <v>2703.28</v>
      </c>
      <c r="G22" s="6">
        <v>2.1999999999999999E-2</v>
      </c>
      <c r="J22" s="5"/>
      <c r="K22" s="1" t="s">
        <v>205</v>
      </c>
      <c r="L22" s="6">
        <v>2.9000000000000001E-2</v>
      </c>
      <c r="N22"/>
      <c r="O22" s="33"/>
    </row>
    <row r="23" spans="1:15" ht="15.75" x14ac:dyDescent="0.3">
      <c r="A23" s="1">
        <v>16</v>
      </c>
      <c r="B23" s="1" t="s">
        <v>313</v>
      </c>
      <c r="C23" s="1" t="s">
        <v>314</v>
      </c>
      <c r="D23" s="1" t="s">
        <v>69</v>
      </c>
      <c r="E23" s="11">
        <v>60841</v>
      </c>
      <c r="F23" s="5">
        <v>2688.84</v>
      </c>
      <c r="G23" s="6">
        <v>2.1899999999999999E-2</v>
      </c>
      <c r="J23" s="5"/>
      <c r="K23" s="1" t="s">
        <v>72</v>
      </c>
      <c r="L23" s="6">
        <v>2.18E-2</v>
      </c>
      <c r="N23"/>
      <c r="O23" s="33"/>
    </row>
    <row r="24" spans="1:15" ht="15.75" x14ac:dyDescent="0.3">
      <c r="A24" s="1">
        <v>17</v>
      </c>
      <c r="B24" s="1" t="s">
        <v>246</v>
      </c>
      <c r="C24" s="1" t="s">
        <v>247</v>
      </c>
      <c r="D24" s="1" t="s">
        <v>69</v>
      </c>
      <c r="E24" s="11">
        <v>261399</v>
      </c>
      <c r="F24" s="5">
        <v>2675.94</v>
      </c>
      <c r="G24" s="6">
        <v>2.18E-2</v>
      </c>
      <c r="J24" s="5"/>
      <c r="K24" s="1" t="s">
        <v>283</v>
      </c>
      <c r="L24" s="6">
        <v>1.8599999999999998E-2</v>
      </c>
      <c r="N24"/>
      <c r="O24" s="33"/>
    </row>
    <row r="25" spans="1:15" ht="15.75" x14ac:dyDescent="0.3">
      <c r="A25" s="1">
        <v>18</v>
      </c>
      <c r="B25" s="1" t="s">
        <v>98</v>
      </c>
      <c r="C25" s="1" t="s">
        <v>99</v>
      </c>
      <c r="D25" s="1" t="s">
        <v>72</v>
      </c>
      <c r="E25" s="11">
        <v>128204</v>
      </c>
      <c r="F25" s="5">
        <v>2672.09</v>
      </c>
      <c r="G25" s="6">
        <v>2.18E-2</v>
      </c>
      <c r="J25" s="5"/>
      <c r="K25" s="1" t="s">
        <v>63</v>
      </c>
      <c r="L25" s="6">
        <v>1.7299999999999999E-2</v>
      </c>
      <c r="N25"/>
      <c r="O25" s="33"/>
    </row>
    <row r="26" spans="1:15" ht="15.75" x14ac:dyDescent="0.3">
      <c r="A26" s="1">
        <v>19</v>
      </c>
      <c r="B26" s="1" t="s">
        <v>239</v>
      </c>
      <c r="C26" s="1" t="s">
        <v>240</v>
      </c>
      <c r="D26" s="1" t="s">
        <v>241</v>
      </c>
      <c r="E26" s="11">
        <v>12046</v>
      </c>
      <c r="F26" s="5">
        <v>2621.38</v>
      </c>
      <c r="G26" s="6">
        <v>2.1399999999999999E-2</v>
      </c>
      <c r="J26" s="5"/>
      <c r="K26" s="1" t="s">
        <v>92</v>
      </c>
      <c r="L26" s="6">
        <v>1.6799999999999999E-2</v>
      </c>
      <c r="N26"/>
      <c r="O26" s="33"/>
    </row>
    <row r="27" spans="1:15" ht="15.75" x14ac:dyDescent="0.3">
      <c r="A27" s="1">
        <v>20</v>
      </c>
      <c r="B27" s="1" t="s">
        <v>196</v>
      </c>
      <c r="C27" s="1" t="s">
        <v>197</v>
      </c>
      <c r="D27" s="1" t="s">
        <v>69</v>
      </c>
      <c r="E27" s="11">
        <v>193212</v>
      </c>
      <c r="F27" s="5">
        <v>2420.46</v>
      </c>
      <c r="G27" s="6">
        <v>1.9699999999999999E-2</v>
      </c>
      <c r="J27" s="5"/>
      <c r="K27" s="1" t="s">
        <v>95</v>
      </c>
      <c r="L27" s="6">
        <v>1.4500000000000001E-2</v>
      </c>
      <c r="N27"/>
      <c r="O27" s="33"/>
    </row>
    <row r="28" spans="1:15" ht="15.75" x14ac:dyDescent="0.3">
      <c r="A28" s="1">
        <v>21</v>
      </c>
      <c r="B28" s="1" t="s">
        <v>257</v>
      </c>
      <c r="C28" s="1" t="s">
        <v>258</v>
      </c>
      <c r="D28" s="1" t="s">
        <v>69</v>
      </c>
      <c r="E28" s="11">
        <v>626988</v>
      </c>
      <c r="F28" s="5">
        <v>2413.9</v>
      </c>
      <c r="G28" s="6">
        <v>1.9699999999999999E-2</v>
      </c>
      <c r="J28" s="5"/>
      <c r="K28" s="1" t="s">
        <v>109</v>
      </c>
      <c r="L28" s="6">
        <v>8.9999999999999993E-3</v>
      </c>
      <c r="N28"/>
      <c r="O28" s="33"/>
    </row>
    <row r="29" spans="1:15" ht="15.75" x14ac:dyDescent="0.3">
      <c r="A29" s="1">
        <v>22</v>
      </c>
      <c r="B29" s="1" t="s">
        <v>407</v>
      </c>
      <c r="C29" s="1" t="s">
        <v>408</v>
      </c>
      <c r="D29" s="1" t="s">
        <v>117</v>
      </c>
      <c r="E29" s="11">
        <v>150866</v>
      </c>
      <c r="F29" s="5">
        <v>2406.46</v>
      </c>
      <c r="G29" s="6">
        <v>1.9599999999999999E-2</v>
      </c>
      <c r="J29" s="5"/>
      <c r="K29" s="1" t="s">
        <v>422</v>
      </c>
      <c r="L29" s="6">
        <v>-2.9999999999999997E-4</v>
      </c>
      <c r="N29"/>
      <c r="O29" s="33"/>
    </row>
    <row r="30" spans="1:15" ht="15.75" x14ac:dyDescent="0.3">
      <c r="A30" s="1">
        <v>23</v>
      </c>
      <c r="B30" s="1" t="s">
        <v>213</v>
      </c>
      <c r="C30" s="1" t="s">
        <v>214</v>
      </c>
      <c r="D30" s="1" t="s">
        <v>106</v>
      </c>
      <c r="E30" s="11">
        <v>81603</v>
      </c>
      <c r="F30" s="5">
        <v>2368.4</v>
      </c>
      <c r="G30" s="6">
        <v>1.9300000000000001E-2</v>
      </c>
      <c r="J30" s="5"/>
      <c r="K30" s="1" t="s">
        <v>23</v>
      </c>
      <c r="L30" s="6">
        <v>3.8999999999999998E-3</v>
      </c>
      <c r="N30"/>
      <c r="O30" s="33"/>
    </row>
    <row r="31" spans="1:15" x14ac:dyDescent="0.3">
      <c r="A31" s="1">
        <v>24</v>
      </c>
      <c r="B31" s="1" t="s">
        <v>409</v>
      </c>
      <c r="C31" s="1" t="s">
        <v>410</v>
      </c>
      <c r="D31" s="1" t="s">
        <v>283</v>
      </c>
      <c r="E31" s="11">
        <v>459223</v>
      </c>
      <c r="F31" s="5">
        <v>2279.58</v>
      </c>
      <c r="G31" s="6">
        <v>1.8599999999999998E-2</v>
      </c>
      <c r="J31" s="5"/>
    </row>
    <row r="32" spans="1:15" x14ac:dyDescent="0.3">
      <c r="A32" s="1">
        <v>25</v>
      </c>
      <c r="B32" s="1" t="s">
        <v>411</v>
      </c>
      <c r="C32" s="1" t="s">
        <v>412</v>
      </c>
      <c r="D32" s="1" t="s">
        <v>266</v>
      </c>
      <c r="E32" s="11">
        <v>210259</v>
      </c>
      <c r="F32" s="5">
        <v>2269.0100000000002</v>
      </c>
      <c r="G32" s="6">
        <v>1.8499999999999999E-2</v>
      </c>
      <c r="J32" s="5"/>
    </row>
    <row r="33" spans="1:10" x14ac:dyDescent="0.3">
      <c r="A33" s="1">
        <v>26</v>
      </c>
      <c r="B33" s="1" t="s">
        <v>292</v>
      </c>
      <c r="C33" s="1" t="s">
        <v>293</v>
      </c>
      <c r="D33" s="1" t="s">
        <v>217</v>
      </c>
      <c r="E33" s="11">
        <v>87738</v>
      </c>
      <c r="F33" s="5">
        <v>2244.86</v>
      </c>
      <c r="G33" s="6">
        <v>1.83E-2</v>
      </c>
      <c r="J33" s="5"/>
    </row>
    <row r="34" spans="1:10" x14ac:dyDescent="0.3">
      <c r="A34" s="1">
        <v>27</v>
      </c>
      <c r="B34" s="1" t="s">
        <v>206</v>
      </c>
      <c r="C34" s="1" t="s">
        <v>207</v>
      </c>
      <c r="D34" s="1" t="s">
        <v>200</v>
      </c>
      <c r="E34" s="11">
        <v>89905</v>
      </c>
      <c r="F34" s="5">
        <v>2209.2399999999998</v>
      </c>
      <c r="G34" s="6">
        <v>1.7999999999999999E-2</v>
      </c>
      <c r="J34" s="5"/>
    </row>
    <row r="35" spans="1:10" x14ac:dyDescent="0.3">
      <c r="A35" s="1">
        <v>28</v>
      </c>
      <c r="B35" s="1" t="s">
        <v>88</v>
      </c>
      <c r="C35" s="1" t="s">
        <v>89</v>
      </c>
      <c r="D35" s="1" t="s">
        <v>77</v>
      </c>
      <c r="E35" s="11">
        <v>147496</v>
      </c>
      <c r="F35" s="5">
        <v>2135</v>
      </c>
      <c r="G35" s="6">
        <v>1.7399999999999999E-2</v>
      </c>
      <c r="J35" s="5"/>
    </row>
    <row r="36" spans="1:10" x14ac:dyDescent="0.3">
      <c r="A36" s="1">
        <v>29</v>
      </c>
      <c r="B36" s="1" t="s">
        <v>61</v>
      </c>
      <c r="C36" s="1" t="s">
        <v>62</v>
      </c>
      <c r="D36" s="1" t="s">
        <v>63</v>
      </c>
      <c r="E36" s="11">
        <v>5276</v>
      </c>
      <c r="F36" s="5">
        <v>2127.3200000000002</v>
      </c>
      <c r="G36" s="6">
        <v>1.7299999999999999E-2</v>
      </c>
      <c r="J36" s="5"/>
    </row>
    <row r="37" spans="1:10" x14ac:dyDescent="0.3">
      <c r="A37" s="1">
        <v>30</v>
      </c>
      <c r="B37" s="1" t="s">
        <v>198</v>
      </c>
      <c r="C37" s="1" t="s">
        <v>199</v>
      </c>
      <c r="D37" s="1" t="s">
        <v>200</v>
      </c>
      <c r="E37" s="11">
        <v>498107</v>
      </c>
      <c r="F37" s="5">
        <v>2119.69</v>
      </c>
      <c r="G37" s="6">
        <v>1.7299999999999999E-2</v>
      </c>
      <c r="J37" s="5"/>
    </row>
    <row r="38" spans="1:10" x14ac:dyDescent="0.3">
      <c r="A38" s="1">
        <v>31</v>
      </c>
      <c r="B38" s="1" t="s">
        <v>413</v>
      </c>
      <c r="C38" s="1" t="s">
        <v>414</v>
      </c>
      <c r="D38" s="1" t="s">
        <v>77</v>
      </c>
      <c r="E38" s="11">
        <v>132277</v>
      </c>
      <c r="F38" s="5">
        <v>2084.2199999999998</v>
      </c>
      <c r="G38" s="6">
        <v>1.7000000000000001E-2</v>
      </c>
      <c r="J38" s="5"/>
    </row>
    <row r="39" spans="1:10" x14ac:dyDescent="0.3">
      <c r="A39" s="1">
        <v>32</v>
      </c>
      <c r="B39" s="1" t="s">
        <v>415</v>
      </c>
      <c r="C39" s="1" t="s">
        <v>416</v>
      </c>
      <c r="D39" s="1" t="s">
        <v>92</v>
      </c>
      <c r="E39" s="11">
        <v>85118</v>
      </c>
      <c r="F39" s="5">
        <v>2059.2199999999998</v>
      </c>
      <c r="G39" s="6">
        <v>1.6799999999999999E-2</v>
      </c>
      <c r="J39" s="5"/>
    </row>
    <row r="40" spans="1:10" x14ac:dyDescent="0.3">
      <c r="A40" s="1">
        <v>33</v>
      </c>
      <c r="B40" s="1" t="s">
        <v>224</v>
      </c>
      <c r="C40" s="1" t="s">
        <v>225</v>
      </c>
      <c r="D40" s="1" t="s">
        <v>85</v>
      </c>
      <c r="E40" s="11">
        <v>190194</v>
      </c>
      <c r="F40" s="5">
        <v>1878.45</v>
      </c>
      <c r="G40" s="6">
        <v>1.5299999999999999E-2</v>
      </c>
      <c r="J40" s="5"/>
    </row>
    <row r="41" spans="1:10" x14ac:dyDescent="0.3">
      <c r="A41" s="1">
        <v>34</v>
      </c>
      <c r="B41" s="1" t="s">
        <v>417</v>
      </c>
      <c r="C41" s="1" t="s">
        <v>418</v>
      </c>
      <c r="D41" s="1" t="s">
        <v>117</v>
      </c>
      <c r="E41" s="11">
        <v>344654</v>
      </c>
      <c r="F41" s="5">
        <v>1836.66</v>
      </c>
      <c r="G41" s="6">
        <v>1.4999999999999999E-2</v>
      </c>
      <c r="J41" s="5"/>
    </row>
    <row r="42" spans="1:10" x14ac:dyDescent="0.3">
      <c r="A42" s="1">
        <v>35</v>
      </c>
      <c r="B42" s="1" t="s">
        <v>93</v>
      </c>
      <c r="C42" s="1" t="s">
        <v>94</v>
      </c>
      <c r="D42" s="1" t="s">
        <v>95</v>
      </c>
      <c r="E42" s="11">
        <v>188210</v>
      </c>
      <c r="F42" s="5">
        <v>1773.79</v>
      </c>
      <c r="G42" s="6">
        <v>1.4500000000000001E-2</v>
      </c>
      <c r="J42" s="5"/>
    </row>
    <row r="43" spans="1:10" x14ac:dyDescent="0.3">
      <c r="A43" s="1">
        <v>36</v>
      </c>
      <c r="B43" s="1" t="s">
        <v>83</v>
      </c>
      <c r="C43" s="1" t="s">
        <v>84</v>
      </c>
      <c r="D43" s="1" t="s">
        <v>85</v>
      </c>
      <c r="E43" s="11">
        <v>7341</v>
      </c>
      <c r="F43" s="5">
        <v>1636.84</v>
      </c>
      <c r="G43" s="6">
        <v>1.3299999999999999E-2</v>
      </c>
      <c r="J43" s="5"/>
    </row>
    <row r="44" spans="1:10" x14ac:dyDescent="0.3">
      <c r="A44" s="1">
        <v>37</v>
      </c>
      <c r="B44" s="1" t="s">
        <v>419</v>
      </c>
      <c r="C44" s="1" t="s">
        <v>420</v>
      </c>
      <c r="D44" s="1" t="s">
        <v>85</v>
      </c>
      <c r="E44" s="11">
        <v>96400</v>
      </c>
      <c r="F44" s="5">
        <v>1592.82</v>
      </c>
      <c r="G44" s="6">
        <v>1.2999999999999999E-2</v>
      </c>
      <c r="J44" s="5"/>
    </row>
    <row r="45" spans="1:10" x14ac:dyDescent="0.3">
      <c r="A45" s="1">
        <v>38</v>
      </c>
      <c r="B45" s="1" t="s">
        <v>255</v>
      </c>
      <c r="C45" s="1" t="s">
        <v>256</v>
      </c>
      <c r="D45" s="1" t="s">
        <v>85</v>
      </c>
      <c r="E45" s="11">
        <v>31991</v>
      </c>
      <c r="F45" s="5">
        <v>1577.11</v>
      </c>
      <c r="G45" s="6">
        <v>1.29E-2</v>
      </c>
      <c r="J45" s="5"/>
    </row>
    <row r="46" spans="1:10" x14ac:dyDescent="0.3">
      <c r="A46" s="1">
        <v>39</v>
      </c>
      <c r="B46" s="1" t="s">
        <v>305</v>
      </c>
      <c r="C46" s="1" t="s">
        <v>306</v>
      </c>
      <c r="D46" s="1" t="s">
        <v>85</v>
      </c>
      <c r="E46" s="11">
        <v>39788</v>
      </c>
      <c r="F46" s="5">
        <v>1396.52</v>
      </c>
      <c r="G46" s="6">
        <v>1.14E-2</v>
      </c>
      <c r="J46" s="5"/>
    </row>
    <row r="47" spans="1:10" x14ac:dyDescent="0.3">
      <c r="A47" s="1">
        <v>40</v>
      </c>
      <c r="B47" s="1" t="s">
        <v>127</v>
      </c>
      <c r="C47" s="1" t="s">
        <v>128</v>
      </c>
      <c r="D47" s="1" t="s">
        <v>106</v>
      </c>
      <c r="E47" s="11">
        <v>547086</v>
      </c>
      <c r="F47" s="5">
        <v>1394.52</v>
      </c>
      <c r="G47" s="6">
        <v>1.14E-2</v>
      </c>
      <c r="J47" s="5"/>
    </row>
    <row r="48" spans="1:10" x14ac:dyDescent="0.3">
      <c r="A48" s="1">
        <v>41</v>
      </c>
      <c r="B48" s="1" t="s">
        <v>325</v>
      </c>
      <c r="C48" s="1" t="s">
        <v>326</v>
      </c>
      <c r="D48" s="1" t="s">
        <v>69</v>
      </c>
      <c r="E48" s="11">
        <v>70440</v>
      </c>
      <c r="F48" s="5">
        <v>1278.0999999999999</v>
      </c>
      <c r="G48" s="6">
        <v>1.04E-2</v>
      </c>
      <c r="J48" s="5"/>
    </row>
    <row r="49" spans="1:10" x14ac:dyDescent="0.3">
      <c r="A49" s="1">
        <v>42</v>
      </c>
      <c r="B49" s="1" t="s">
        <v>143</v>
      </c>
      <c r="C49" s="1" t="s">
        <v>144</v>
      </c>
      <c r="D49" s="1" t="s">
        <v>85</v>
      </c>
      <c r="E49" s="11">
        <v>159750</v>
      </c>
      <c r="F49" s="5">
        <v>1134.46</v>
      </c>
      <c r="G49" s="6">
        <v>9.1999999999999998E-3</v>
      </c>
      <c r="J49" s="5"/>
    </row>
    <row r="50" spans="1:10" x14ac:dyDescent="0.3">
      <c r="A50" s="1">
        <v>43</v>
      </c>
      <c r="B50" s="1" t="s">
        <v>107</v>
      </c>
      <c r="C50" s="1" t="s">
        <v>108</v>
      </c>
      <c r="D50" s="1" t="s">
        <v>109</v>
      </c>
      <c r="E50" s="11">
        <v>29319</v>
      </c>
      <c r="F50" s="5">
        <v>1106.8699999999999</v>
      </c>
      <c r="G50" s="6">
        <v>8.9999999999999993E-3</v>
      </c>
      <c r="J50" s="5"/>
    </row>
    <row r="51" spans="1:10" x14ac:dyDescent="0.3">
      <c r="A51" s="1">
        <v>44</v>
      </c>
      <c r="B51" s="1" t="s">
        <v>277</v>
      </c>
      <c r="C51" s="1" t="s">
        <v>278</v>
      </c>
      <c r="D51" s="1" t="s">
        <v>85</v>
      </c>
      <c r="E51" s="11">
        <v>111962</v>
      </c>
      <c r="F51" s="5">
        <v>1016.67</v>
      </c>
      <c r="G51" s="6">
        <v>8.3000000000000001E-3</v>
      </c>
      <c r="J51" s="5"/>
    </row>
    <row r="52" spans="1:10" x14ac:dyDescent="0.3">
      <c r="A52" s="8"/>
      <c r="B52" s="8" t="s">
        <v>14</v>
      </c>
      <c r="C52" s="8"/>
      <c r="D52" s="8"/>
      <c r="E52" s="8"/>
      <c r="F52" s="9">
        <v>122248.23</v>
      </c>
      <c r="G52" s="10">
        <v>0.99639999999999995</v>
      </c>
    </row>
    <row r="54" spans="1:10" x14ac:dyDescent="0.3">
      <c r="B54" s="3" t="s">
        <v>369</v>
      </c>
    </row>
    <row r="55" spans="1:10" x14ac:dyDescent="0.3">
      <c r="A55" s="1">
        <v>45</v>
      </c>
      <c r="B55" s="1" t="s">
        <v>421</v>
      </c>
      <c r="D55" s="1" t="s">
        <v>422</v>
      </c>
      <c r="E55" s="11">
        <v>-24000</v>
      </c>
      <c r="F55" s="5">
        <v>-4.54</v>
      </c>
      <c r="G55" s="6" t="s">
        <v>423</v>
      </c>
      <c r="H55" s="7">
        <v>45071</v>
      </c>
      <c r="J55" s="5"/>
    </row>
    <row r="56" spans="1:10" x14ac:dyDescent="0.3">
      <c r="A56" s="1">
        <v>46</v>
      </c>
      <c r="B56" s="1" t="s">
        <v>424</v>
      </c>
      <c r="D56" s="1" t="s">
        <v>422</v>
      </c>
      <c r="E56" s="11">
        <v>-99200</v>
      </c>
      <c r="F56" s="5">
        <v>-5.36</v>
      </c>
      <c r="G56" s="6" t="s">
        <v>423</v>
      </c>
      <c r="H56" s="7">
        <v>45071</v>
      </c>
      <c r="J56" s="5"/>
    </row>
    <row r="57" spans="1:10" x14ac:dyDescent="0.3">
      <c r="A57" s="1">
        <v>47</v>
      </c>
      <c r="B57" s="1" t="s">
        <v>425</v>
      </c>
      <c r="D57" s="1" t="s">
        <v>422</v>
      </c>
      <c r="E57" s="11">
        <v>-2400</v>
      </c>
      <c r="F57" s="5">
        <v>-7.23</v>
      </c>
      <c r="G57" s="6">
        <v>-1E-4</v>
      </c>
      <c r="H57" s="7">
        <v>45071</v>
      </c>
      <c r="J57" s="5"/>
    </row>
    <row r="58" spans="1:10" x14ac:dyDescent="0.3">
      <c r="A58" s="1">
        <v>48</v>
      </c>
      <c r="B58" s="1" t="s">
        <v>426</v>
      </c>
      <c r="D58" s="1" t="s">
        <v>422</v>
      </c>
      <c r="E58" s="11">
        <v>-16000</v>
      </c>
      <c r="F58" s="5">
        <v>-24.1</v>
      </c>
      <c r="G58" s="6">
        <v>-2.0000000000000001E-4</v>
      </c>
      <c r="H58" s="7">
        <v>45071</v>
      </c>
      <c r="J58" s="5"/>
    </row>
    <row r="59" spans="1:10" x14ac:dyDescent="0.3">
      <c r="A59" s="8"/>
      <c r="B59" s="8" t="s">
        <v>14</v>
      </c>
      <c r="C59" s="8"/>
      <c r="D59" s="8"/>
      <c r="E59" s="8"/>
      <c r="F59" s="9">
        <v>-41.23</v>
      </c>
      <c r="G59" s="10">
        <v>-2.9999999999999997E-4</v>
      </c>
    </row>
    <row r="61" spans="1:10" x14ac:dyDescent="0.3">
      <c r="B61" s="3" t="s">
        <v>12</v>
      </c>
    </row>
    <row r="62" spans="1:10" x14ac:dyDescent="0.3">
      <c r="A62" s="1">
        <v>49</v>
      </c>
      <c r="B62" s="3" t="s">
        <v>13</v>
      </c>
      <c r="F62" s="5">
        <v>48.64</v>
      </c>
      <c r="G62" s="6">
        <v>4.0000000000000002E-4</v>
      </c>
      <c r="H62" s="7">
        <v>45048</v>
      </c>
    </row>
    <row r="63" spans="1:10" x14ac:dyDescent="0.3">
      <c r="A63" s="8"/>
      <c r="B63" s="8" t="s">
        <v>14</v>
      </c>
      <c r="C63" s="8"/>
      <c r="D63" s="8"/>
      <c r="E63" s="8"/>
      <c r="F63" s="9">
        <v>48.64</v>
      </c>
      <c r="G63" s="10">
        <v>4.0000000000000002E-4</v>
      </c>
    </row>
    <row r="65" spans="1:10" x14ac:dyDescent="0.3">
      <c r="B65" s="3" t="s">
        <v>17</v>
      </c>
    </row>
    <row r="66" spans="1:10" x14ac:dyDescent="0.3">
      <c r="B66" s="1" t="s">
        <v>402</v>
      </c>
      <c r="E66" s="11"/>
      <c r="F66" s="5">
        <v>600</v>
      </c>
      <c r="G66" s="6">
        <v>4.8999999999999998E-3</v>
      </c>
      <c r="J66" s="5"/>
    </row>
    <row r="67" spans="1:10" x14ac:dyDescent="0.3">
      <c r="B67" s="1" t="s">
        <v>18</v>
      </c>
      <c r="E67" s="11"/>
      <c r="F67" s="5">
        <v>-128.75</v>
      </c>
      <c r="G67" s="6">
        <v>-1.4E-3</v>
      </c>
      <c r="J67" s="5"/>
    </row>
    <row r="68" spans="1:10" x14ac:dyDescent="0.3">
      <c r="A68" s="8"/>
      <c r="B68" s="8" t="s">
        <v>14</v>
      </c>
      <c r="C68" s="8"/>
      <c r="D68" s="8"/>
      <c r="E68" s="8"/>
      <c r="F68" s="9">
        <v>471.25</v>
      </c>
      <c r="G68" s="10">
        <v>3.5000000000000001E-3</v>
      </c>
    </row>
    <row r="70" spans="1:10" x14ac:dyDescent="0.3">
      <c r="A70" s="4"/>
      <c r="B70" s="4" t="s">
        <v>19</v>
      </c>
      <c r="C70" s="4"/>
      <c r="D70" s="4"/>
      <c r="E70" s="4"/>
      <c r="F70" s="12">
        <v>122726.89</v>
      </c>
      <c r="G70" s="13">
        <v>1</v>
      </c>
    </row>
    <row r="71" spans="1:10" x14ac:dyDescent="0.3">
      <c r="A71" s="1" t="s">
        <v>54</v>
      </c>
    </row>
    <row r="72" spans="1:10" x14ac:dyDescent="0.3">
      <c r="A72" s="1">
        <v>1</v>
      </c>
      <c r="B72" s="1" t="s">
        <v>1283</v>
      </c>
    </row>
    <row r="73" spans="1:10" x14ac:dyDescent="0.3">
      <c r="A73" s="14">
        <v>2</v>
      </c>
      <c r="B73" s="14" t="s">
        <v>427</v>
      </c>
    </row>
    <row r="74" spans="1:10" ht="60" x14ac:dyDescent="0.3">
      <c r="A74" s="15">
        <v>3</v>
      </c>
      <c r="B74" s="15" t="s">
        <v>55</v>
      </c>
    </row>
    <row r="75" spans="1:10" x14ac:dyDescent="0.3">
      <c r="A75" s="15">
        <v>4</v>
      </c>
      <c r="B75" s="15" t="s">
        <v>56</v>
      </c>
    </row>
    <row r="79" spans="1:10" ht="16.5" x14ac:dyDescent="0.3">
      <c r="B79" s="27" t="s">
        <v>24</v>
      </c>
    </row>
    <row r="93" spans="2:2" ht="16.5" x14ac:dyDescent="0.3">
      <c r="B93" s="27" t="s">
        <v>428</v>
      </c>
    </row>
  </sheetData>
  <mergeCells count="1">
    <mergeCell ref="B1:F1"/>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C3B290-3624-41AB-8277-AC8A38674FC2}">
  <dimension ref="A1:L142"/>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8.85546875" style="1" bestFit="1" customWidth="1"/>
    <col min="4" max="4" width="30.42578125" style="1" bestFit="1" customWidth="1"/>
    <col min="5" max="5" width="10.8554687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296</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198</v>
      </c>
      <c r="C8" s="1" t="s">
        <v>199</v>
      </c>
      <c r="D8" s="1" t="s">
        <v>200</v>
      </c>
      <c r="E8" s="11">
        <v>482710</v>
      </c>
      <c r="F8" s="5">
        <v>2054.17</v>
      </c>
      <c r="G8" s="6">
        <v>3.39E-2</v>
      </c>
      <c r="J8" s="5"/>
      <c r="K8" s="3" t="s">
        <v>20</v>
      </c>
      <c r="L8" s="3" t="s">
        <v>21</v>
      </c>
    </row>
    <row r="9" spans="1:12" x14ac:dyDescent="0.3">
      <c r="A9" s="1">
        <v>2</v>
      </c>
      <c r="B9" s="1" t="s">
        <v>272</v>
      </c>
      <c r="C9" s="1" t="s">
        <v>273</v>
      </c>
      <c r="D9" s="1" t="s">
        <v>217</v>
      </c>
      <c r="E9" s="11">
        <v>39514</v>
      </c>
      <c r="F9" s="5">
        <v>1751.24</v>
      </c>
      <c r="G9" s="6">
        <v>2.8899999999999999E-2</v>
      </c>
      <c r="J9" s="5"/>
      <c r="K9" s="1" t="s">
        <v>182</v>
      </c>
      <c r="L9" s="6">
        <v>0.2288</v>
      </c>
    </row>
    <row r="10" spans="1:12" x14ac:dyDescent="0.3">
      <c r="A10" s="1">
        <v>3</v>
      </c>
      <c r="B10" s="1" t="s">
        <v>244</v>
      </c>
      <c r="C10" s="1" t="s">
        <v>245</v>
      </c>
      <c r="D10" s="1" t="s">
        <v>231</v>
      </c>
      <c r="E10" s="11">
        <v>237620</v>
      </c>
      <c r="F10" s="5">
        <v>1723.46</v>
      </c>
      <c r="G10" s="6">
        <v>2.8400000000000002E-2</v>
      </c>
      <c r="J10" s="5"/>
      <c r="K10" s="1" t="s">
        <v>85</v>
      </c>
      <c r="L10" s="6">
        <v>9.2299999999999993E-2</v>
      </c>
    </row>
    <row r="11" spans="1:12" x14ac:dyDescent="0.3">
      <c r="A11" s="1">
        <v>4</v>
      </c>
      <c r="B11" s="1" t="s">
        <v>29</v>
      </c>
      <c r="C11" s="1" t="s">
        <v>30</v>
      </c>
      <c r="D11" s="1" t="s">
        <v>31</v>
      </c>
      <c r="E11" s="11">
        <v>101750</v>
      </c>
      <c r="F11" s="5">
        <v>1717.13</v>
      </c>
      <c r="G11" s="6">
        <v>2.8299999999999999E-2</v>
      </c>
      <c r="J11" s="5"/>
      <c r="K11" s="1" t="s">
        <v>69</v>
      </c>
      <c r="L11" s="6">
        <v>8.0699999999999994E-2</v>
      </c>
    </row>
    <row r="12" spans="1:12" x14ac:dyDescent="0.3">
      <c r="A12" s="1">
        <v>5</v>
      </c>
      <c r="B12" s="1" t="s">
        <v>203</v>
      </c>
      <c r="C12" s="1" t="s">
        <v>204</v>
      </c>
      <c r="D12" s="1" t="s">
        <v>205</v>
      </c>
      <c r="E12" s="11">
        <v>71740</v>
      </c>
      <c r="F12" s="5">
        <v>1696.22</v>
      </c>
      <c r="G12" s="6">
        <v>2.8000000000000001E-2</v>
      </c>
      <c r="J12" s="5"/>
      <c r="K12" s="1" t="s">
        <v>122</v>
      </c>
      <c r="L12" s="6">
        <v>7.9299999999999995E-2</v>
      </c>
    </row>
    <row r="13" spans="1:12" x14ac:dyDescent="0.3">
      <c r="A13" s="1">
        <v>6</v>
      </c>
      <c r="B13" s="1" t="s">
        <v>297</v>
      </c>
      <c r="C13" s="1" t="s">
        <v>298</v>
      </c>
      <c r="D13" s="1" t="s">
        <v>228</v>
      </c>
      <c r="E13" s="11">
        <v>417500</v>
      </c>
      <c r="F13" s="5">
        <v>1655.39</v>
      </c>
      <c r="G13" s="6">
        <v>2.7300000000000001E-2</v>
      </c>
      <c r="J13" s="5"/>
      <c r="K13" s="1" t="s">
        <v>228</v>
      </c>
      <c r="L13" s="6">
        <v>4.9500000000000002E-2</v>
      </c>
    </row>
    <row r="14" spans="1:12" x14ac:dyDescent="0.3">
      <c r="A14" s="1">
        <v>7</v>
      </c>
      <c r="B14" s="1" t="s">
        <v>93</v>
      </c>
      <c r="C14" s="1" t="s">
        <v>94</v>
      </c>
      <c r="D14" s="1" t="s">
        <v>95</v>
      </c>
      <c r="E14" s="11">
        <v>155927</v>
      </c>
      <c r="F14" s="5">
        <v>1469.53</v>
      </c>
      <c r="G14" s="6">
        <v>2.4199999999999999E-2</v>
      </c>
      <c r="J14" s="5"/>
      <c r="K14" s="1" t="s">
        <v>31</v>
      </c>
      <c r="L14" s="6">
        <v>4.4900000000000002E-2</v>
      </c>
    </row>
    <row r="15" spans="1:12" x14ac:dyDescent="0.3">
      <c r="A15" s="1">
        <v>8</v>
      </c>
      <c r="B15" s="1" t="s">
        <v>218</v>
      </c>
      <c r="C15" s="1" t="s">
        <v>219</v>
      </c>
      <c r="D15" s="1" t="s">
        <v>69</v>
      </c>
      <c r="E15" s="11">
        <v>116887</v>
      </c>
      <c r="F15" s="5">
        <v>1243.79</v>
      </c>
      <c r="G15" s="6">
        <v>2.0500000000000001E-2</v>
      </c>
      <c r="J15" s="5"/>
      <c r="K15" s="1" t="s">
        <v>217</v>
      </c>
      <c r="L15" s="6">
        <v>4.2900000000000001E-2</v>
      </c>
    </row>
    <row r="16" spans="1:12" x14ac:dyDescent="0.3">
      <c r="A16" s="1">
        <v>9</v>
      </c>
      <c r="B16" s="1" t="s">
        <v>196</v>
      </c>
      <c r="C16" s="1" t="s">
        <v>197</v>
      </c>
      <c r="D16" s="1" t="s">
        <v>69</v>
      </c>
      <c r="E16" s="11">
        <v>95395</v>
      </c>
      <c r="F16" s="5">
        <v>1195.06</v>
      </c>
      <c r="G16" s="6">
        <v>1.9699999999999999E-2</v>
      </c>
      <c r="J16" s="5"/>
      <c r="K16" s="1" t="s">
        <v>205</v>
      </c>
      <c r="L16" s="6">
        <v>3.6499999999999998E-2</v>
      </c>
    </row>
    <row r="17" spans="1:12" x14ac:dyDescent="0.3">
      <c r="A17" s="1">
        <v>10</v>
      </c>
      <c r="B17" s="1" t="s">
        <v>224</v>
      </c>
      <c r="C17" s="1" t="s">
        <v>225</v>
      </c>
      <c r="D17" s="1" t="s">
        <v>85</v>
      </c>
      <c r="E17" s="11">
        <v>120076</v>
      </c>
      <c r="F17" s="5">
        <v>1185.93</v>
      </c>
      <c r="G17" s="6">
        <v>1.9599999999999999E-2</v>
      </c>
      <c r="J17" s="5"/>
      <c r="K17" s="1" t="s">
        <v>200</v>
      </c>
      <c r="L17" s="6">
        <v>3.4500000000000003E-2</v>
      </c>
    </row>
    <row r="18" spans="1:12" x14ac:dyDescent="0.3">
      <c r="A18" s="1">
        <v>11</v>
      </c>
      <c r="B18" s="1" t="s">
        <v>277</v>
      </c>
      <c r="C18" s="1" t="s">
        <v>278</v>
      </c>
      <c r="D18" s="1" t="s">
        <v>85</v>
      </c>
      <c r="E18" s="11">
        <v>128590</v>
      </c>
      <c r="F18" s="5">
        <v>1167.6600000000001</v>
      </c>
      <c r="G18" s="6">
        <v>1.9300000000000001E-2</v>
      </c>
      <c r="J18" s="5"/>
      <c r="K18" s="1" t="s">
        <v>95</v>
      </c>
      <c r="L18" s="6">
        <v>3.32E-2</v>
      </c>
    </row>
    <row r="19" spans="1:12" x14ac:dyDescent="0.3">
      <c r="A19" s="1">
        <v>12</v>
      </c>
      <c r="B19" s="1" t="s">
        <v>299</v>
      </c>
      <c r="C19" s="1" t="s">
        <v>300</v>
      </c>
      <c r="D19" s="1" t="s">
        <v>301</v>
      </c>
      <c r="E19" s="11">
        <v>36608</v>
      </c>
      <c r="F19" s="5">
        <v>1069.03</v>
      </c>
      <c r="G19" s="6">
        <v>1.7600000000000001E-2</v>
      </c>
      <c r="J19" s="5"/>
      <c r="K19" s="1" t="s">
        <v>231</v>
      </c>
      <c r="L19" s="6">
        <v>3.1800000000000002E-2</v>
      </c>
    </row>
    <row r="20" spans="1:12" x14ac:dyDescent="0.3">
      <c r="A20" s="1">
        <v>13</v>
      </c>
      <c r="B20" s="1" t="s">
        <v>302</v>
      </c>
      <c r="C20" s="1" t="s">
        <v>303</v>
      </c>
      <c r="D20" s="1" t="s">
        <v>304</v>
      </c>
      <c r="E20" s="11">
        <v>90987</v>
      </c>
      <c r="F20" s="5">
        <v>1025.6500000000001</v>
      </c>
      <c r="G20" s="6">
        <v>1.6899999999999998E-2</v>
      </c>
      <c r="J20" s="5"/>
      <c r="K20" s="1" t="s">
        <v>301</v>
      </c>
      <c r="L20" s="6">
        <v>3.1699999999999999E-2</v>
      </c>
    </row>
    <row r="21" spans="1:12" x14ac:dyDescent="0.3">
      <c r="A21" s="1">
        <v>14</v>
      </c>
      <c r="B21" s="1" t="s">
        <v>255</v>
      </c>
      <c r="C21" s="1" t="s">
        <v>256</v>
      </c>
      <c r="D21" s="1" t="s">
        <v>85</v>
      </c>
      <c r="E21" s="11">
        <v>19110</v>
      </c>
      <c r="F21" s="5">
        <v>942.09</v>
      </c>
      <c r="G21" s="6">
        <v>1.55E-2</v>
      </c>
      <c r="J21" s="5"/>
      <c r="K21" s="1" t="s">
        <v>92</v>
      </c>
      <c r="L21" s="6">
        <v>2.7799999999999998E-2</v>
      </c>
    </row>
    <row r="22" spans="1:12" x14ac:dyDescent="0.3">
      <c r="A22" s="1">
        <v>15</v>
      </c>
      <c r="B22" s="1" t="s">
        <v>226</v>
      </c>
      <c r="C22" s="1" t="s">
        <v>227</v>
      </c>
      <c r="D22" s="1" t="s">
        <v>228</v>
      </c>
      <c r="E22" s="11">
        <v>11800</v>
      </c>
      <c r="F22" s="5">
        <v>891.63</v>
      </c>
      <c r="G22" s="6">
        <v>1.47E-2</v>
      </c>
      <c r="J22" s="5"/>
      <c r="K22" s="1" t="s">
        <v>193</v>
      </c>
      <c r="L22" s="6">
        <v>2.41E-2</v>
      </c>
    </row>
    <row r="23" spans="1:12" x14ac:dyDescent="0.3">
      <c r="A23" s="1">
        <v>16</v>
      </c>
      <c r="B23" s="1" t="s">
        <v>305</v>
      </c>
      <c r="C23" s="1" t="s">
        <v>306</v>
      </c>
      <c r="D23" s="1" t="s">
        <v>85</v>
      </c>
      <c r="E23" s="11">
        <v>25380</v>
      </c>
      <c r="F23" s="5">
        <v>890.81</v>
      </c>
      <c r="G23" s="6">
        <v>1.47E-2</v>
      </c>
      <c r="J23" s="5"/>
      <c r="K23" s="1" t="s">
        <v>304</v>
      </c>
      <c r="L23" s="6">
        <v>1.6899999999999998E-2</v>
      </c>
    </row>
    <row r="24" spans="1:12" x14ac:dyDescent="0.3">
      <c r="A24" s="1">
        <v>17</v>
      </c>
      <c r="B24" s="1" t="s">
        <v>307</v>
      </c>
      <c r="C24" s="1" t="s">
        <v>308</v>
      </c>
      <c r="D24" s="1" t="s">
        <v>301</v>
      </c>
      <c r="E24" s="11">
        <v>827662</v>
      </c>
      <c r="F24" s="5">
        <v>854.97</v>
      </c>
      <c r="G24" s="6">
        <v>1.41E-2</v>
      </c>
      <c r="J24" s="5"/>
      <c r="K24" s="1" t="s">
        <v>283</v>
      </c>
      <c r="L24" s="6">
        <v>1.4E-2</v>
      </c>
    </row>
    <row r="25" spans="1:12" x14ac:dyDescent="0.3">
      <c r="A25" s="1">
        <v>18</v>
      </c>
      <c r="B25" s="1" t="s">
        <v>292</v>
      </c>
      <c r="C25" s="1" t="s">
        <v>293</v>
      </c>
      <c r="D25" s="1" t="s">
        <v>217</v>
      </c>
      <c r="E25" s="11">
        <v>33236</v>
      </c>
      <c r="F25" s="5">
        <v>850.38</v>
      </c>
      <c r="G25" s="6">
        <v>1.4E-2</v>
      </c>
      <c r="J25" s="5"/>
      <c r="K25" s="1" t="s">
        <v>72</v>
      </c>
      <c r="L25" s="6">
        <v>1.3299999999999999E-2</v>
      </c>
    </row>
    <row r="26" spans="1:12" x14ac:dyDescent="0.3">
      <c r="A26" s="1">
        <v>19</v>
      </c>
      <c r="B26" s="1" t="s">
        <v>309</v>
      </c>
      <c r="C26" s="1" t="s">
        <v>310</v>
      </c>
      <c r="D26" s="1" t="s">
        <v>193</v>
      </c>
      <c r="E26" s="11">
        <v>331110</v>
      </c>
      <c r="F26" s="5">
        <v>831.91</v>
      </c>
      <c r="G26" s="6">
        <v>1.37E-2</v>
      </c>
      <c r="J26" s="5"/>
      <c r="K26" s="1" t="s">
        <v>63</v>
      </c>
      <c r="L26" s="6">
        <v>1.2E-2</v>
      </c>
    </row>
    <row r="27" spans="1:12" x14ac:dyDescent="0.3">
      <c r="A27" s="1">
        <v>20</v>
      </c>
      <c r="B27" s="1" t="s">
        <v>311</v>
      </c>
      <c r="C27" s="1" t="s">
        <v>312</v>
      </c>
      <c r="D27" s="1" t="s">
        <v>72</v>
      </c>
      <c r="E27" s="11">
        <v>232983</v>
      </c>
      <c r="F27" s="5">
        <v>808.22</v>
      </c>
      <c r="G27" s="6">
        <v>1.3299999999999999E-2</v>
      </c>
      <c r="J27" s="5"/>
      <c r="K27" s="1" t="s">
        <v>109</v>
      </c>
      <c r="L27" s="6">
        <v>1.1299999999999999E-2</v>
      </c>
    </row>
    <row r="28" spans="1:12" x14ac:dyDescent="0.3">
      <c r="A28" s="1">
        <v>21</v>
      </c>
      <c r="B28" s="1" t="s">
        <v>313</v>
      </c>
      <c r="C28" s="1" t="s">
        <v>314</v>
      </c>
      <c r="D28" s="1" t="s">
        <v>69</v>
      </c>
      <c r="E28" s="11">
        <v>18106</v>
      </c>
      <c r="F28" s="5">
        <v>800.19</v>
      </c>
      <c r="G28" s="6">
        <v>1.32E-2</v>
      </c>
      <c r="J28" s="5"/>
      <c r="K28" s="1" t="s">
        <v>276</v>
      </c>
      <c r="L28" s="6">
        <v>9.7000000000000003E-3</v>
      </c>
    </row>
    <row r="29" spans="1:12" x14ac:dyDescent="0.3">
      <c r="A29" s="1">
        <v>22</v>
      </c>
      <c r="B29" s="1" t="s">
        <v>143</v>
      </c>
      <c r="C29" s="1" t="s">
        <v>144</v>
      </c>
      <c r="D29" s="1" t="s">
        <v>85</v>
      </c>
      <c r="E29" s="11">
        <v>104498</v>
      </c>
      <c r="F29" s="5">
        <v>742.09</v>
      </c>
      <c r="G29" s="6">
        <v>1.2200000000000001E-2</v>
      </c>
      <c r="J29" s="5"/>
      <c r="K29" s="1" t="s">
        <v>236</v>
      </c>
      <c r="L29" s="6">
        <v>9.2999999999999992E-3</v>
      </c>
    </row>
    <row r="30" spans="1:12" x14ac:dyDescent="0.3">
      <c r="A30" s="1">
        <v>23</v>
      </c>
      <c r="B30" s="1" t="s">
        <v>34</v>
      </c>
      <c r="C30" s="1" t="s">
        <v>35</v>
      </c>
      <c r="D30" s="1" t="s">
        <v>31</v>
      </c>
      <c r="E30" s="11">
        <v>37600</v>
      </c>
      <c r="F30" s="5">
        <v>728.71</v>
      </c>
      <c r="G30" s="6">
        <v>1.2E-2</v>
      </c>
      <c r="J30" s="5"/>
      <c r="K30" s="1" t="s">
        <v>161</v>
      </c>
      <c r="L30" s="6">
        <v>7.0000000000000001E-3</v>
      </c>
    </row>
    <row r="31" spans="1:12" x14ac:dyDescent="0.3">
      <c r="A31" s="1">
        <v>24</v>
      </c>
      <c r="B31" s="1" t="s">
        <v>315</v>
      </c>
      <c r="C31" s="1" t="s">
        <v>316</v>
      </c>
      <c r="D31" s="1" t="s">
        <v>109</v>
      </c>
      <c r="E31" s="11">
        <v>58293</v>
      </c>
      <c r="F31" s="5">
        <v>687.83</v>
      </c>
      <c r="G31" s="6">
        <v>1.1299999999999999E-2</v>
      </c>
      <c r="J31" s="5"/>
      <c r="K31" s="1" t="s">
        <v>339</v>
      </c>
      <c r="L31" s="6">
        <v>6.6E-3</v>
      </c>
    </row>
    <row r="32" spans="1:12" x14ac:dyDescent="0.3">
      <c r="A32" s="1">
        <v>25</v>
      </c>
      <c r="B32" s="1" t="s">
        <v>246</v>
      </c>
      <c r="C32" s="1" t="s">
        <v>247</v>
      </c>
      <c r="D32" s="1" t="s">
        <v>69</v>
      </c>
      <c r="E32" s="11">
        <v>64322</v>
      </c>
      <c r="F32" s="5">
        <v>658.46</v>
      </c>
      <c r="G32" s="6">
        <v>1.09E-2</v>
      </c>
      <c r="J32" s="5"/>
      <c r="K32" s="1" t="s">
        <v>344</v>
      </c>
      <c r="L32" s="6">
        <v>6.4000000000000003E-3</v>
      </c>
    </row>
    <row r="33" spans="1:12" x14ac:dyDescent="0.3">
      <c r="A33" s="1">
        <v>26</v>
      </c>
      <c r="B33" s="1" t="s">
        <v>274</v>
      </c>
      <c r="C33" s="1" t="s">
        <v>275</v>
      </c>
      <c r="D33" s="1" t="s">
        <v>276</v>
      </c>
      <c r="E33" s="11">
        <v>252402</v>
      </c>
      <c r="F33" s="5">
        <v>588.35</v>
      </c>
      <c r="G33" s="6">
        <v>9.7000000000000003E-3</v>
      </c>
      <c r="J33" s="5"/>
      <c r="K33" s="1" t="s">
        <v>241</v>
      </c>
      <c r="L33" s="6">
        <v>5.7999999999999996E-3</v>
      </c>
    </row>
    <row r="34" spans="1:12" x14ac:dyDescent="0.3">
      <c r="A34" s="1">
        <v>27</v>
      </c>
      <c r="B34" s="1" t="s">
        <v>90</v>
      </c>
      <c r="C34" s="1" t="s">
        <v>91</v>
      </c>
      <c r="D34" s="1" t="s">
        <v>92</v>
      </c>
      <c r="E34" s="11">
        <v>30989</v>
      </c>
      <c r="F34" s="5">
        <v>585.13</v>
      </c>
      <c r="G34" s="6">
        <v>9.7000000000000003E-3</v>
      </c>
      <c r="J34" s="5"/>
      <c r="K34" s="1" t="s">
        <v>357</v>
      </c>
      <c r="L34" s="6">
        <v>1.6999999999999999E-3</v>
      </c>
    </row>
    <row r="35" spans="1:12" x14ac:dyDescent="0.3">
      <c r="A35" s="1">
        <v>28</v>
      </c>
      <c r="B35" s="1" t="s">
        <v>317</v>
      </c>
      <c r="C35" s="1" t="s">
        <v>318</v>
      </c>
      <c r="D35" s="1" t="s">
        <v>122</v>
      </c>
      <c r="E35" s="11">
        <v>650000</v>
      </c>
      <c r="F35" s="5">
        <v>570.70000000000005</v>
      </c>
      <c r="G35" s="6">
        <v>9.4000000000000004E-3</v>
      </c>
      <c r="J35" s="5"/>
      <c r="K35" s="1" t="s">
        <v>210</v>
      </c>
      <c r="L35" s="6">
        <v>1.6000000000000001E-3</v>
      </c>
    </row>
    <row r="36" spans="1:12" x14ac:dyDescent="0.3">
      <c r="A36" s="1">
        <v>29</v>
      </c>
      <c r="B36" s="1" t="s">
        <v>290</v>
      </c>
      <c r="C36" s="1" t="s">
        <v>291</v>
      </c>
      <c r="D36" s="1" t="s">
        <v>193</v>
      </c>
      <c r="E36" s="11">
        <v>159416</v>
      </c>
      <c r="F36" s="5">
        <v>570.07000000000005</v>
      </c>
      <c r="G36" s="6">
        <v>9.4000000000000004E-3</v>
      </c>
      <c r="J36" s="5"/>
      <c r="K36" s="1" t="s">
        <v>106</v>
      </c>
      <c r="L36" s="6">
        <v>1.1999999999999999E-3</v>
      </c>
    </row>
    <row r="37" spans="1:12" x14ac:dyDescent="0.3">
      <c r="A37" s="1">
        <v>30</v>
      </c>
      <c r="B37" s="1" t="s">
        <v>319</v>
      </c>
      <c r="C37" s="1" t="s">
        <v>320</v>
      </c>
      <c r="D37" s="1" t="s">
        <v>95</v>
      </c>
      <c r="E37" s="11">
        <v>191264</v>
      </c>
      <c r="F37" s="5">
        <v>546.35</v>
      </c>
      <c r="G37" s="6">
        <v>8.9999999999999993E-3</v>
      </c>
      <c r="J37" s="5"/>
      <c r="K37" s="1" t="s">
        <v>269</v>
      </c>
      <c r="L37" s="6">
        <v>8.0000000000000004E-4</v>
      </c>
    </row>
    <row r="38" spans="1:12" x14ac:dyDescent="0.3">
      <c r="A38" s="1">
        <v>31</v>
      </c>
      <c r="B38" s="1" t="s">
        <v>321</v>
      </c>
      <c r="C38" s="1" t="s">
        <v>322</v>
      </c>
      <c r="D38" s="1" t="s">
        <v>205</v>
      </c>
      <c r="E38" s="11">
        <v>95030</v>
      </c>
      <c r="F38" s="5">
        <v>513.11</v>
      </c>
      <c r="G38" s="6">
        <v>8.5000000000000006E-3</v>
      </c>
      <c r="J38" s="5"/>
      <c r="K38" s="1" t="s">
        <v>80</v>
      </c>
      <c r="L38" s="6">
        <v>5.0000000000000001E-4</v>
      </c>
    </row>
    <row r="39" spans="1:12" x14ac:dyDescent="0.3">
      <c r="A39" s="1">
        <v>32</v>
      </c>
      <c r="B39" s="1" t="s">
        <v>323</v>
      </c>
      <c r="C39" s="1" t="s">
        <v>324</v>
      </c>
      <c r="D39" s="1" t="s">
        <v>63</v>
      </c>
      <c r="E39" s="11">
        <v>158540</v>
      </c>
      <c r="F39" s="5">
        <v>503.68</v>
      </c>
      <c r="G39" s="6">
        <v>8.3000000000000001E-3</v>
      </c>
      <c r="J39" s="5"/>
      <c r="K39" s="1" t="s">
        <v>371</v>
      </c>
      <c r="L39" s="6">
        <v>-9.4E-2</v>
      </c>
    </row>
    <row r="40" spans="1:12" x14ac:dyDescent="0.3">
      <c r="A40" s="1">
        <v>33</v>
      </c>
      <c r="B40" s="1" t="s">
        <v>325</v>
      </c>
      <c r="C40" s="1" t="s">
        <v>326</v>
      </c>
      <c r="D40" s="1" t="s">
        <v>69</v>
      </c>
      <c r="E40" s="11">
        <v>27194</v>
      </c>
      <c r="F40" s="5">
        <v>493.42</v>
      </c>
      <c r="G40" s="6">
        <v>8.0999999999999996E-3</v>
      </c>
      <c r="J40" s="5"/>
      <c r="K40" s="1" t="s">
        <v>23</v>
      </c>
      <c r="L40" s="6">
        <f>+G119+G106</f>
        <v>4.3900000000000036E-2</v>
      </c>
    </row>
    <row r="41" spans="1:12" x14ac:dyDescent="0.3">
      <c r="A41" s="1">
        <v>34</v>
      </c>
      <c r="B41" s="1" t="s">
        <v>327</v>
      </c>
      <c r="C41" s="1" t="s">
        <v>328</v>
      </c>
      <c r="D41" s="1" t="s">
        <v>92</v>
      </c>
      <c r="E41" s="11">
        <v>356628</v>
      </c>
      <c r="F41" s="5">
        <v>457.55</v>
      </c>
      <c r="G41" s="6">
        <v>7.4999999999999997E-3</v>
      </c>
      <c r="J41" s="5"/>
    </row>
    <row r="42" spans="1:12" x14ac:dyDescent="0.3">
      <c r="A42" s="1">
        <v>35</v>
      </c>
      <c r="B42" s="1" t="s">
        <v>329</v>
      </c>
      <c r="C42" s="1" t="s">
        <v>330</v>
      </c>
      <c r="D42" s="1" t="s">
        <v>228</v>
      </c>
      <c r="E42" s="11">
        <v>25800</v>
      </c>
      <c r="F42" s="5">
        <v>454.82</v>
      </c>
      <c r="G42" s="6">
        <v>7.4999999999999997E-3</v>
      </c>
      <c r="J42" s="5"/>
    </row>
    <row r="43" spans="1:12" x14ac:dyDescent="0.3">
      <c r="A43" s="1">
        <v>36</v>
      </c>
      <c r="B43" s="1" t="s">
        <v>331</v>
      </c>
      <c r="C43" s="1" t="s">
        <v>332</v>
      </c>
      <c r="D43" s="1" t="s">
        <v>283</v>
      </c>
      <c r="E43" s="11">
        <v>156011</v>
      </c>
      <c r="F43" s="5">
        <v>454.23</v>
      </c>
      <c r="G43" s="6">
        <v>7.4999999999999997E-3</v>
      </c>
      <c r="J43" s="5"/>
    </row>
    <row r="44" spans="1:12" x14ac:dyDescent="0.3">
      <c r="A44" s="1">
        <v>37</v>
      </c>
      <c r="B44" s="1" t="s">
        <v>257</v>
      </c>
      <c r="C44" s="1" t="s">
        <v>258</v>
      </c>
      <c r="D44" s="1" t="s">
        <v>69</v>
      </c>
      <c r="E44" s="11">
        <v>117653</v>
      </c>
      <c r="F44" s="5">
        <v>452.96</v>
      </c>
      <c r="G44" s="6">
        <v>7.4999999999999997E-3</v>
      </c>
      <c r="J44" s="5"/>
    </row>
    <row r="45" spans="1:12" x14ac:dyDescent="0.3">
      <c r="A45" s="1">
        <v>38</v>
      </c>
      <c r="B45" s="1" t="s">
        <v>333</v>
      </c>
      <c r="C45" s="1" t="s">
        <v>334</v>
      </c>
      <c r="D45" s="1" t="s">
        <v>236</v>
      </c>
      <c r="E45" s="11">
        <v>635517</v>
      </c>
      <c r="F45" s="5">
        <v>435.33</v>
      </c>
      <c r="G45" s="6">
        <v>7.1999999999999998E-3</v>
      </c>
      <c r="J45" s="5"/>
    </row>
    <row r="46" spans="1:12" x14ac:dyDescent="0.3">
      <c r="A46" s="1">
        <v>39</v>
      </c>
      <c r="B46" s="1" t="s">
        <v>335</v>
      </c>
      <c r="C46" s="1" t="s">
        <v>336</v>
      </c>
      <c r="D46" s="1" t="s">
        <v>161</v>
      </c>
      <c r="E46" s="11">
        <v>52159</v>
      </c>
      <c r="F46" s="5">
        <v>426.35</v>
      </c>
      <c r="G46" s="6">
        <v>7.0000000000000001E-3</v>
      </c>
      <c r="J46" s="5"/>
    </row>
    <row r="47" spans="1:12" x14ac:dyDescent="0.3">
      <c r="A47" s="1">
        <v>40</v>
      </c>
      <c r="B47" s="1" t="s">
        <v>129</v>
      </c>
      <c r="C47" s="1" t="s">
        <v>130</v>
      </c>
      <c r="D47" s="1" t="s">
        <v>92</v>
      </c>
      <c r="E47" s="11">
        <v>6191</v>
      </c>
      <c r="F47" s="5">
        <v>425.42</v>
      </c>
      <c r="G47" s="6">
        <v>7.0000000000000001E-3</v>
      </c>
      <c r="J47" s="5"/>
    </row>
    <row r="48" spans="1:12" x14ac:dyDescent="0.3">
      <c r="A48" s="1">
        <v>41</v>
      </c>
      <c r="B48" s="1" t="s">
        <v>337</v>
      </c>
      <c r="C48" s="1" t="s">
        <v>338</v>
      </c>
      <c r="D48" s="1" t="s">
        <v>339</v>
      </c>
      <c r="E48" s="11">
        <v>30600</v>
      </c>
      <c r="F48" s="5">
        <v>402.47</v>
      </c>
      <c r="G48" s="6">
        <v>6.6E-3</v>
      </c>
      <c r="J48" s="5"/>
    </row>
    <row r="49" spans="1:10" x14ac:dyDescent="0.3">
      <c r="A49" s="1">
        <v>42</v>
      </c>
      <c r="B49" s="1" t="s">
        <v>340</v>
      </c>
      <c r="C49" s="1" t="s">
        <v>341</v>
      </c>
      <c r="D49" s="1" t="s">
        <v>283</v>
      </c>
      <c r="E49" s="11">
        <v>138233</v>
      </c>
      <c r="F49" s="5">
        <v>396.24</v>
      </c>
      <c r="G49" s="6">
        <v>6.4999999999999997E-3</v>
      </c>
      <c r="J49" s="5"/>
    </row>
    <row r="50" spans="1:10" x14ac:dyDescent="0.3">
      <c r="A50" s="1">
        <v>43</v>
      </c>
      <c r="B50" s="1" t="s">
        <v>342</v>
      </c>
      <c r="C50" s="1" t="s">
        <v>343</v>
      </c>
      <c r="D50" s="1" t="s">
        <v>344</v>
      </c>
      <c r="E50" s="11">
        <v>28784</v>
      </c>
      <c r="F50" s="5">
        <v>390.17</v>
      </c>
      <c r="G50" s="6">
        <v>6.4000000000000003E-3</v>
      </c>
      <c r="J50" s="5"/>
    </row>
    <row r="51" spans="1:10" x14ac:dyDescent="0.3">
      <c r="A51" s="1">
        <v>44</v>
      </c>
      <c r="B51" s="1" t="s">
        <v>345</v>
      </c>
      <c r="C51" s="1" t="s">
        <v>346</v>
      </c>
      <c r="D51" s="1" t="s">
        <v>241</v>
      </c>
      <c r="E51" s="11">
        <v>97562</v>
      </c>
      <c r="F51" s="5">
        <v>352.93</v>
      </c>
      <c r="G51" s="6">
        <v>5.7999999999999996E-3</v>
      </c>
      <c r="J51" s="5"/>
    </row>
    <row r="52" spans="1:10" x14ac:dyDescent="0.3">
      <c r="A52" s="1">
        <v>45</v>
      </c>
      <c r="B52" s="1" t="s">
        <v>152</v>
      </c>
      <c r="C52" s="1" t="s">
        <v>153</v>
      </c>
      <c r="D52" s="1" t="s">
        <v>85</v>
      </c>
      <c r="E52" s="11">
        <v>9211</v>
      </c>
      <c r="F52" s="5">
        <v>345.56</v>
      </c>
      <c r="G52" s="6">
        <v>5.7000000000000002E-3</v>
      </c>
      <c r="J52" s="5"/>
    </row>
    <row r="53" spans="1:10" x14ac:dyDescent="0.3">
      <c r="A53" s="1">
        <v>46</v>
      </c>
      <c r="B53" s="1" t="s">
        <v>347</v>
      </c>
      <c r="C53" s="1" t="s">
        <v>348</v>
      </c>
      <c r="D53" s="1" t="s">
        <v>85</v>
      </c>
      <c r="E53" s="11">
        <v>71261</v>
      </c>
      <c r="F53" s="5">
        <v>299.89999999999998</v>
      </c>
      <c r="G53" s="6">
        <v>4.8999999999999998E-3</v>
      </c>
      <c r="J53" s="5"/>
    </row>
    <row r="54" spans="1:10" x14ac:dyDescent="0.3">
      <c r="A54" s="1">
        <v>47</v>
      </c>
      <c r="B54" s="1" t="s">
        <v>52</v>
      </c>
      <c r="C54" s="1" t="s">
        <v>53</v>
      </c>
      <c r="D54" s="1" t="s">
        <v>31</v>
      </c>
      <c r="E54" s="11">
        <v>496000</v>
      </c>
      <c r="F54" s="5">
        <v>259.16000000000003</v>
      </c>
      <c r="G54" s="6">
        <v>4.3E-3</v>
      </c>
      <c r="J54" s="5"/>
    </row>
    <row r="55" spans="1:10" x14ac:dyDescent="0.3">
      <c r="A55" s="1">
        <v>48</v>
      </c>
      <c r="B55" s="1" t="s">
        <v>135</v>
      </c>
      <c r="C55" s="1" t="s">
        <v>136</v>
      </c>
      <c r="D55" s="1" t="s">
        <v>63</v>
      </c>
      <c r="E55" s="11">
        <v>37634</v>
      </c>
      <c r="F55" s="5">
        <v>226.16</v>
      </c>
      <c r="G55" s="6">
        <v>3.7000000000000002E-3</v>
      </c>
      <c r="J55" s="5"/>
    </row>
    <row r="56" spans="1:10" x14ac:dyDescent="0.3">
      <c r="A56" s="1">
        <v>49</v>
      </c>
      <c r="B56" s="1" t="s">
        <v>349</v>
      </c>
      <c r="C56" s="1" t="s">
        <v>350</v>
      </c>
      <c r="D56" s="1" t="s">
        <v>92</v>
      </c>
      <c r="E56" s="11">
        <v>10293</v>
      </c>
      <c r="F56" s="5">
        <v>216.18</v>
      </c>
      <c r="G56" s="6">
        <v>3.5999999999999999E-3</v>
      </c>
      <c r="J56" s="5"/>
    </row>
    <row r="57" spans="1:10" x14ac:dyDescent="0.3">
      <c r="A57" s="1">
        <v>50</v>
      </c>
      <c r="B57" s="1" t="s">
        <v>351</v>
      </c>
      <c r="C57" s="1" t="s">
        <v>352</v>
      </c>
      <c r="D57" s="1" t="s">
        <v>236</v>
      </c>
      <c r="E57" s="11">
        <v>64125</v>
      </c>
      <c r="F57" s="5">
        <v>128.96</v>
      </c>
      <c r="G57" s="6">
        <v>2.0999999999999999E-3</v>
      </c>
      <c r="J57" s="5"/>
    </row>
    <row r="58" spans="1:10" x14ac:dyDescent="0.3">
      <c r="A58" s="1">
        <v>51</v>
      </c>
      <c r="B58" s="1" t="s">
        <v>353</v>
      </c>
      <c r="C58" s="1" t="s">
        <v>354</v>
      </c>
      <c r="D58" s="1" t="s">
        <v>231</v>
      </c>
      <c r="E58" s="11">
        <v>152000</v>
      </c>
      <c r="F58" s="5">
        <v>125.86</v>
      </c>
      <c r="G58" s="6">
        <v>2.0999999999999999E-3</v>
      </c>
      <c r="J58" s="5"/>
    </row>
    <row r="59" spans="1:10" x14ac:dyDescent="0.3">
      <c r="A59" s="1">
        <v>52</v>
      </c>
      <c r="B59" s="1" t="s">
        <v>355</v>
      </c>
      <c r="C59" s="1" t="s">
        <v>356</v>
      </c>
      <c r="D59" s="1" t="s">
        <v>357</v>
      </c>
      <c r="E59" s="11">
        <v>30000</v>
      </c>
      <c r="F59" s="5">
        <v>101.73</v>
      </c>
      <c r="G59" s="6">
        <v>1.6999999999999999E-3</v>
      </c>
      <c r="J59" s="5"/>
    </row>
    <row r="60" spans="1:10" x14ac:dyDescent="0.3">
      <c r="A60" s="1">
        <v>53</v>
      </c>
      <c r="B60" s="1" t="s">
        <v>208</v>
      </c>
      <c r="C60" s="1" t="s">
        <v>209</v>
      </c>
      <c r="D60" s="1" t="s">
        <v>210</v>
      </c>
      <c r="E60" s="11">
        <v>12350</v>
      </c>
      <c r="F60" s="5">
        <v>98.71</v>
      </c>
      <c r="G60" s="6">
        <v>1.6000000000000001E-3</v>
      </c>
      <c r="J60" s="5"/>
    </row>
    <row r="61" spans="1:10" x14ac:dyDescent="0.3">
      <c r="A61" s="1">
        <v>54</v>
      </c>
      <c r="B61" s="1" t="s">
        <v>358</v>
      </c>
      <c r="C61" s="1" t="s">
        <v>359</v>
      </c>
      <c r="D61" s="1" t="s">
        <v>231</v>
      </c>
      <c r="E61" s="11">
        <v>13750</v>
      </c>
      <c r="F61" s="5">
        <v>80.14</v>
      </c>
      <c r="G61" s="6">
        <v>1.2999999999999999E-3</v>
      </c>
      <c r="J61" s="5"/>
    </row>
    <row r="62" spans="1:10" x14ac:dyDescent="0.3">
      <c r="A62" s="1">
        <v>55</v>
      </c>
      <c r="B62" s="1" t="s">
        <v>360</v>
      </c>
      <c r="C62" s="1" t="s">
        <v>361</v>
      </c>
      <c r="D62" s="1" t="s">
        <v>106</v>
      </c>
      <c r="E62" s="11">
        <v>3635</v>
      </c>
      <c r="F62" s="5">
        <v>74.84</v>
      </c>
      <c r="G62" s="6">
        <v>1.1999999999999999E-3</v>
      </c>
      <c r="J62" s="5"/>
    </row>
    <row r="63" spans="1:10" x14ac:dyDescent="0.3">
      <c r="A63" s="1">
        <v>56</v>
      </c>
      <c r="B63" s="1" t="s">
        <v>191</v>
      </c>
      <c r="C63" s="1" t="s">
        <v>192</v>
      </c>
      <c r="D63" s="1" t="s">
        <v>193</v>
      </c>
      <c r="E63" s="11">
        <v>2500</v>
      </c>
      <c r="F63" s="5">
        <v>60.51</v>
      </c>
      <c r="G63" s="6">
        <v>1E-3</v>
      </c>
      <c r="J63" s="5"/>
    </row>
    <row r="64" spans="1:10" x14ac:dyDescent="0.3">
      <c r="A64" s="1">
        <v>57</v>
      </c>
      <c r="B64" s="1" t="s">
        <v>267</v>
      </c>
      <c r="C64" s="1" t="s">
        <v>268</v>
      </c>
      <c r="D64" s="1" t="s">
        <v>269</v>
      </c>
      <c r="E64" s="11">
        <v>7500</v>
      </c>
      <c r="F64" s="5">
        <v>51.1</v>
      </c>
      <c r="G64" s="6">
        <v>8.0000000000000004E-4</v>
      </c>
      <c r="J64" s="5"/>
    </row>
    <row r="65" spans="1:10" x14ac:dyDescent="0.3">
      <c r="A65" s="1">
        <v>58</v>
      </c>
      <c r="B65" s="1" t="s">
        <v>362</v>
      </c>
      <c r="C65" s="1" t="s">
        <v>363</v>
      </c>
      <c r="D65" s="1" t="s">
        <v>69</v>
      </c>
      <c r="E65" s="11">
        <v>18000</v>
      </c>
      <c r="F65" s="5">
        <v>49.13</v>
      </c>
      <c r="G65" s="6">
        <v>8.0000000000000004E-4</v>
      </c>
      <c r="J65" s="5"/>
    </row>
    <row r="66" spans="1:10" x14ac:dyDescent="0.3">
      <c r="A66" s="1">
        <v>59</v>
      </c>
      <c r="B66" s="1" t="s">
        <v>206</v>
      </c>
      <c r="C66" s="1" t="s">
        <v>207</v>
      </c>
      <c r="D66" s="1" t="s">
        <v>200</v>
      </c>
      <c r="E66" s="11">
        <v>1500</v>
      </c>
      <c r="F66" s="5">
        <v>36.86</v>
      </c>
      <c r="G66" s="6">
        <v>5.9999999999999995E-4</v>
      </c>
      <c r="J66" s="5"/>
    </row>
    <row r="67" spans="1:10" x14ac:dyDescent="0.3">
      <c r="A67" s="1">
        <v>60</v>
      </c>
      <c r="B67" s="1" t="s">
        <v>364</v>
      </c>
      <c r="C67" s="1" t="s">
        <v>365</v>
      </c>
      <c r="D67" s="1" t="s">
        <v>85</v>
      </c>
      <c r="E67" s="11">
        <v>11500</v>
      </c>
      <c r="F67" s="5">
        <v>26.74</v>
      </c>
      <c r="G67" s="6">
        <v>4.0000000000000002E-4</v>
      </c>
      <c r="J67" s="5"/>
    </row>
    <row r="68" spans="1:10" x14ac:dyDescent="0.3">
      <c r="A68" s="1">
        <v>61</v>
      </c>
      <c r="B68" s="1" t="s">
        <v>141</v>
      </c>
      <c r="C68" s="1" t="s">
        <v>142</v>
      </c>
      <c r="D68" s="1" t="s">
        <v>80</v>
      </c>
      <c r="E68" s="11">
        <v>5000</v>
      </c>
      <c r="F68" s="5">
        <v>23.39</v>
      </c>
      <c r="G68" s="6">
        <v>4.0000000000000002E-4</v>
      </c>
      <c r="J68" s="5"/>
    </row>
    <row r="69" spans="1:10" x14ac:dyDescent="0.3">
      <c r="A69" s="1">
        <v>62</v>
      </c>
      <c r="B69" s="1" t="s">
        <v>32</v>
      </c>
      <c r="C69" s="1" t="s">
        <v>33</v>
      </c>
      <c r="D69" s="1" t="s">
        <v>31</v>
      </c>
      <c r="E69" s="11">
        <v>2100</v>
      </c>
      <c r="F69" s="5">
        <v>19.27</v>
      </c>
      <c r="G69" s="6">
        <v>2.9999999999999997E-4</v>
      </c>
      <c r="J69" s="5"/>
    </row>
    <row r="70" spans="1:10" x14ac:dyDescent="0.3">
      <c r="A70" s="1">
        <v>63</v>
      </c>
      <c r="B70" s="1" t="s">
        <v>78</v>
      </c>
      <c r="C70" s="1" t="s">
        <v>79</v>
      </c>
      <c r="D70" s="1" t="s">
        <v>80</v>
      </c>
      <c r="E70" s="11">
        <v>3000</v>
      </c>
      <c r="F70" s="5">
        <v>7.11</v>
      </c>
      <c r="G70" s="6">
        <v>1E-4</v>
      </c>
      <c r="J70" s="5"/>
    </row>
    <row r="71" spans="1:10" x14ac:dyDescent="0.3">
      <c r="A71" s="8"/>
      <c r="B71" s="8" t="s">
        <v>14</v>
      </c>
      <c r="C71" s="8"/>
      <c r="D71" s="8"/>
      <c r="E71" s="8"/>
      <c r="F71" s="9">
        <v>39892.14</v>
      </c>
      <c r="G71" s="10">
        <v>0.65739999999999998</v>
      </c>
    </row>
    <row r="73" spans="1:10" x14ac:dyDescent="0.3">
      <c r="B73" s="3" t="s">
        <v>366</v>
      </c>
    </row>
    <row r="74" spans="1:10" x14ac:dyDescent="0.3">
      <c r="B74" s="3" t="s">
        <v>28</v>
      </c>
    </row>
    <row r="75" spans="1:10" x14ac:dyDescent="0.3">
      <c r="A75" s="1">
        <v>64</v>
      </c>
      <c r="B75" s="1" t="s">
        <v>367</v>
      </c>
      <c r="C75" s="1" t="s">
        <v>368</v>
      </c>
      <c r="D75" s="1" t="s">
        <v>122</v>
      </c>
      <c r="E75" s="11">
        <v>15780</v>
      </c>
      <c r="F75" s="5">
        <v>4240.22</v>
      </c>
      <c r="G75" s="6">
        <v>6.9900000000000004E-2</v>
      </c>
      <c r="J75" s="5"/>
    </row>
    <row r="76" spans="1:10" x14ac:dyDescent="0.3">
      <c r="A76" s="8"/>
      <c r="B76" s="8" t="s">
        <v>14</v>
      </c>
      <c r="C76" s="8"/>
      <c r="D76" s="8"/>
      <c r="E76" s="8"/>
      <c r="F76" s="9">
        <v>4240.22</v>
      </c>
      <c r="G76" s="10">
        <v>6.9900000000000004E-2</v>
      </c>
    </row>
    <row r="78" spans="1:10" x14ac:dyDescent="0.3">
      <c r="B78" s="3" t="s">
        <v>369</v>
      </c>
    </row>
    <row r="79" spans="1:10" x14ac:dyDescent="0.3">
      <c r="A79" s="1">
        <v>65</v>
      </c>
      <c r="B79" s="1" t="s">
        <v>370</v>
      </c>
      <c r="D79" s="1" t="s">
        <v>371</v>
      </c>
      <c r="E79" s="11">
        <v>-3000</v>
      </c>
      <c r="F79" s="5">
        <v>-7.15</v>
      </c>
      <c r="G79" s="6">
        <v>-1E-4</v>
      </c>
      <c r="H79" s="7">
        <v>45071</v>
      </c>
      <c r="J79" s="5"/>
    </row>
    <row r="80" spans="1:10" x14ac:dyDescent="0.3">
      <c r="A80" s="1">
        <v>66</v>
      </c>
      <c r="B80" s="1" t="s">
        <v>372</v>
      </c>
      <c r="D80" s="1" t="s">
        <v>371</v>
      </c>
      <c r="E80" s="11">
        <v>-100</v>
      </c>
      <c r="F80" s="5">
        <v>-7.6</v>
      </c>
      <c r="G80" s="6">
        <v>-1E-4</v>
      </c>
      <c r="H80" s="7">
        <v>45071</v>
      </c>
      <c r="J80" s="5"/>
    </row>
    <row r="81" spans="1:10" x14ac:dyDescent="0.3">
      <c r="A81" s="1">
        <v>67</v>
      </c>
      <c r="B81" s="1" t="s">
        <v>373</v>
      </c>
      <c r="D81" s="1" t="s">
        <v>371</v>
      </c>
      <c r="E81" s="11">
        <v>-2100</v>
      </c>
      <c r="F81" s="5">
        <v>-19.38</v>
      </c>
      <c r="G81" s="6">
        <v>-2.9999999999999997E-4</v>
      </c>
      <c r="H81" s="7">
        <v>45071</v>
      </c>
      <c r="J81" s="5"/>
    </row>
    <row r="82" spans="1:10" x14ac:dyDescent="0.3">
      <c r="A82" s="1">
        <v>68</v>
      </c>
      <c r="B82" s="1" t="s">
        <v>374</v>
      </c>
      <c r="D82" s="1" t="s">
        <v>371</v>
      </c>
      <c r="E82" s="11">
        <v>-5000</v>
      </c>
      <c r="F82" s="5">
        <v>-23.54</v>
      </c>
      <c r="G82" s="6">
        <v>-4.0000000000000002E-4</v>
      </c>
      <c r="H82" s="7">
        <v>45071</v>
      </c>
      <c r="J82" s="5"/>
    </row>
    <row r="83" spans="1:10" x14ac:dyDescent="0.3">
      <c r="A83" s="1">
        <v>69</v>
      </c>
      <c r="B83" s="1" t="s">
        <v>375</v>
      </c>
      <c r="D83" s="1" t="s">
        <v>371</v>
      </c>
      <c r="E83" s="11">
        <v>-11500</v>
      </c>
      <c r="F83" s="5">
        <v>-26.84</v>
      </c>
      <c r="G83" s="6">
        <v>-4.0000000000000002E-4</v>
      </c>
      <c r="H83" s="7">
        <v>45071</v>
      </c>
      <c r="J83" s="5"/>
    </row>
    <row r="84" spans="1:10" x14ac:dyDescent="0.3">
      <c r="A84" s="1">
        <v>70</v>
      </c>
      <c r="B84" s="1" t="s">
        <v>376</v>
      </c>
      <c r="D84" s="1" t="s">
        <v>371</v>
      </c>
      <c r="E84" s="11">
        <v>-1500</v>
      </c>
      <c r="F84" s="5">
        <v>-37.020000000000003</v>
      </c>
      <c r="G84" s="6">
        <v>-5.9999999999999995E-4</v>
      </c>
      <c r="H84" s="7">
        <v>45071</v>
      </c>
      <c r="J84" s="5"/>
    </row>
    <row r="85" spans="1:10" x14ac:dyDescent="0.3">
      <c r="A85" s="1">
        <v>71</v>
      </c>
      <c r="B85" s="1" t="s">
        <v>377</v>
      </c>
      <c r="D85" s="1" t="s">
        <v>371</v>
      </c>
      <c r="E85" s="11">
        <v>-18000</v>
      </c>
      <c r="F85" s="5">
        <v>-49.47</v>
      </c>
      <c r="G85" s="6">
        <v>-8.0000000000000004E-4</v>
      </c>
      <c r="H85" s="7">
        <v>45071</v>
      </c>
      <c r="J85" s="5"/>
    </row>
    <row r="86" spans="1:10" x14ac:dyDescent="0.3">
      <c r="A86" s="1">
        <v>72</v>
      </c>
      <c r="B86" s="1" t="s">
        <v>378</v>
      </c>
      <c r="D86" s="1" t="s">
        <v>371</v>
      </c>
      <c r="E86" s="11">
        <v>-7500</v>
      </c>
      <c r="F86" s="5">
        <v>-51.43</v>
      </c>
      <c r="G86" s="6">
        <v>-8.0000000000000004E-4</v>
      </c>
      <c r="H86" s="7">
        <v>45071</v>
      </c>
      <c r="J86" s="5"/>
    </row>
    <row r="87" spans="1:10" x14ac:dyDescent="0.3">
      <c r="A87" s="1">
        <v>73</v>
      </c>
      <c r="B87" s="1" t="s">
        <v>379</v>
      </c>
      <c r="D87" s="1" t="s">
        <v>371</v>
      </c>
      <c r="E87" s="11">
        <v>-3000</v>
      </c>
      <c r="F87" s="5">
        <v>-53.13</v>
      </c>
      <c r="G87" s="6">
        <v>-8.9999999999999998E-4</v>
      </c>
      <c r="H87" s="7">
        <v>45071</v>
      </c>
      <c r="J87" s="5"/>
    </row>
    <row r="88" spans="1:10" x14ac:dyDescent="0.3">
      <c r="A88" s="1">
        <v>74</v>
      </c>
      <c r="B88" s="1" t="s">
        <v>380</v>
      </c>
      <c r="D88" s="1" t="s">
        <v>371</v>
      </c>
      <c r="E88" s="11">
        <v>-21600</v>
      </c>
      <c r="F88" s="5">
        <v>-54.63</v>
      </c>
      <c r="G88" s="6">
        <v>-8.9999999999999998E-4</v>
      </c>
      <c r="H88" s="7">
        <v>45071</v>
      </c>
      <c r="J88" s="5"/>
    </row>
    <row r="89" spans="1:10" x14ac:dyDescent="0.3">
      <c r="A89" s="1">
        <v>75</v>
      </c>
      <c r="B89" s="1" t="s">
        <v>381</v>
      </c>
      <c r="D89" s="1" t="s">
        <v>371</v>
      </c>
      <c r="E89" s="11">
        <v>-2500</v>
      </c>
      <c r="F89" s="5">
        <v>-60.76</v>
      </c>
      <c r="G89" s="6">
        <v>-1E-3</v>
      </c>
      <c r="H89" s="7">
        <v>45071</v>
      </c>
      <c r="J89" s="5"/>
    </row>
    <row r="90" spans="1:10" x14ac:dyDescent="0.3">
      <c r="A90" s="1">
        <v>76</v>
      </c>
      <c r="B90" s="1" t="s">
        <v>382</v>
      </c>
      <c r="D90" s="1" t="s">
        <v>371</v>
      </c>
      <c r="E90" s="11">
        <v>-13750</v>
      </c>
      <c r="F90" s="5">
        <v>-80.400000000000006</v>
      </c>
      <c r="G90" s="6">
        <v>-1.2999999999999999E-3</v>
      </c>
      <c r="H90" s="7">
        <v>45071</v>
      </c>
      <c r="J90" s="5"/>
    </row>
    <row r="91" spans="1:10" x14ac:dyDescent="0.3">
      <c r="A91" s="1">
        <v>77</v>
      </c>
      <c r="B91" s="1" t="s">
        <v>383</v>
      </c>
      <c r="D91" s="1" t="s">
        <v>371</v>
      </c>
      <c r="E91" s="11">
        <v>-12350</v>
      </c>
      <c r="F91" s="5">
        <v>-99.03</v>
      </c>
      <c r="G91" s="6">
        <v>-1.6000000000000001E-3</v>
      </c>
      <c r="H91" s="7">
        <v>45071</v>
      </c>
      <c r="J91" s="5"/>
    </row>
    <row r="92" spans="1:10" x14ac:dyDescent="0.3">
      <c r="A92" s="1">
        <v>78</v>
      </c>
      <c r="B92" s="1" t="s">
        <v>384</v>
      </c>
      <c r="D92" s="1" t="s">
        <v>371</v>
      </c>
      <c r="E92" s="11">
        <v>-30000</v>
      </c>
      <c r="F92" s="5">
        <v>-102.28</v>
      </c>
      <c r="G92" s="6">
        <v>-1.6999999999999999E-3</v>
      </c>
      <c r="H92" s="7">
        <v>45071</v>
      </c>
      <c r="J92" s="5"/>
    </row>
    <row r="93" spans="1:10" x14ac:dyDescent="0.3">
      <c r="A93" s="1">
        <v>79</v>
      </c>
      <c r="B93" s="1" t="s">
        <v>385</v>
      </c>
      <c r="D93" s="1" t="s">
        <v>371</v>
      </c>
      <c r="E93" s="11">
        <v>-152000</v>
      </c>
      <c r="F93" s="5">
        <v>-126.62</v>
      </c>
      <c r="G93" s="6">
        <v>-2.0999999999999999E-3</v>
      </c>
      <c r="H93" s="7">
        <v>45071</v>
      </c>
      <c r="J93" s="5"/>
    </row>
    <row r="94" spans="1:10" x14ac:dyDescent="0.3">
      <c r="A94" s="1">
        <v>80</v>
      </c>
      <c r="B94" s="1" t="s">
        <v>386</v>
      </c>
      <c r="D94" s="1" t="s">
        <v>371</v>
      </c>
      <c r="E94" s="11">
        <v>-64125</v>
      </c>
      <c r="F94" s="5">
        <v>-129.88999999999999</v>
      </c>
      <c r="G94" s="6">
        <v>-2.0999999999999999E-3</v>
      </c>
      <c r="H94" s="7">
        <v>45071</v>
      </c>
      <c r="J94" s="5"/>
    </row>
    <row r="95" spans="1:10" x14ac:dyDescent="0.3">
      <c r="A95" s="1">
        <v>81</v>
      </c>
      <c r="B95" s="1" t="s">
        <v>387</v>
      </c>
      <c r="D95" s="1" t="s">
        <v>371</v>
      </c>
      <c r="E95" s="11">
        <v>-14000</v>
      </c>
      <c r="F95" s="5">
        <v>-176.16</v>
      </c>
      <c r="G95" s="6">
        <v>-2.8999999999999998E-3</v>
      </c>
      <c r="H95" s="7">
        <v>45071</v>
      </c>
      <c r="J95" s="5"/>
    </row>
    <row r="96" spans="1:10" x14ac:dyDescent="0.3">
      <c r="A96" s="1">
        <v>82</v>
      </c>
      <c r="B96" s="1" t="s">
        <v>388</v>
      </c>
      <c r="D96" s="1" t="s">
        <v>371</v>
      </c>
      <c r="E96" s="11">
        <v>-496000</v>
      </c>
      <c r="F96" s="5">
        <v>-260.64999999999998</v>
      </c>
      <c r="G96" s="6">
        <v>-4.3E-3</v>
      </c>
      <c r="H96" s="7">
        <v>45071</v>
      </c>
      <c r="J96" s="5"/>
    </row>
    <row r="97" spans="1:10" x14ac:dyDescent="0.3">
      <c r="A97" s="1">
        <v>83</v>
      </c>
      <c r="B97" s="1" t="s">
        <v>389</v>
      </c>
      <c r="D97" s="1" t="s">
        <v>371</v>
      </c>
      <c r="E97" s="11">
        <v>-30600</v>
      </c>
      <c r="F97" s="5">
        <v>-403.94</v>
      </c>
      <c r="G97" s="6">
        <v>-6.7000000000000002E-3</v>
      </c>
      <c r="H97" s="7">
        <v>45071</v>
      </c>
      <c r="J97" s="5"/>
    </row>
    <row r="98" spans="1:10" x14ac:dyDescent="0.3">
      <c r="A98" s="1">
        <v>84</v>
      </c>
      <c r="B98" s="1" t="s">
        <v>390</v>
      </c>
      <c r="D98" s="1" t="s">
        <v>371</v>
      </c>
      <c r="E98" s="11">
        <v>-650000</v>
      </c>
      <c r="F98" s="5">
        <v>-574.6</v>
      </c>
      <c r="G98" s="6">
        <v>-9.4999999999999998E-3</v>
      </c>
      <c r="H98" s="7">
        <v>45071</v>
      </c>
      <c r="J98" s="5"/>
    </row>
    <row r="99" spans="1:10" x14ac:dyDescent="0.3">
      <c r="A99" s="1">
        <v>85</v>
      </c>
      <c r="B99" s="1" t="s">
        <v>391</v>
      </c>
      <c r="D99" s="1" t="s">
        <v>371</v>
      </c>
      <c r="E99" s="11">
        <v>-37600</v>
      </c>
      <c r="F99" s="5">
        <v>-731.71</v>
      </c>
      <c r="G99" s="6">
        <v>-1.21E-2</v>
      </c>
      <c r="H99" s="7">
        <v>45071</v>
      </c>
      <c r="J99" s="5"/>
    </row>
    <row r="100" spans="1:10" x14ac:dyDescent="0.3">
      <c r="A100" s="1">
        <v>86</v>
      </c>
      <c r="B100" s="1" t="s">
        <v>392</v>
      </c>
      <c r="D100" s="1" t="s">
        <v>371</v>
      </c>
      <c r="E100" s="11">
        <v>-232200</v>
      </c>
      <c r="F100" s="5">
        <v>-927.17</v>
      </c>
      <c r="G100" s="6">
        <v>-1.5299999999999999E-2</v>
      </c>
      <c r="H100" s="7">
        <v>45071</v>
      </c>
      <c r="J100" s="5"/>
    </row>
    <row r="101" spans="1:10" x14ac:dyDescent="0.3">
      <c r="A101" s="1">
        <v>87</v>
      </c>
      <c r="B101" s="1" t="s">
        <v>393</v>
      </c>
      <c r="D101" s="1" t="s">
        <v>371</v>
      </c>
      <c r="E101" s="11">
        <v>-101750</v>
      </c>
      <c r="F101" s="5">
        <v>-1705.69</v>
      </c>
      <c r="G101" s="6">
        <v>-2.81E-2</v>
      </c>
      <c r="H101" s="7">
        <v>45071</v>
      </c>
      <c r="J101" s="5"/>
    </row>
    <row r="102" spans="1:10" x14ac:dyDescent="0.3">
      <c r="A102" s="8"/>
      <c r="B102" s="8" t="s">
        <v>14</v>
      </c>
      <c r="C102" s="8"/>
      <c r="D102" s="8"/>
      <c r="E102" s="8"/>
      <c r="F102" s="9">
        <v>-5709.09</v>
      </c>
      <c r="G102" s="10">
        <v>-9.4E-2</v>
      </c>
    </row>
    <row r="104" spans="1:10" x14ac:dyDescent="0.3">
      <c r="B104" s="3" t="s">
        <v>12</v>
      </c>
    </row>
    <row r="105" spans="1:10" x14ac:dyDescent="0.3">
      <c r="A105" s="1">
        <v>88</v>
      </c>
      <c r="B105" s="3" t="s">
        <v>13</v>
      </c>
      <c r="F105" s="5">
        <v>1040.22</v>
      </c>
      <c r="G105" s="6">
        <v>1.72E-2</v>
      </c>
      <c r="H105" s="7">
        <v>45048</v>
      </c>
    </row>
    <row r="106" spans="1:10" x14ac:dyDescent="0.3">
      <c r="A106" s="8"/>
      <c r="B106" s="8" t="s">
        <v>14</v>
      </c>
      <c r="C106" s="8"/>
      <c r="D106" s="8"/>
      <c r="E106" s="8"/>
      <c r="F106" s="9">
        <v>1040.22</v>
      </c>
      <c r="G106" s="10">
        <v>1.72E-2</v>
      </c>
    </row>
    <row r="108" spans="1:10" x14ac:dyDescent="0.3">
      <c r="B108" s="3" t="s">
        <v>15</v>
      </c>
    </row>
    <row r="109" spans="1:10" x14ac:dyDescent="0.3">
      <c r="B109" s="3" t="s">
        <v>179</v>
      </c>
    </row>
    <row r="110" spans="1:10" x14ac:dyDescent="0.3">
      <c r="A110" s="1">
        <v>89</v>
      </c>
      <c r="B110" s="1" t="s">
        <v>394</v>
      </c>
      <c r="C110" s="1" t="s">
        <v>395</v>
      </c>
      <c r="D110" s="1" t="s">
        <v>182</v>
      </c>
      <c r="E110" s="11">
        <v>117023.95</v>
      </c>
      <c r="F110" s="5">
        <v>4283.96</v>
      </c>
      <c r="G110" s="6">
        <v>7.0699999999999999E-2</v>
      </c>
      <c r="J110" s="5"/>
    </row>
    <row r="111" spans="1:10" x14ac:dyDescent="0.3">
      <c r="A111" s="1">
        <v>90</v>
      </c>
      <c r="B111" s="1" t="s">
        <v>396</v>
      </c>
      <c r="C111" s="1" t="s">
        <v>397</v>
      </c>
      <c r="D111" s="1" t="s">
        <v>182</v>
      </c>
      <c r="E111" s="11">
        <v>1782937.2120000001</v>
      </c>
      <c r="F111" s="5">
        <v>3310.98</v>
      </c>
      <c r="G111" s="6">
        <v>5.4600000000000003E-2</v>
      </c>
      <c r="J111" s="5"/>
    </row>
    <row r="112" spans="1:10" x14ac:dyDescent="0.3">
      <c r="A112" s="1">
        <v>91</v>
      </c>
      <c r="B112" s="1" t="s">
        <v>398</v>
      </c>
      <c r="C112" s="1" t="s">
        <v>399</v>
      </c>
      <c r="D112" s="1" t="s">
        <v>182</v>
      </c>
      <c r="E112" s="11">
        <v>1498894.9550000001</v>
      </c>
      <c r="F112" s="5">
        <v>3224.09</v>
      </c>
      <c r="G112" s="6">
        <v>5.3199999999999997E-2</v>
      </c>
      <c r="J112" s="5"/>
    </row>
    <row r="113" spans="1:10" x14ac:dyDescent="0.3">
      <c r="A113" s="1">
        <v>92</v>
      </c>
      <c r="B113" s="1" t="s">
        <v>400</v>
      </c>
      <c r="C113" s="1" t="s">
        <v>401</v>
      </c>
      <c r="D113" s="1" t="s">
        <v>182</v>
      </c>
      <c r="E113" s="11">
        <v>28333.587017999998</v>
      </c>
      <c r="F113" s="5">
        <v>3047.69</v>
      </c>
      <c r="G113" s="6">
        <v>5.0299999999999997E-2</v>
      </c>
      <c r="J113" s="5"/>
    </row>
    <row r="114" spans="1:10" x14ac:dyDescent="0.3">
      <c r="A114" s="8"/>
      <c r="B114" s="8" t="s">
        <v>14</v>
      </c>
      <c r="C114" s="8"/>
      <c r="D114" s="8"/>
      <c r="E114" s="8"/>
      <c r="F114" s="9">
        <v>13866.72</v>
      </c>
      <c r="G114" s="10">
        <v>0.2288</v>
      </c>
    </row>
    <row r="116" spans="1:10" x14ac:dyDescent="0.3">
      <c r="B116" s="3" t="s">
        <v>17</v>
      </c>
    </row>
    <row r="117" spans="1:10" x14ac:dyDescent="0.3">
      <c r="B117" s="1" t="s">
        <v>402</v>
      </c>
      <c r="E117" s="11"/>
      <c r="F117" s="5">
        <v>1697</v>
      </c>
      <c r="G117" s="6">
        <v>2.8000000000000001E-2</v>
      </c>
      <c r="J117" s="5"/>
    </row>
    <row r="118" spans="1:10" x14ac:dyDescent="0.3">
      <c r="B118" s="1" t="s">
        <v>18</v>
      </c>
      <c r="E118" s="11"/>
      <c r="F118" s="5">
        <v>-111.38999999999942</v>
      </c>
      <c r="G118" s="6">
        <v>-1.2999999999999678E-3</v>
      </c>
      <c r="J118" s="5"/>
    </row>
    <row r="119" spans="1:10" x14ac:dyDescent="0.3">
      <c r="A119" s="8"/>
      <c r="B119" s="8" t="s">
        <v>14</v>
      </c>
      <c r="C119" s="8"/>
      <c r="D119" s="8"/>
      <c r="E119" s="8"/>
      <c r="F119" s="9">
        <f>+F117+F118</f>
        <v>1585.6100000000006</v>
      </c>
      <c r="G119" s="10">
        <f>+G117+G118</f>
        <v>2.6700000000000033E-2</v>
      </c>
    </row>
    <row r="121" spans="1:10" x14ac:dyDescent="0.3">
      <c r="A121" s="4"/>
      <c r="B121" s="4" t="s">
        <v>19</v>
      </c>
      <c r="C121" s="4"/>
      <c r="D121" s="4"/>
      <c r="E121" s="4"/>
      <c r="F121" s="12">
        <v>60624.91</v>
      </c>
      <c r="G121" s="13">
        <v>1</v>
      </c>
    </row>
    <row r="122" spans="1:10" x14ac:dyDescent="0.3">
      <c r="A122" s="1" t="s">
        <v>54</v>
      </c>
    </row>
    <row r="123" spans="1:10" x14ac:dyDescent="0.3">
      <c r="A123" s="26">
        <v>1</v>
      </c>
      <c r="B123" s="26" t="s">
        <v>1282</v>
      </c>
      <c r="C123" s="26"/>
    </row>
    <row r="124" spans="1:10" x14ac:dyDescent="0.3">
      <c r="A124" s="26">
        <v>2</v>
      </c>
      <c r="B124" s="26" t="s">
        <v>56</v>
      </c>
      <c r="C124" s="26"/>
      <c r="F124" s="32"/>
      <c r="G124" s="6"/>
    </row>
    <row r="125" spans="1:10" ht="60" x14ac:dyDescent="0.3">
      <c r="A125" s="26">
        <v>3</v>
      </c>
      <c r="B125" s="26" t="s">
        <v>55</v>
      </c>
      <c r="C125" s="26"/>
    </row>
    <row r="128" spans="1:10" ht="16.5" x14ac:dyDescent="0.3">
      <c r="B128" s="27" t="s">
        <v>24</v>
      </c>
    </row>
    <row r="142" spans="2:2" ht="16.5" x14ac:dyDescent="0.3">
      <c r="B142" s="27" t="s">
        <v>403</v>
      </c>
    </row>
  </sheetData>
  <mergeCells count="1">
    <mergeCell ref="B1:F1"/>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D3510-F70A-49C0-9CE8-888451CE820F}">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30.42578125" style="1" bestFit="1" customWidth="1"/>
    <col min="5" max="5" width="8.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1291</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232</v>
      </c>
      <c r="C8" s="1" t="s">
        <v>233</v>
      </c>
      <c r="D8" s="1" t="s">
        <v>217</v>
      </c>
      <c r="E8" s="11">
        <v>22800</v>
      </c>
      <c r="F8" s="5">
        <v>110.57</v>
      </c>
      <c r="G8" s="6">
        <v>2.1899999999999999E-2</v>
      </c>
      <c r="J8" s="5"/>
      <c r="K8" s="3" t="s">
        <v>20</v>
      </c>
      <c r="L8" s="3" t="s">
        <v>21</v>
      </c>
    </row>
    <row r="9" spans="1:12" x14ac:dyDescent="0.3">
      <c r="A9" s="1">
        <v>2</v>
      </c>
      <c r="B9" s="1" t="s">
        <v>272</v>
      </c>
      <c r="C9" s="1" t="s">
        <v>273</v>
      </c>
      <c r="D9" s="1" t="s">
        <v>217</v>
      </c>
      <c r="E9" s="11">
        <v>2467</v>
      </c>
      <c r="F9" s="5">
        <v>109.34</v>
      </c>
      <c r="G9" s="6">
        <v>2.1700000000000001E-2</v>
      </c>
      <c r="J9" s="5"/>
      <c r="K9" s="1" t="s">
        <v>217</v>
      </c>
      <c r="L9" s="6">
        <v>0.1249</v>
      </c>
    </row>
    <row r="10" spans="1:12" x14ac:dyDescent="0.3">
      <c r="A10" s="1">
        <v>3</v>
      </c>
      <c r="B10" s="1" t="s">
        <v>286</v>
      </c>
      <c r="C10" s="1" t="s">
        <v>287</v>
      </c>
      <c r="D10" s="1" t="s">
        <v>85</v>
      </c>
      <c r="E10" s="11">
        <v>3321</v>
      </c>
      <c r="F10" s="5">
        <v>108.53</v>
      </c>
      <c r="G10" s="6">
        <v>2.1499999999999998E-2</v>
      </c>
      <c r="J10" s="5"/>
      <c r="K10" s="1" t="s">
        <v>31</v>
      </c>
      <c r="L10" s="6">
        <v>0.1229</v>
      </c>
    </row>
    <row r="11" spans="1:12" x14ac:dyDescent="0.3">
      <c r="A11" s="1">
        <v>4</v>
      </c>
      <c r="B11" s="1" t="s">
        <v>239</v>
      </c>
      <c r="C11" s="1" t="s">
        <v>240</v>
      </c>
      <c r="D11" s="1" t="s">
        <v>241</v>
      </c>
      <c r="E11" s="11">
        <v>497</v>
      </c>
      <c r="F11" s="5">
        <v>108.15</v>
      </c>
      <c r="G11" s="6">
        <v>2.1399999999999999E-2</v>
      </c>
      <c r="J11" s="5"/>
      <c r="K11" s="1" t="s">
        <v>69</v>
      </c>
      <c r="L11" s="6">
        <v>9.2100000000000001E-2</v>
      </c>
    </row>
    <row r="12" spans="1:12" x14ac:dyDescent="0.3">
      <c r="A12" s="1">
        <v>5</v>
      </c>
      <c r="B12" s="1" t="s">
        <v>284</v>
      </c>
      <c r="C12" s="1" t="s">
        <v>285</v>
      </c>
      <c r="D12" s="1" t="s">
        <v>217</v>
      </c>
      <c r="E12" s="11">
        <v>3256</v>
      </c>
      <c r="F12" s="5">
        <v>107.48</v>
      </c>
      <c r="G12" s="6">
        <v>2.1299999999999999E-2</v>
      </c>
      <c r="J12" s="5"/>
      <c r="K12" s="1" t="s">
        <v>85</v>
      </c>
      <c r="L12" s="6">
        <v>7.9699999999999993E-2</v>
      </c>
    </row>
    <row r="13" spans="1:12" x14ac:dyDescent="0.3">
      <c r="A13" s="1">
        <v>6</v>
      </c>
      <c r="B13" s="1" t="s">
        <v>40</v>
      </c>
      <c r="C13" s="1" t="s">
        <v>41</v>
      </c>
      <c r="D13" s="1" t="s">
        <v>31</v>
      </c>
      <c r="E13" s="11">
        <v>9276</v>
      </c>
      <c r="F13" s="5">
        <v>106.93</v>
      </c>
      <c r="G13" s="6">
        <v>2.12E-2</v>
      </c>
      <c r="J13" s="5"/>
      <c r="K13" s="1" t="s">
        <v>122</v>
      </c>
      <c r="L13" s="6">
        <v>6.1499999999999999E-2</v>
      </c>
    </row>
    <row r="14" spans="1:12" x14ac:dyDescent="0.3">
      <c r="A14" s="1">
        <v>7</v>
      </c>
      <c r="B14" s="1" t="s">
        <v>34</v>
      </c>
      <c r="C14" s="1" t="s">
        <v>35</v>
      </c>
      <c r="D14" s="1" t="s">
        <v>31</v>
      </c>
      <c r="E14" s="11">
        <v>5509</v>
      </c>
      <c r="F14" s="5">
        <v>106.77</v>
      </c>
      <c r="G14" s="6">
        <v>2.12E-2</v>
      </c>
      <c r="J14" s="5"/>
      <c r="K14" s="1" t="s">
        <v>241</v>
      </c>
      <c r="L14" s="6">
        <v>4.1500000000000002E-2</v>
      </c>
    </row>
    <row r="15" spans="1:12" x14ac:dyDescent="0.3">
      <c r="A15" s="1">
        <v>8</v>
      </c>
      <c r="B15" s="1" t="s">
        <v>36</v>
      </c>
      <c r="C15" s="1" t="s">
        <v>37</v>
      </c>
      <c r="D15" s="1" t="s">
        <v>31</v>
      </c>
      <c r="E15" s="11">
        <v>18416</v>
      </c>
      <c r="F15" s="5">
        <v>106.5</v>
      </c>
      <c r="G15" s="6">
        <v>2.1100000000000001E-2</v>
      </c>
      <c r="J15" s="5"/>
      <c r="K15" s="1" t="s">
        <v>231</v>
      </c>
      <c r="L15" s="6">
        <v>4.02E-2</v>
      </c>
    </row>
    <row r="16" spans="1:12" x14ac:dyDescent="0.3">
      <c r="A16" s="1">
        <v>9</v>
      </c>
      <c r="B16" s="1" t="s">
        <v>211</v>
      </c>
      <c r="C16" s="1" t="s">
        <v>212</v>
      </c>
      <c r="D16" s="1" t="s">
        <v>122</v>
      </c>
      <c r="E16" s="11">
        <v>1680</v>
      </c>
      <c r="F16" s="5">
        <v>105.51</v>
      </c>
      <c r="G16" s="6">
        <v>2.0899999999999998E-2</v>
      </c>
      <c r="J16" s="5"/>
      <c r="K16" s="1" t="s">
        <v>193</v>
      </c>
      <c r="L16" s="6">
        <v>3.95E-2</v>
      </c>
    </row>
    <row r="17" spans="1:12" x14ac:dyDescent="0.3">
      <c r="A17" s="1">
        <v>10</v>
      </c>
      <c r="B17" s="1" t="s">
        <v>198</v>
      </c>
      <c r="C17" s="1" t="s">
        <v>199</v>
      </c>
      <c r="D17" s="1" t="s">
        <v>200</v>
      </c>
      <c r="E17" s="11">
        <v>24710</v>
      </c>
      <c r="F17" s="5">
        <v>105.15</v>
      </c>
      <c r="G17" s="6">
        <v>2.0799999999999999E-2</v>
      </c>
      <c r="J17" s="5"/>
      <c r="K17" s="1" t="s">
        <v>266</v>
      </c>
      <c r="L17" s="6">
        <v>3.9300000000000002E-2</v>
      </c>
    </row>
    <row r="18" spans="1:12" x14ac:dyDescent="0.3">
      <c r="A18" s="1">
        <v>11</v>
      </c>
      <c r="B18" s="1" t="s">
        <v>274</v>
      </c>
      <c r="C18" s="1" t="s">
        <v>275</v>
      </c>
      <c r="D18" s="1" t="s">
        <v>276</v>
      </c>
      <c r="E18" s="11">
        <v>45081</v>
      </c>
      <c r="F18" s="5">
        <v>105.08</v>
      </c>
      <c r="G18" s="6">
        <v>2.0799999999999999E-2</v>
      </c>
      <c r="J18" s="5"/>
      <c r="K18" s="1" t="s">
        <v>200</v>
      </c>
      <c r="L18" s="6">
        <v>3.9100000000000003E-2</v>
      </c>
    </row>
    <row r="19" spans="1:12" x14ac:dyDescent="0.3">
      <c r="A19" s="1">
        <v>12</v>
      </c>
      <c r="B19" s="1" t="s">
        <v>248</v>
      </c>
      <c r="C19" s="1" t="s">
        <v>249</v>
      </c>
      <c r="D19" s="1" t="s">
        <v>112</v>
      </c>
      <c r="E19" s="11">
        <v>24092</v>
      </c>
      <c r="F19" s="5">
        <v>105.07</v>
      </c>
      <c r="G19" s="6">
        <v>2.0799999999999999E-2</v>
      </c>
      <c r="J19" s="5"/>
      <c r="K19" s="1" t="s">
        <v>106</v>
      </c>
      <c r="L19" s="6">
        <v>3.9E-2</v>
      </c>
    </row>
    <row r="20" spans="1:12" x14ac:dyDescent="0.3">
      <c r="A20" s="1">
        <v>13</v>
      </c>
      <c r="B20" s="1" t="s">
        <v>261</v>
      </c>
      <c r="C20" s="1" t="s">
        <v>262</v>
      </c>
      <c r="D20" s="1" t="s">
        <v>263</v>
      </c>
      <c r="E20" s="11">
        <v>5452</v>
      </c>
      <c r="F20" s="5">
        <v>104.95</v>
      </c>
      <c r="G20" s="6">
        <v>2.0799999999999999E-2</v>
      </c>
      <c r="J20" s="5"/>
      <c r="K20" s="1" t="s">
        <v>236</v>
      </c>
      <c r="L20" s="6">
        <v>3.8800000000000001E-2</v>
      </c>
    </row>
    <row r="21" spans="1:12" x14ac:dyDescent="0.3">
      <c r="A21" s="1">
        <v>14</v>
      </c>
      <c r="B21" s="1" t="s">
        <v>292</v>
      </c>
      <c r="C21" s="1" t="s">
        <v>293</v>
      </c>
      <c r="D21" s="1" t="s">
        <v>217</v>
      </c>
      <c r="E21" s="11">
        <v>4069</v>
      </c>
      <c r="F21" s="5">
        <v>104.11</v>
      </c>
      <c r="G21" s="6">
        <v>2.06E-2</v>
      </c>
      <c r="J21" s="5"/>
      <c r="K21" s="1" t="s">
        <v>228</v>
      </c>
      <c r="L21" s="6">
        <v>3.85E-2</v>
      </c>
    </row>
    <row r="22" spans="1:12" x14ac:dyDescent="0.3">
      <c r="A22" s="1">
        <v>15</v>
      </c>
      <c r="B22" s="1" t="s">
        <v>244</v>
      </c>
      <c r="C22" s="1" t="s">
        <v>245</v>
      </c>
      <c r="D22" s="1" t="s">
        <v>231</v>
      </c>
      <c r="E22" s="11">
        <v>14259</v>
      </c>
      <c r="F22" s="5">
        <v>103.42</v>
      </c>
      <c r="G22" s="6">
        <v>2.0500000000000001E-2</v>
      </c>
      <c r="J22" s="5"/>
      <c r="K22" s="1" t="s">
        <v>276</v>
      </c>
      <c r="L22" s="6">
        <v>2.0799999999999999E-2</v>
      </c>
    </row>
    <row r="23" spans="1:12" x14ac:dyDescent="0.3">
      <c r="A23" s="1">
        <v>16</v>
      </c>
      <c r="B23" s="1" t="s">
        <v>255</v>
      </c>
      <c r="C23" s="1" t="s">
        <v>256</v>
      </c>
      <c r="D23" s="1" t="s">
        <v>85</v>
      </c>
      <c r="E23" s="11">
        <v>2094</v>
      </c>
      <c r="F23" s="5">
        <v>103.23</v>
      </c>
      <c r="G23" s="6">
        <v>2.0500000000000001E-2</v>
      </c>
      <c r="J23" s="5"/>
      <c r="K23" s="1" t="s">
        <v>112</v>
      </c>
      <c r="L23" s="6">
        <v>2.0799999999999999E-2</v>
      </c>
    </row>
    <row r="24" spans="1:12" x14ac:dyDescent="0.3">
      <c r="A24" s="1">
        <v>17</v>
      </c>
      <c r="B24" s="1" t="s">
        <v>203</v>
      </c>
      <c r="C24" s="1" t="s">
        <v>204</v>
      </c>
      <c r="D24" s="1" t="s">
        <v>205</v>
      </c>
      <c r="E24" s="11">
        <v>4362</v>
      </c>
      <c r="F24" s="5">
        <v>103.14</v>
      </c>
      <c r="G24" s="6">
        <v>2.0400000000000001E-2</v>
      </c>
      <c r="J24" s="5"/>
      <c r="K24" s="1" t="s">
        <v>263</v>
      </c>
      <c r="L24" s="6">
        <v>2.0799999999999999E-2</v>
      </c>
    </row>
    <row r="25" spans="1:12" x14ac:dyDescent="0.3">
      <c r="A25" s="1">
        <v>18</v>
      </c>
      <c r="B25" s="1" t="s">
        <v>242</v>
      </c>
      <c r="C25" s="1" t="s">
        <v>243</v>
      </c>
      <c r="D25" s="1" t="s">
        <v>122</v>
      </c>
      <c r="E25" s="11">
        <v>7582</v>
      </c>
      <c r="F25" s="5">
        <v>102.71</v>
      </c>
      <c r="G25" s="6">
        <v>2.0400000000000001E-2</v>
      </c>
      <c r="J25" s="5"/>
      <c r="K25" s="1" t="s">
        <v>205</v>
      </c>
      <c r="L25" s="6">
        <v>2.0400000000000001E-2</v>
      </c>
    </row>
    <row r="26" spans="1:12" x14ac:dyDescent="0.3">
      <c r="A26" s="1">
        <v>19</v>
      </c>
      <c r="B26" s="1" t="s">
        <v>281</v>
      </c>
      <c r="C26" s="1" t="s">
        <v>282</v>
      </c>
      <c r="D26" s="1" t="s">
        <v>283</v>
      </c>
      <c r="E26" s="11">
        <v>13434</v>
      </c>
      <c r="F26" s="5">
        <v>102.62</v>
      </c>
      <c r="G26" s="6">
        <v>2.0299999999999999E-2</v>
      </c>
      <c r="J26" s="5"/>
      <c r="K26" s="1" t="s">
        <v>283</v>
      </c>
      <c r="L26" s="6">
        <v>2.0299999999999999E-2</v>
      </c>
    </row>
    <row r="27" spans="1:12" x14ac:dyDescent="0.3">
      <c r="A27" s="1">
        <v>20</v>
      </c>
      <c r="B27" s="1" t="s">
        <v>194</v>
      </c>
      <c r="C27" s="1" t="s">
        <v>195</v>
      </c>
      <c r="D27" s="1" t="s">
        <v>122</v>
      </c>
      <c r="E27" s="11">
        <v>3667</v>
      </c>
      <c r="F27" s="5">
        <v>101.78</v>
      </c>
      <c r="G27" s="6">
        <v>2.0199999999999999E-2</v>
      </c>
      <c r="J27" s="5"/>
      <c r="K27" s="1" t="s">
        <v>269</v>
      </c>
      <c r="L27" s="6">
        <v>2.0199999999999999E-2</v>
      </c>
    </row>
    <row r="28" spans="1:12" x14ac:dyDescent="0.3">
      <c r="A28" s="1">
        <v>21</v>
      </c>
      <c r="B28" s="1" t="s">
        <v>267</v>
      </c>
      <c r="C28" s="1" t="s">
        <v>268</v>
      </c>
      <c r="D28" s="1" t="s">
        <v>269</v>
      </c>
      <c r="E28" s="11">
        <v>14934</v>
      </c>
      <c r="F28" s="5">
        <v>101.75</v>
      </c>
      <c r="G28" s="6">
        <v>2.0199999999999999E-2</v>
      </c>
      <c r="J28" s="5"/>
      <c r="K28" s="1" t="s">
        <v>254</v>
      </c>
      <c r="L28" s="6">
        <v>1.9699999999999999E-2</v>
      </c>
    </row>
    <row r="29" spans="1:12" x14ac:dyDescent="0.3">
      <c r="A29" s="1">
        <v>22</v>
      </c>
      <c r="B29" s="1" t="s">
        <v>191</v>
      </c>
      <c r="C29" s="1" t="s">
        <v>192</v>
      </c>
      <c r="D29" s="1" t="s">
        <v>193</v>
      </c>
      <c r="E29" s="11">
        <v>4199</v>
      </c>
      <c r="F29" s="5">
        <v>101.64</v>
      </c>
      <c r="G29" s="6">
        <v>2.0199999999999999E-2</v>
      </c>
      <c r="J29" s="5"/>
      <c r="K29" s="1" t="s">
        <v>95</v>
      </c>
      <c r="L29" s="6">
        <v>1.9699999999999999E-2</v>
      </c>
    </row>
    <row r="30" spans="1:12" x14ac:dyDescent="0.3">
      <c r="A30" s="1">
        <v>23</v>
      </c>
      <c r="B30" s="1" t="s">
        <v>32</v>
      </c>
      <c r="C30" s="1" t="s">
        <v>33</v>
      </c>
      <c r="D30" s="1" t="s">
        <v>31</v>
      </c>
      <c r="E30" s="11">
        <v>11070</v>
      </c>
      <c r="F30" s="5">
        <v>101.58</v>
      </c>
      <c r="G30" s="6">
        <v>2.01E-2</v>
      </c>
      <c r="J30" s="5"/>
      <c r="K30" s="1" t="s">
        <v>210</v>
      </c>
      <c r="L30" s="6">
        <v>1.95E-2</v>
      </c>
    </row>
    <row r="31" spans="1:12" x14ac:dyDescent="0.3">
      <c r="A31" s="1">
        <v>24</v>
      </c>
      <c r="B31" s="1" t="s">
        <v>259</v>
      </c>
      <c r="C31" s="1" t="s">
        <v>260</v>
      </c>
      <c r="D31" s="1" t="s">
        <v>241</v>
      </c>
      <c r="E31" s="11">
        <v>2229</v>
      </c>
      <c r="F31" s="5">
        <v>101.5</v>
      </c>
      <c r="G31" s="6">
        <v>2.01E-2</v>
      </c>
      <c r="J31" s="5"/>
      <c r="K31" s="1" t="s">
        <v>149</v>
      </c>
      <c r="L31" s="6">
        <v>1.95E-2</v>
      </c>
    </row>
    <row r="32" spans="1:12" x14ac:dyDescent="0.3">
      <c r="A32" s="1">
        <v>25</v>
      </c>
      <c r="B32" s="1" t="s">
        <v>222</v>
      </c>
      <c r="C32" s="1" t="s">
        <v>223</v>
      </c>
      <c r="D32" s="1" t="s">
        <v>217</v>
      </c>
      <c r="E32" s="11">
        <v>8256</v>
      </c>
      <c r="F32" s="5">
        <v>101.29</v>
      </c>
      <c r="G32" s="6">
        <v>2.01E-2</v>
      </c>
      <c r="J32" s="5"/>
      <c r="K32" s="1" t="s">
        <v>23</v>
      </c>
      <c r="L32" s="6">
        <v>1.2999999999999999E-3</v>
      </c>
    </row>
    <row r="33" spans="1:10" x14ac:dyDescent="0.3">
      <c r="A33" s="1">
        <v>26</v>
      </c>
      <c r="B33" s="1" t="s">
        <v>237</v>
      </c>
      <c r="C33" s="1" t="s">
        <v>238</v>
      </c>
      <c r="D33" s="1" t="s">
        <v>236</v>
      </c>
      <c r="E33" s="11">
        <v>42684</v>
      </c>
      <c r="F33" s="5">
        <v>101.27</v>
      </c>
      <c r="G33" s="6">
        <v>2.01E-2</v>
      </c>
      <c r="J33" s="5"/>
    </row>
    <row r="34" spans="1:10" x14ac:dyDescent="0.3">
      <c r="A34" s="1">
        <v>27</v>
      </c>
      <c r="B34" s="1" t="s">
        <v>29</v>
      </c>
      <c r="C34" s="1" t="s">
        <v>30</v>
      </c>
      <c r="D34" s="1" t="s">
        <v>31</v>
      </c>
      <c r="E34" s="11">
        <v>5994</v>
      </c>
      <c r="F34" s="5">
        <v>101.15</v>
      </c>
      <c r="G34" s="6">
        <v>2.01E-2</v>
      </c>
      <c r="J34" s="5"/>
    </row>
    <row r="35" spans="1:10" x14ac:dyDescent="0.3">
      <c r="A35" s="1">
        <v>28</v>
      </c>
      <c r="B35" s="1" t="s">
        <v>264</v>
      </c>
      <c r="C35" s="1" t="s">
        <v>265</v>
      </c>
      <c r="D35" s="1" t="s">
        <v>266</v>
      </c>
      <c r="E35" s="11">
        <v>19058</v>
      </c>
      <c r="F35" s="5">
        <v>100.96</v>
      </c>
      <c r="G35" s="6">
        <v>0.02</v>
      </c>
      <c r="J35" s="5"/>
    </row>
    <row r="36" spans="1:10" x14ac:dyDescent="0.3">
      <c r="A36" s="1">
        <v>29</v>
      </c>
      <c r="B36" s="1" t="s">
        <v>257</v>
      </c>
      <c r="C36" s="1" t="s">
        <v>258</v>
      </c>
      <c r="D36" s="1" t="s">
        <v>69</v>
      </c>
      <c r="E36" s="11">
        <v>26006</v>
      </c>
      <c r="F36" s="5">
        <v>100.12</v>
      </c>
      <c r="G36" s="6">
        <v>1.9900000000000001E-2</v>
      </c>
      <c r="J36" s="5"/>
    </row>
    <row r="37" spans="1:10" x14ac:dyDescent="0.3">
      <c r="A37" s="1">
        <v>30</v>
      </c>
      <c r="B37" s="1" t="s">
        <v>220</v>
      </c>
      <c r="C37" s="1" t="s">
        <v>221</v>
      </c>
      <c r="D37" s="1" t="s">
        <v>106</v>
      </c>
      <c r="E37" s="11">
        <v>3766</v>
      </c>
      <c r="F37" s="5">
        <v>99.49</v>
      </c>
      <c r="G37" s="6">
        <v>1.9699999999999999E-2</v>
      </c>
      <c r="J37" s="5"/>
    </row>
    <row r="38" spans="1:10" x14ac:dyDescent="0.3">
      <c r="A38" s="1">
        <v>31</v>
      </c>
      <c r="B38" s="1" t="s">
        <v>252</v>
      </c>
      <c r="C38" s="1" t="s">
        <v>253</v>
      </c>
      <c r="D38" s="1" t="s">
        <v>254</v>
      </c>
      <c r="E38" s="11">
        <v>62528</v>
      </c>
      <c r="F38" s="5">
        <v>99.39</v>
      </c>
      <c r="G38" s="6">
        <v>1.9699999999999999E-2</v>
      </c>
      <c r="J38" s="5"/>
    </row>
    <row r="39" spans="1:10" x14ac:dyDescent="0.3">
      <c r="A39" s="1">
        <v>32</v>
      </c>
      <c r="B39" s="1" t="s">
        <v>288</v>
      </c>
      <c r="C39" s="1" t="s">
        <v>289</v>
      </c>
      <c r="D39" s="1" t="s">
        <v>95</v>
      </c>
      <c r="E39" s="11">
        <v>13409</v>
      </c>
      <c r="F39" s="5">
        <v>99.27</v>
      </c>
      <c r="G39" s="6">
        <v>1.9699999999999999E-2</v>
      </c>
      <c r="J39" s="5"/>
    </row>
    <row r="40" spans="1:10" x14ac:dyDescent="0.3">
      <c r="A40" s="1">
        <v>33</v>
      </c>
      <c r="B40" s="1" t="s">
        <v>229</v>
      </c>
      <c r="C40" s="1" t="s">
        <v>230</v>
      </c>
      <c r="D40" s="1" t="s">
        <v>231</v>
      </c>
      <c r="E40" s="11">
        <v>91836</v>
      </c>
      <c r="F40" s="5">
        <v>99.14</v>
      </c>
      <c r="G40" s="6">
        <v>1.9699999999999999E-2</v>
      </c>
      <c r="J40" s="5"/>
    </row>
    <row r="41" spans="1:10" x14ac:dyDescent="0.3">
      <c r="A41" s="1">
        <v>34</v>
      </c>
      <c r="B41" s="1" t="s">
        <v>250</v>
      </c>
      <c r="C41" s="1" t="s">
        <v>251</v>
      </c>
      <c r="D41" s="1" t="s">
        <v>228</v>
      </c>
      <c r="E41" s="11">
        <v>5760</v>
      </c>
      <c r="F41" s="5">
        <v>99.09</v>
      </c>
      <c r="G41" s="6">
        <v>1.9599999999999999E-2</v>
      </c>
      <c r="J41" s="5"/>
    </row>
    <row r="42" spans="1:10" x14ac:dyDescent="0.3">
      <c r="A42" s="1">
        <v>35</v>
      </c>
      <c r="B42" s="1" t="s">
        <v>208</v>
      </c>
      <c r="C42" s="1" t="s">
        <v>209</v>
      </c>
      <c r="D42" s="1" t="s">
        <v>210</v>
      </c>
      <c r="E42" s="11">
        <v>12333</v>
      </c>
      <c r="F42" s="5">
        <v>98.58</v>
      </c>
      <c r="G42" s="6">
        <v>1.95E-2</v>
      </c>
      <c r="J42" s="5"/>
    </row>
    <row r="43" spans="1:10" x14ac:dyDescent="0.3">
      <c r="A43" s="1">
        <v>36</v>
      </c>
      <c r="B43" s="1" t="s">
        <v>279</v>
      </c>
      <c r="C43" s="1" t="s">
        <v>280</v>
      </c>
      <c r="D43" s="1" t="s">
        <v>149</v>
      </c>
      <c r="E43" s="11">
        <v>2176</v>
      </c>
      <c r="F43" s="5">
        <v>98.22</v>
      </c>
      <c r="G43" s="6">
        <v>1.95E-2</v>
      </c>
      <c r="J43" s="5"/>
    </row>
    <row r="44" spans="1:10" x14ac:dyDescent="0.3">
      <c r="A44" s="1">
        <v>37</v>
      </c>
      <c r="B44" s="1" t="s">
        <v>215</v>
      </c>
      <c r="C44" s="1" t="s">
        <v>216</v>
      </c>
      <c r="D44" s="1" t="s">
        <v>217</v>
      </c>
      <c r="E44" s="11">
        <v>1135</v>
      </c>
      <c r="F44" s="5">
        <v>97.49</v>
      </c>
      <c r="G44" s="6">
        <v>1.9300000000000001E-2</v>
      </c>
      <c r="J44" s="5"/>
    </row>
    <row r="45" spans="1:10" x14ac:dyDescent="0.3">
      <c r="A45" s="1">
        <v>38</v>
      </c>
      <c r="B45" s="1" t="s">
        <v>270</v>
      </c>
      <c r="C45" s="1" t="s">
        <v>271</v>
      </c>
      <c r="D45" s="1" t="s">
        <v>266</v>
      </c>
      <c r="E45" s="11">
        <v>8546</v>
      </c>
      <c r="F45" s="5">
        <v>97.43</v>
      </c>
      <c r="G45" s="6">
        <v>1.9300000000000001E-2</v>
      </c>
      <c r="J45" s="5"/>
    </row>
    <row r="46" spans="1:10" x14ac:dyDescent="0.3">
      <c r="A46" s="1">
        <v>39</v>
      </c>
      <c r="B46" s="1" t="s">
        <v>290</v>
      </c>
      <c r="C46" s="1" t="s">
        <v>291</v>
      </c>
      <c r="D46" s="1" t="s">
        <v>193</v>
      </c>
      <c r="E46" s="11">
        <v>27243</v>
      </c>
      <c r="F46" s="5">
        <v>97.42</v>
      </c>
      <c r="G46" s="6">
        <v>1.9300000000000001E-2</v>
      </c>
      <c r="J46" s="5"/>
    </row>
    <row r="47" spans="1:10" x14ac:dyDescent="0.3">
      <c r="A47" s="1">
        <v>40</v>
      </c>
      <c r="B47" s="1" t="s">
        <v>213</v>
      </c>
      <c r="C47" s="1" t="s">
        <v>214</v>
      </c>
      <c r="D47" s="1" t="s">
        <v>106</v>
      </c>
      <c r="E47" s="11">
        <v>3351</v>
      </c>
      <c r="F47" s="5">
        <v>97.26</v>
      </c>
      <c r="G47" s="6">
        <v>1.9300000000000001E-2</v>
      </c>
      <c r="J47" s="5"/>
    </row>
    <row r="48" spans="1:10" x14ac:dyDescent="0.3">
      <c r="A48" s="1">
        <v>41</v>
      </c>
      <c r="B48" s="1" t="s">
        <v>38</v>
      </c>
      <c r="C48" s="1" t="s">
        <v>39</v>
      </c>
      <c r="D48" s="1" t="s">
        <v>31</v>
      </c>
      <c r="E48" s="11">
        <v>11274</v>
      </c>
      <c r="F48" s="5">
        <v>96.96</v>
      </c>
      <c r="G48" s="6">
        <v>1.9199999999999998E-2</v>
      </c>
      <c r="J48" s="5"/>
    </row>
    <row r="49" spans="1:10" x14ac:dyDescent="0.3">
      <c r="A49" s="1">
        <v>42</v>
      </c>
      <c r="B49" s="1" t="s">
        <v>201</v>
      </c>
      <c r="C49" s="1" t="s">
        <v>202</v>
      </c>
      <c r="D49" s="1" t="s">
        <v>69</v>
      </c>
      <c r="E49" s="11">
        <v>3009</v>
      </c>
      <c r="F49" s="5">
        <v>96.87</v>
      </c>
      <c r="G49" s="6">
        <v>1.9199999999999998E-2</v>
      </c>
      <c r="J49" s="5"/>
    </row>
    <row r="50" spans="1:10" x14ac:dyDescent="0.3">
      <c r="A50" s="1">
        <v>43</v>
      </c>
      <c r="B50" s="1" t="s">
        <v>277</v>
      </c>
      <c r="C50" s="1" t="s">
        <v>278</v>
      </c>
      <c r="D50" s="1" t="s">
        <v>85</v>
      </c>
      <c r="E50" s="11">
        <v>10564</v>
      </c>
      <c r="F50" s="5">
        <v>95.93</v>
      </c>
      <c r="G50" s="6">
        <v>1.9E-2</v>
      </c>
      <c r="J50" s="5"/>
    </row>
    <row r="51" spans="1:10" x14ac:dyDescent="0.3">
      <c r="A51" s="1">
        <v>44</v>
      </c>
      <c r="B51" s="1" t="s">
        <v>226</v>
      </c>
      <c r="C51" s="1" t="s">
        <v>227</v>
      </c>
      <c r="D51" s="1" t="s">
        <v>228</v>
      </c>
      <c r="E51" s="11">
        <v>1261</v>
      </c>
      <c r="F51" s="5">
        <v>95.28</v>
      </c>
      <c r="G51" s="6">
        <v>1.89E-2</v>
      </c>
      <c r="J51" s="5"/>
    </row>
    <row r="52" spans="1:10" x14ac:dyDescent="0.3">
      <c r="A52" s="1">
        <v>45</v>
      </c>
      <c r="B52" s="1" t="s">
        <v>218</v>
      </c>
      <c r="C52" s="1" t="s">
        <v>219</v>
      </c>
      <c r="D52" s="1" t="s">
        <v>69</v>
      </c>
      <c r="E52" s="11">
        <v>8935</v>
      </c>
      <c r="F52" s="5">
        <v>95.08</v>
      </c>
      <c r="G52" s="6">
        <v>1.89E-2</v>
      </c>
      <c r="J52" s="5"/>
    </row>
    <row r="53" spans="1:10" x14ac:dyDescent="0.3">
      <c r="A53" s="1">
        <v>46</v>
      </c>
      <c r="B53" s="1" t="s">
        <v>234</v>
      </c>
      <c r="C53" s="1" t="s">
        <v>235</v>
      </c>
      <c r="D53" s="1" t="s">
        <v>236</v>
      </c>
      <c r="E53" s="11">
        <v>54860</v>
      </c>
      <c r="F53" s="5">
        <v>94.36</v>
      </c>
      <c r="G53" s="6">
        <v>1.8700000000000001E-2</v>
      </c>
      <c r="J53" s="5"/>
    </row>
    <row r="54" spans="1:10" x14ac:dyDescent="0.3">
      <c r="A54" s="1">
        <v>47</v>
      </c>
      <c r="B54" s="1" t="s">
        <v>224</v>
      </c>
      <c r="C54" s="1" t="s">
        <v>225</v>
      </c>
      <c r="D54" s="1" t="s">
        <v>85</v>
      </c>
      <c r="E54" s="11">
        <v>9553</v>
      </c>
      <c r="F54" s="5">
        <v>94.35</v>
      </c>
      <c r="G54" s="6">
        <v>1.8700000000000001E-2</v>
      </c>
      <c r="J54" s="5"/>
    </row>
    <row r="55" spans="1:10" x14ac:dyDescent="0.3">
      <c r="A55" s="1">
        <v>48</v>
      </c>
      <c r="B55" s="1" t="s">
        <v>206</v>
      </c>
      <c r="C55" s="1" t="s">
        <v>207</v>
      </c>
      <c r="D55" s="1" t="s">
        <v>200</v>
      </c>
      <c r="E55" s="11">
        <v>3759</v>
      </c>
      <c r="F55" s="5">
        <v>92.37</v>
      </c>
      <c r="G55" s="6">
        <v>1.83E-2</v>
      </c>
      <c r="J55" s="5"/>
    </row>
    <row r="56" spans="1:10" x14ac:dyDescent="0.3">
      <c r="A56" s="1">
        <v>49</v>
      </c>
      <c r="B56" s="1" t="s">
        <v>246</v>
      </c>
      <c r="C56" s="1" t="s">
        <v>247</v>
      </c>
      <c r="D56" s="1" t="s">
        <v>69</v>
      </c>
      <c r="E56" s="11">
        <v>8517</v>
      </c>
      <c r="F56" s="5">
        <v>87.19</v>
      </c>
      <c r="G56" s="6">
        <v>1.7299999999999999E-2</v>
      </c>
      <c r="J56" s="5"/>
    </row>
    <row r="57" spans="1:10" x14ac:dyDescent="0.3">
      <c r="A57" s="1">
        <v>50</v>
      </c>
      <c r="B57" s="1" t="s">
        <v>196</v>
      </c>
      <c r="C57" s="1" t="s">
        <v>197</v>
      </c>
      <c r="D57" s="1" t="s">
        <v>69</v>
      </c>
      <c r="E57" s="11">
        <v>6764</v>
      </c>
      <c r="F57" s="5">
        <v>84.74</v>
      </c>
      <c r="G57" s="6">
        <v>1.6799999999999999E-2</v>
      </c>
      <c r="J57" s="5"/>
    </row>
    <row r="58" spans="1:10" x14ac:dyDescent="0.3">
      <c r="A58" s="8"/>
      <c r="B58" s="8" t="s">
        <v>14</v>
      </c>
      <c r="C58" s="8"/>
      <c r="D58" s="8"/>
      <c r="E58" s="8"/>
      <c r="F58" s="9">
        <v>5038.21</v>
      </c>
      <c r="G58" s="10">
        <v>0.99870000000000003</v>
      </c>
    </row>
    <row r="60" spans="1:10" x14ac:dyDescent="0.3">
      <c r="B60" s="3" t="s">
        <v>12</v>
      </c>
    </row>
    <row r="61" spans="1:10" x14ac:dyDescent="0.3">
      <c r="A61" s="1">
        <v>51</v>
      </c>
      <c r="B61" s="3" t="s">
        <v>13</v>
      </c>
      <c r="F61" s="5">
        <v>2.95</v>
      </c>
      <c r="G61" s="6">
        <v>5.9999999999999995E-4</v>
      </c>
      <c r="H61" s="7">
        <v>45048</v>
      </c>
    </row>
    <row r="62" spans="1:10" x14ac:dyDescent="0.3">
      <c r="A62" s="8"/>
      <c r="B62" s="8" t="s">
        <v>14</v>
      </c>
      <c r="C62" s="8"/>
      <c r="D62" s="8"/>
      <c r="E62" s="8"/>
      <c r="F62" s="9">
        <v>2.95</v>
      </c>
      <c r="G62" s="10">
        <v>5.9999999999999995E-4</v>
      </c>
    </row>
    <row r="64" spans="1:10" x14ac:dyDescent="0.3">
      <c r="B64" s="3" t="s">
        <v>17</v>
      </c>
    </row>
    <row r="65" spans="1:10" x14ac:dyDescent="0.3">
      <c r="B65" s="1" t="s">
        <v>18</v>
      </c>
      <c r="E65" s="11"/>
      <c r="F65" s="5">
        <v>2.25</v>
      </c>
      <c r="G65" s="6">
        <v>6.9999999999999999E-4</v>
      </c>
      <c r="J65" s="5"/>
    </row>
    <row r="66" spans="1:10" x14ac:dyDescent="0.3">
      <c r="A66" s="8"/>
      <c r="B66" s="8" t="s">
        <v>14</v>
      </c>
      <c r="C66" s="8"/>
      <c r="D66" s="8"/>
      <c r="E66" s="8"/>
      <c r="F66" s="9">
        <v>2.25</v>
      </c>
      <c r="G66" s="10">
        <v>6.9999999999999999E-4</v>
      </c>
    </row>
    <row r="68" spans="1:10" x14ac:dyDescent="0.3">
      <c r="A68" s="4"/>
      <c r="B68" s="4" t="s">
        <v>19</v>
      </c>
      <c r="C68" s="4"/>
      <c r="D68" s="4"/>
      <c r="E68" s="4"/>
      <c r="F68" s="12">
        <v>5043.41</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9" spans="2:2" ht="16.5" x14ac:dyDescent="0.3">
      <c r="B89" s="27" t="s">
        <v>295</v>
      </c>
    </row>
  </sheetData>
  <mergeCells count="1">
    <mergeCell ref="B1:F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2B99A-FCE8-4AA7-A38A-8133C1F8CE33}">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5703125" style="1" bestFit="1" customWidth="1"/>
    <col min="4" max="4" width="30.42578125" style="1" bestFit="1" customWidth="1"/>
    <col min="5" max="5" width="8.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30.42578125" style="1" bestFit="1" customWidth="1"/>
    <col min="12" max="12" width="7.85546875" style="1" bestFit="1" customWidth="1"/>
    <col min="13" max="16384" width="9.140625" style="1"/>
  </cols>
  <sheetData>
    <row r="1" spans="1:12" ht="18.75" x14ac:dyDescent="0.3">
      <c r="A1" s="2"/>
      <c r="B1" s="34" t="s">
        <v>190</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191</v>
      </c>
      <c r="C8" s="1" t="s">
        <v>192</v>
      </c>
      <c r="D8" s="1" t="s">
        <v>193</v>
      </c>
      <c r="E8" s="11">
        <v>4595</v>
      </c>
      <c r="F8" s="5">
        <v>111.22</v>
      </c>
      <c r="G8" s="6">
        <v>0.1027</v>
      </c>
      <c r="J8" s="5"/>
      <c r="K8" s="3" t="s">
        <v>20</v>
      </c>
      <c r="L8" s="3" t="s">
        <v>21</v>
      </c>
    </row>
    <row r="9" spans="1:12" x14ac:dyDescent="0.3">
      <c r="A9" s="1">
        <v>2</v>
      </c>
      <c r="B9" s="1" t="s">
        <v>29</v>
      </c>
      <c r="C9" s="1" t="s">
        <v>30</v>
      </c>
      <c r="D9" s="1" t="s">
        <v>31</v>
      </c>
      <c r="E9" s="11">
        <v>5987</v>
      </c>
      <c r="F9" s="5">
        <v>101.04</v>
      </c>
      <c r="G9" s="6">
        <v>9.3299999999999994E-2</v>
      </c>
      <c r="J9" s="5"/>
      <c r="K9" s="1" t="s">
        <v>31</v>
      </c>
      <c r="L9" s="6">
        <v>0.27610000000000001</v>
      </c>
    </row>
    <row r="10" spans="1:12" x14ac:dyDescent="0.3">
      <c r="A10" s="1">
        <v>3</v>
      </c>
      <c r="B10" s="1" t="s">
        <v>32</v>
      </c>
      <c r="C10" s="1" t="s">
        <v>33</v>
      </c>
      <c r="D10" s="1" t="s">
        <v>31</v>
      </c>
      <c r="E10" s="11">
        <v>9483</v>
      </c>
      <c r="F10" s="5">
        <v>87.02</v>
      </c>
      <c r="G10" s="6">
        <v>8.0399999999999999E-2</v>
      </c>
      <c r="J10" s="5"/>
      <c r="K10" s="1" t="s">
        <v>69</v>
      </c>
      <c r="L10" s="6">
        <v>0.1268</v>
      </c>
    </row>
    <row r="11" spans="1:12" x14ac:dyDescent="0.3">
      <c r="A11" s="1">
        <v>4</v>
      </c>
      <c r="B11" s="1" t="s">
        <v>194</v>
      </c>
      <c r="C11" s="1" t="s">
        <v>195</v>
      </c>
      <c r="D11" s="1" t="s">
        <v>122</v>
      </c>
      <c r="E11" s="11">
        <v>2461</v>
      </c>
      <c r="F11" s="5">
        <v>68.31</v>
      </c>
      <c r="G11" s="6">
        <v>6.3100000000000003E-2</v>
      </c>
      <c r="J11" s="5"/>
      <c r="K11" s="1" t="s">
        <v>193</v>
      </c>
      <c r="L11" s="6">
        <v>0.107</v>
      </c>
    </row>
    <row r="12" spans="1:12" x14ac:dyDescent="0.3">
      <c r="A12" s="1">
        <v>5</v>
      </c>
      <c r="B12" s="1" t="s">
        <v>196</v>
      </c>
      <c r="C12" s="1" t="s">
        <v>197</v>
      </c>
      <c r="D12" s="1" t="s">
        <v>69</v>
      </c>
      <c r="E12" s="11">
        <v>4846</v>
      </c>
      <c r="F12" s="5">
        <v>60.71</v>
      </c>
      <c r="G12" s="6">
        <v>5.6099999999999997E-2</v>
      </c>
      <c r="J12" s="5"/>
      <c r="K12" s="1" t="s">
        <v>122</v>
      </c>
      <c r="L12" s="6">
        <v>9.3299999999999994E-2</v>
      </c>
    </row>
    <row r="13" spans="1:12" x14ac:dyDescent="0.3">
      <c r="A13" s="1">
        <v>6</v>
      </c>
      <c r="B13" s="1" t="s">
        <v>198</v>
      </c>
      <c r="C13" s="1" t="s">
        <v>199</v>
      </c>
      <c r="D13" s="1" t="s">
        <v>200</v>
      </c>
      <c r="E13" s="11">
        <v>11978</v>
      </c>
      <c r="F13" s="5">
        <v>50.97</v>
      </c>
      <c r="G13" s="6">
        <v>4.7100000000000003E-2</v>
      </c>
      <c r="J13" s="5"/>
      <c r="K13" s="1" t="s">
        <v>200</v>
      </c>
      <c r="L13" s="6">
        <v>7.46E-2</v>
      </c>
    </row>
    <row r="14" spans="1:12" x14ac:dyDescent="0.3">
      <c r="A14" s="1">
        <v>7</v>
      </c>
      <c r="B14" s="1" t="s">
        <v>201</v>
      </c>
      <c r="C14" s="1" t="s">
        <v>202</v>
      </c>
      <c r="D14" s="1" t="s">
        <v>69</v>
      </c>
      <c r="E14" s="11">
        <v>1392</v>
      </c>
      <c r="F14" s="5">
        <v>44.81</v>
      </c>
      <c r="G14" s="6">
        <v>4.1399999999999999E-2</v>
      </c>
      <c r="J14" s="5"/>
      <c r="K14" s="1" t="s">
        <v>217</v>
      </c>
      <c r="L14" s="6">
        <v>5.5100000000000003E-2</v>
      </c>
    </row>
    <row r="15" spans="1:12" x14ac:dyDescent="0.3">
      <c r="A15" s="1">
        <v>8</v>
      </c>
      <c r="B15" s="1" t="s">
        <v>203</v>
      </c>
      <c r="C15" s="1" t="s">
        <v>204</v>
      </c>
      <c r="D15" s="1" t="s">
        <v>205</v>
      </c>
      <c r="E15" s="11">
        <v>1642</v>
      </c>
      <c r="F15" s="5">
        <v>38.82</v>
      </c>
      <c r="G15" s="6">
        <v>3.5900000000000001E-2</v>
      </c>
      <c r="J15" s="5"/>
      <c r="K15" s="1" t="s">
        <v>205</v>
      </c>
      <c r="L15" s="6">
        <v>3.5900000000000001E-2</v>
      </c>
    </row>
    <row r="16" spans="1:12" x14ac:dyDescent="0.3">
      <c r="A16" s="1">
        <v>9</v>
      </c>
      <c r="B16" s="1" t="s">
        <v>34</v>
      </c>
      <c r="C16" s="1" t="s">
        <v>35</v>
      </c>
      <c r="D16" s="1" t="s">
        <v>31</v>
      </c>
      <c r="E16" s="11">
        <v>1997</v>
      </c>
      <c r="F16" s="5">
        <v>38.700000000000003</v>
      </c>
      <c r="G16" s="6">
        <v>3.5700000000000003E-2</v>
      </c>
      <c r="J16" s="5"/>
      <c r="K16" s="1" t="s">
        <v>85</v>
      </c>
      <c r="L16" s="6">
        <v>3.2099999999999997E-2</v>
      </c>
    </row>
    <row r="17" spans="1:12" x14ac:dyDescent="0.3">
      <c r="A17" s="1">
        <v>10</v>
      </c>
      <c r="B17" s="1" t="s">
        <v>38</v>
      </c>
      <c r="C17" s="1" t="s">
        <v>39</v>
      </c>
      <c r="D17" s="1" t="s">
        <v>31</v>
      </c>
      <c r="E17" s="11">
        <v>3719</v>
      </c>
      <c r="F17" s="5">
        <v>31.98</v>
      </c>
      <c r="G17" s="6">
        <v>2.9499999999999998E-2</v>
      </c>
      <c r="J17" s="5"/>
      <c r="K17" s="1" t="s">
        <v>106</v>
      </c>
      <c r="L17" s="6">
        <v>3.0200000000000001E-2</v>
      </c>
    </row>
    <row r="18" spans="1:12" x14ac:dyDescent="0.3">
      <c r="A18" s="1">
        <v>11</v>
      </c>
      <c r="B18" s="1" t="s">
        <v>36</v>
      </c>
      <c r="C18" s="1" t="s">
        <v>37</v>
      </c>
      <c r="D18" s="1" t="s">
        <v>31</v>
      </c>
      <c r="E18" s="11">
        <v>5212</v>
      </c>
      <c r="F18" s="5">
        <v>30.14</v>
      </c>
      <c r="G18" s="6">
        <v>2.7799999999999998E-2</v>
      </c>
      <c r="J18" s="5"/>
      <c r="K18" s="1" t="s">
        <v>210</v>
      </c>
      <c r="L18" s="6">
        <v>2.46E-2</v>
      </c>
    </row>
    <row r="19" spans="1:12" x14ac:dyDescent="0.3">
      <c r="A19" s="1">
        <v>12</v>
      </c>
      <c r="B19" s="1" t="s">
        <v>206</v>
      </c>
      <c r="C19" s="1" t="s">
        <v>207</v>
      </c>
      <c r="D19" s="1" t="s">
        <v>200</v>
      </c>
      <c r="E19" s="11">
        <v>1213</v>
      </c>
      <c r="F19" s="5">
        <v>29.81</v>
      </c>
      <c r="G19" s="6">
        <v>2.75E-2</v>
      </c>
      <c r="J19" s="5"/>
      <c r="K19" s="1" t="s">
        <v>236</v>
      </c>
      <c r="L19" s="6">
        <v>2.0500000000000001E-2</v>
      </c>
    </row>
    <row r="20" spans="1:12" x14ac:dyDescent="0.3">
      <c r="A20" s="1">
        <v>13</v>
      </c>
      <c r="B20" s="1" t="s">
        <v>208</v>
      </c>
      <c r="C20" s="1" t="s">
        <v>209</v>
      </c>
      <c r="D20" s="1" t="s">
        <v>210</v>
      </c>
      <c r="E20" s="11">
        <v>3332</v>
      </c>
      <c r="F20" s="5">
        <v>26.63</v>
      </c>
      <c r="G20" s="6">
        <v>2.46E-2</v>
      </c>
      <c r="J20" s="5"/>
      <c r="K20" s="1" t="s">
        <v>231</v>
      </c>
      <c r="L20" s="6">
        <v>1.95E-2</v>
      </c>
    </row>
    <row r="21" spans="1:12" x14ac:dyDescent="0.3">
      <c r="A21" s="1">
        <v>14</v>
      </c>
      <c r="B21" s="1" t="s">
        <v>211</v>
      </c>
      <c r="C21" s="1" t="s">
        <v>212</v>
      </c>
      <c r="D21" s="1" t="s">
        <v>122</v>
      </c>
      <c r="E21" s="11">
        <v>362</v>
      </c>
      <c r="F21" s="5">
        <v>22.73</v>
      </c>
      <c r="G21" s="6">
        <v>2.1000000000000001E-2</v>
      </c>
      <c r="J21" s="5"/>
      <c r="K21" s="1" t="s">
        <v>228</v>
      </c>
      <c r="L21" s="6">
        <v>1.9E-2</v>
      </c>
    </row>
    <row r="22" spans="1:12" x14ac:dyDescent="0.3">
      <c r="A22" s="1">
        <v>15</v>
      </c>
      <c r="B22" s="1" t="s">
        <v>213</v>
      </c>
      <c r="C22" s="1" t="s">
        <v>214</v>
      </c>
      <c r="D22" s="1" t="s">
        <v>106</v>
      </c>
      <c r="E22" s="11">
        <v>612</v>
      </c>
      <c r="F22" s="5">
        <v>17.760000000000002</v>
      </c>
      <c r="G22" s="6">
        <v>1.6400000000000001E-2</v>
      </c>
      <c r="J22" s="5"/>
      <c r="K22" s="1" t="s">
        <v>241</v>
      </c>
      <c r="L22" s="6">
        <v>1.6299999999999999E-2</v>
      </c>
    </row>
    <row r="23" spans="1:12" x14ac:dyDescent="0.3">
      <c r="A23" s="1">
        <v>16</v>
      </c>
      <c r="B23" s="1" t="s">
        <v>215</v>
      </c>
      <c r="C23" s="1" t="s">
        <v>216</v>
      </c>
      <c r="D23" s="1" t="s">
        <v>217</v>
      </c>
      <c r="E23" s="11">
        <v>181</v>
      </c>
      <c r="F23" s="5">
        <v>15.55</v>
      </c>
      <c r="G23" s="6">
        <v>1.44E-2</v>
      </c>
      <c r="J23" s="5"/>
      <c r="K23" s="1" t="s">
        <v>266</v>
      </c>
      <c r="L23" s="6">
        <v>1.2999999999999999E-2</v>
      </c>
    </row>
    <row r="24" spans="1:12" x14ac:dyDescent="0.3">
      <c r="A24" s="1">
        <v>17</v>
      </c>
      <c r="B24" s="1" t="s">
        <v>218</v>
      </c>
      <c r="C24" s="1" t="s">
        <v>219</v>
      </c>
      <c r="D24" s="1" t="s">
        <v>69</v>
      </c>
      <c r="E24" s="11">
        <v>1437</v>
      </c>
      <c r="F24" s="5">
        <v>15.29</v>
      </c>
      <c r="G24" s="6">
        <v>1.41E-2</v>
      </c>
      <c r="J24" s="5"/>
      <c r="K24" s="1" t="s">
        <v>112</v>
      </c>
      <c r="L24" s="6">
        <v>8.0000000000000002E-3</v>
      </c>
    </row>
    <row r="25" spans="1:12" x14ac:dyDescent="0.3">
      <c r="A25" s="1">
        <v>18</v>
      </c>
      <c r="B25" s="1" t="s">
        <v>220</v>
      </c>
      <c r="C25" s="1" t="s">
        <v>221</v>
      </c>
      <c r="D25" s="1" t="s">
        <v>106</v>
      </c>
      <c r="E25" s="11">
        <v>567</v>
      </c>
      <c r="F25" s="5">
        <v>14.98</v>
      </c>
      <c r="G25" s="6">
        <v>1.38E-2</v>
      </c>
      <c r="J25" s="5"/>
      <c r="K25" s="1" t="s">
        <v>254</v>
      </c>
      <c r="L25" s="6">
        <v>7.7999999999999996E-3</v>
      </c>
    </row>
    <row r="26" spans="1:12" x14ac:dyDescent="0.3">
      <c r="A26" s="1">
        <v>19</v>
      </c>
      <c r="B26" s="1" t="s">
        <v>222</v>
      </c>
      <c r="C26" s="1" t="s">
        <v>223</v>
      </c>
      <c r="D26" s="1" t="s">
        <v>217</v>
      </c>
      <c r="E26" s="11">
        <v>1216</v>
      </c>
      <c r="F26" s="5">
        <v>14.92</v>
      </c>
      <c r="G26" s="6">
        <v>1.38E-2</v>
      </c>
      <c r="J26" s="5"/>
      <c r="K26" s="1" t="s">
        <v>263</v>
      </c>
      <c r="L26" s="6">
        <v>6.6E-3</v>
      </c>
    </row>
    <row r="27" spans="1:12" x14ac:dyDescent="0.3">
      <c r="A27" s="1">
        <v>20</v>
      </c>
      <c r="B27" s="1" t="s">
        <v>224</v>
      </c>
      <c r="C27" s="1" t="s">
        <v>225</v>
      </c>
      <c r="D27" s="1" t="s">
        <v>85</v>
      </c>
      <c r="E27" s="11">
        <v>1467</v>
      </c>
      <c r="F27" s="5">
        <v>14.49</v>
      </c>
      <c r="G27" s="6">
        <v>1.34E-2</v>
      </c>
      <c r="J27" s="5"/>
      <c r="K27" s="1" t="s">
        <v>269</v>
      </c>
      <c r="L27" s="6">
        <v>6.4999999999999997E-3</v>
      </c>
    </row>
    <row r="28" spans="1:12" x14ac:dyDescent="0.3">
      <c r="A28" s="1">
        <v>21</v>
      </c>
      <c r="B28" s="1" t="s">
        <v>226</v>
      </c>
      <c r="C28" s="1" t="s">
        <v>227</v>
      </c>
      <c r="D28" s="1" t="s">
        <v>228</v>
      </c>
      <c r="E28" s="11">
        <v>157</v>
      </c>
      <c r="F28" s="5">
        <v>11.86</v>
      </c>
      <c r="G28" s="6">
        <v>1.0999999999999999E-2</v>
      </c>
      <c r="J28" s="5"/>
      <c r="K28" s="1" t="s">
        <v>276</v>
      </c>
      <c r="L28" s="6">
        <v>6.1000000000000004E-3</v>
      </c>
    </row>
    <row r="29" spans="1:12" x14ac:dyDescent="0.3">
      <c r="A29" s="1">
        <v>22</v>
      </c>
      <c r="B29" s="1" t="s">
        <v>229</v>
      </c>
      <c r="C29" s="1" t="s">
        <v>230</v>
      </c>
      <c r="D29" s="1" t="s">
        <v>231</v>
      </c>
      <c r="E29" s="11">
        <v>10956</v>
      </c>
      <c r="F29" s="5">
        <v>11.83</v>
      </c>
      <c r="G29" s="6">
        <v>1.09E-2</v>
      </c>
      <c r="J29" s="5"/>
      <c r="K29" s="1" t="s">
        <v>149</v>
      </c>
      <c r="L29" s="6">
        <v>5.7000000000000002E-3</v>
      </c>
    </row>
    <row r="30" spans="1:12" x14ac:dyDescent="0.3">
      <c r="A30" s="1">
        <v>23</v>
      </c>
      <c r="B30" s="1" t="s">
        <v>232</v>
      </c>
      <c r="C30" s="1" t="s">
        <v>233</v>
      </c>
      <c r="D30" s="1" t="s">
        <v>217</v>
      </c>
      <c r="E30" s="11">
        <v>2391</v>
      </c>
      <c r="F30" s="5">
        <v>11.6</v>
      </c>
      <c r="G30" s="6">
        <v>1.0699999999999999E-2</v>
      </c>
      <c r="J30" s="5"/>
      <c r="K30" s="1" t="s">
        <v>283</v>
      </c>
      <c r="L30" s="6">
        <v>5.7000000000000002E-3</v>
      </c>
    </row>
    <row r="31" spans="1:12" x14ac:dyDescent="0.3">
      <c r="A31" s="1">
        <v>24</v>
      </c>
      <c r="B31" s="1" t="s">
        <v>234</v>
      </c>
      <c r="C31" s="1" t="s">
        <v>235</v>
      </c>
      <c r="D31" s="1" t="s">
        <v>236</v>
      </c>
      <c r="E31" s="11">
        <v>6454</v>
      </c>
      <c r="F31" s="5">
        <v>11.1</v>
      </c>
      <c r="G31" s="6">
        <v>1.03E-2</v>
      </c>
      <c r="J31" s="5"/>
      <c r="K31" s="1" t="s">
        <v>95</v>
      </c>
      <c r="L31" s="6">
        <v>4.7999999999999996E-3</v>
      </c>
    </row>
    <row r="32" spans="1:12" x14ac:dyDescent="0.3">
      <c r="A32" s="1">
        <v>25</v>
      </c>
      <c r="B32" s="1" t="s">
        <v>237</v>
      </c>
      <c r="C32" s="1" t="s">
        <v>238</v>
      </c>
      <c r="D32" s="1" t="s">
        <v>236</v>
      </c>
      <c r="E32" s="11">
        <v>4642</v>
      </c>
      <c r="F32" s="5">
        <v>11.01</v>
      </c>
      <c r="G32" s="6">
        <v>1.0200000000000001E-2</v>
      </c>
      <c r="J32" s="5"/>
      <c r="K32" s="1" t="s">
        <v>23</v>
      </c>
      <c r="L32" s="6">
        <v>4.7999999999999996E-3</v>
      </c>
    </row>
    <row r="33" spans="1:10" x14ac:dyDescent="0.3">
      <c r="A33" s="1">
        <v>26</v>
      </c>
      <c r="B33" s="1" t="s">
        <v>239</v>
      </c>
      <c r="C33" s="1" t="s">
        <v>240</v>
      </c>
      <c r="D33" s="1" t="s">
        <v>241</v>
      </c>
      <c r="E33" s="11">
        <v>48</v>
      </c>
      <c r="F33" s="5">
        <v>10.45</v>
      </c>
      <c r="G33" s="6">
        <v>9.5999999999999992E-3</v>
      </c>
      <c r="J33" s="5"/>
    </row>
    <row r="34" spans="1:10" x14ac:dyDescent="0.3">
      <c r="A34" s="1">
        <v>27</v>
      </c>
      <c r="B34" s="1" t="s">
        <v>40</v>
      </c>
      <c r="C34" s="1" t="s">
        <v>41</v>
      </c>
      <c r="D34" s="1" t="s">
        <v>31</v>
      </c>
      <c r="E34" s="11">
        <v>885</v>
      </c>
      <c r="F34" s="5">
        <v>10.199999999999999</v>
      </c>
      <c r="G34" s="6">
        <v>9.4000000000000004E-3</v>
      </c>
      <c r="J34" s="5"/>
    </row>
    <row r="35" spans="1:10" x14ac:dyDescent="0.3">
      <c r="A35" s="1">
        <v>28</v>
      </c>
      <c r="B35" s="1" t="s">
        <v>242</v>
      </c>
      <c r="C35" s="1" t="s">
        <v>243</v>
      </c>
      <c r="D35" s="1" t="s">
        <v>122</v>
      </c>
      <c r="E35" s="11">
        <v>736</v>
      </c>
      <c r="F35" s="5">
        <v>9.9700000000000006</v>
      </c>
      <c r="G35" s="6">
        <v>9.1999999999999998E-3</v>
      </c>
      <c r="J35" s="5"/>
    </row>
    <row r="36" spans="1:10" x14ac:dyDescent="0.3">
      <c r="A36" s="1">
        <v>29</v>
      </c>
      <c r="B36" s="1" t="s">
        <v>244</v>
      </c>
      <c r="C36" s="1" t="s">
        <v>245</v>
      </c>
      <c r="D36" s="1" t="s">
        <v>231</v>
      </c>
      <c r="E36" s="11">
        <v>1280</v>
      </c>
      <c r="F36" s="5">
        <v>9.2799999999999994</v>
      </c>
      <c r="G36" s="6">
        <v>8.6E-3</v>
      </c>
      <c r="J36" s="5"/>
    </row>
    <row r="37" spans="1:10" x14ac:dyDescent="0.3">
      <c r="A37" s="1">
        <v>30</v>
      </c>
      <c r="B37" s="1" t="s">
        <v>246</v>
      </c>
      <c r="C37" s="1" t="s">
        <v>247</v>
      </c>
      <c r="D37" s="1" t="s">
        <v>69</v>
      </c>
      <c r="E37" s="11">
        <v>847</v>
      </c>
      <c r="F37" s="5">
        <v>8.67</v>
      </c>
      <c r="G37" s="6">
        <v>8.0000000000000002E-3</v>
      </c>
      <c r="J37" s="5"/>
    </row>
    <row r="38" spans="1:10" x14ac:dyDescent="0.3">
      <c r="A38" s="1">
        <v>31</v>
      </c>
      <c r="B38" s="1" t="s">
        <v>248</v>
      </c>
      <c r="C38" s="1" t="s">
        <v>249</v>
      </c>
      <c r="D38" s="1" t="s">
        <v>112</v>
      </c>
      <c r="E38" s="11">
        <v>1984</v>
      </c>
      <c r="F38" s="5">
        <v>8.65</v>
      </c>
      <c r="G38" s="6">
        <v>8.0000000000000002E-3</v>
      </c>
      <c r="J38" s="5"/>
    </row>
    <row r="39" spans="1:10" x14ac:dyDescent="0.3">
      <c r="A39" s="1">
        <v>32</v>
      </c>
      <c r="B39" s="1" t="s">
        <v>250</v>
      </c>
      <c r="C39" s="1" t="s">
        <v>251</v>
      </c>
      <c r="D39" s="1" t="s">
        <v>228</v>
      </c>
      <c r="E39" s="11">
        <v>501</v>
      </c>
      <c r="F39" s="5">
        <v>8.6199999999999992</v>
      </c>
      <c r="G39" s="6">
        <v>8.0000000000000002E-3</v>
      </c>
      <c r="J39" s="5"/>
    </row>
    <row r="40" spans="1:10" x14ac:dyDescent="0.3">
      <c r="A40" s="1">
        <v>33</v>
      </c>
      <c r="B40" s="1" t="s">
        <v>252</v>
      </c>
      <c r="C40" s="1" t="s">
        <v>253</v>
      </c>
      <c r="D40" s="1" t="s">
        <v>254</v>
      </c>
      <c r="E40" s="11">
        <v>5297</v>
      </c>
      <c r="F40" s="5">
        <v>8.42</v>
      </c>
      <c r="G40" s="6">
        <v>7.7999999999999996E-3</v>
      </c>
      <c r="J40" s="5"/>
    </row>
    <row r="41" spans="1:10" x14ac:dyDescent="0.3">
      <c r="A41" s="1">
        <v>34</v>
      </c>
      <c r="B41" s="1" t="s">
        <v>255</v>
      </c>
      <c r="C41" s="1" t="s">
        <v>256</v>
      </c>
      <c r="D41" s="1" t="s">
        <v>85</v>
      </c>
      <c r="E41" s="11">
        <v>165</v>
      </c>
      <c r="F41" s="5">
        <v>8.1300000000000008</v>
      </c>
      <c r="G41" s="6">
        <v>7.4999999999999997E-3</v>
      </c>
      <c r="J41" s="5"/>
    </row>
    <row r="42" spans="1:10" x14ac:dyDescent="0.3">
      <c r="A42" s="1">
        <v>35</v>
      </c>
      <c r="B42" s="1" t="s">
        <v>257</v>
      </c>
      <c r="C42" s="1" t="s">
        <v>258</v>
      </c>
      <c r="D42" s="1" t="s">
        <v>69</v>
      </c>
      <c r="E42" s="11">
        <v>2013</v>
      </c>
      <c r="F42" s="5">
        <v>7.75</v>
      </c>
      <c r="G42" s="6">
        <v>7.1999999999999998E-3</v>
      </c>
      <c r="J42" s="5"/>
    </row>
    <row r="43" spans="1:10" x14ac:dyDescent="0.3">
      <c r="A43" s="1">
        <v>36</v>
      </c>
      <c r="B43" s="1" t="s">
        <v>259</v>
      </c>
      <c r="C43" s="1" t="s">
        <v>260</v>
      </c>
      <c r="D43" s="1" t="s">
        <v>241</v>
      </c>
      <c r="E43" s="11">
        <v>160</v>
      </c>
      <c r="F43" s="5">
        <v>7.29</v>
      </c>
      <c r="G43" s="6">
        <v>6.7000000000000002E-3</v>
      </c>
      <c r="J43" s="5"/>
    </row>
    <row r="44" spans="1:10" x14ac:dyDescent="0.3">
      <c r="A44" s="1">
        <v>37</v>
      </c>
      <c r="B44" s="1" t="s">
        <v>261</v>
      </c>
      <c r="C44" s="1" t="s">
        <v>262</v>
      </c>
      <c r="D44" s="1" t="s">
        <v>263</v>
      </c>
      <c r="E44" s="11">
        <v>372</v>
      </c>
      <c r="F44" s="5">
        <v>7.16</v>
      </c>
      <c r="G44" s="6">
        <v>6.6E-3</v>
      </c>
      <c r="J44" s="5"/>
    </row>
    <row r="45" spans="1:10" x14ac:dyDescent="0.3">
      <c r="A45" s="1">
        <v>38</v>
      </c>
      <c r="B45" s="1" t="s">
        <v>264</v>
      </c>
      <c r="C45" s="1" t="s">
        <v>265</v>
      </c>
      <c r="D45" s="1" t="s">
        <v>266</v>
      </c>
      <c r="E45" s="11">
        <v>1343</v>
      </c>
      <c r="F45" s="5">
        <v>7.11</v>
      </c>
      <c r="G45" s="6">
        <v>6.6E-3</v>
      </c>
      <c r="J45" s="5"/>
    </row>
    <row r="46" spans="1:10" x14ac:dyDescent="0.3">
      <c r="A46" s="1">
        <v>39</v>
      </c>
      <c r="B46" s="1" t="s">
        <v>267</v>
      </c>
      <c r="C46" s="1" t="s">
        <v>268</v>
      </c>
      <c r="D46" s="1" t="s">
        <v>269</v>
      </c>
      <c r="E46" s="11">
        <v>1027</v>
      </c>
      <c r="F46" s="5">
        <v>7</v>
      </c>
      <c r="G46" s="6">
        <v>6.4999999999999997E-3</v>
      </c>
      <c r="J46" s="5"/>
    </row>
    <row r="47" spans="1:10" x14ac:dyDescent="0.3">
      <c r="A47" s="1">
        <v>40</v>
      </c>
      <c r="B47" s="1" t="s">
        <v>270</v>
      </c>
      <c r="C47" s="1" t="s">
        <v>271</v>
      </c>
      <c r="D47" s="1" t="s">
        <v>266</v>
      </c>
      <c r="E47" s="11">
        <v>612</v>
      </c>
      <c r="F47" s="5">
        <v>6.98</v>
      </c>
      <c r="G47" s="6">
        <v>6.4000000000000003E-3</v>
      </c>
      <c r="J47" s="5"/>
    </row>
    <row r="48" spans="1:10" x14ac:dyDescent="0.3">
      <c r="A48" s="1">
        <v>41</v>
      </c>
      <c r="B48" s="1" t="s">
        <v>272</v>
      </c>
      <c r="C48" s="1" t="s">
        <v>273</v>
      </c>
      <c r="D48" s="1" t="s">
        <v>217</v>
      </c>
      <c r="E48" s="11">
        <v>154</v>
      </c>
      <c r="F48" s="5">
        <v>6.83</v>
      </c>
      <c r="G48" s="6">
        <v>6.3E-3</v>
      </c>
      <c r="J48" s="5"/>
    </row>
    <row r="49" spans="1:10" x14ac:dyDescent="0.3">
      <c r="A49" s="1">
        <v>42</v>
      </c>
      <c r="B49" s="1" t="s">
        <v>274</v>
      </c>
      <c r="C49" s="1" t="s">
        <v>275</v>
      </c>
      <c r="D49" s="1" t="s">
        <v>276</v>
      </c>
      <c r="E49" s="11">
        <v>2846</v>
      </c>
      <c r="F49" s="5">
        <v>6.63</v>
      </c>
      <c r="G49" s="6">
        <v>6.1000000000000004E-3</v>
      </c>
      <c r="J49" s="5"/>
    </row>
    <row r="50" spans="1:10" x14ac:dyDescent="0.3">
      <c r="A50" s="1">
        <v>43</v>
      </c>
      <c r="B50" s="1" t="s">
        <v>277</v>
      </c>
      <c r="C50" s="1" t="s">
        <v>278</v>
      </c>
      <c r="D50" s="1" t="s">
        <v>85</v>
      </c>
      <c r="E50" s="11">
        <v>713</v>
      </c>
      <c r="F50" s="5">
        <v>6.47</v>
      </c>
      <c r="G50" s="6">
        <v>6.0000000000000001E-3</v>
      </c>
      <c r="J50" s="5"/>
    </row>
    <row r="51" spans="1:10" x14ac:dyDescent="0.3">
      <c r="A51" s="1">
        <v>44</v>
      </c>
      <c r="B51" s="1" t="s">
        <v>279</v>
      </c>
      <c r="C51" s="1" t="s">
        <v>280</v>
      </c>
      <c r="D51" s="1" t="s">
        <v>149</v>
      </c>
      <c r="E51" s="11">
        <v>137</v>
      </c>
      <c r="F51" s="5">
        <v>6.18</v>
      </c>
      <c r="G51" s="6">
        <v>5.7000000000000002E-3</v>
      </c>
      <c r="J51" s="5"/>
    </row>
    <row r="52" spans="1:10" x14ac:dyDescent="0.3">
      <c r="A52" s="1">
        <v>45</v>
      </c>
      <c r="B52" s="1" t="s">
        <v>281</v>
      </c>
      <c r="C52" s="1" t="s">
        <v>282</v>
      </c>
      <c r="D52" s="1" t="s">
        <v>283</v>
      </c>
      <c r="E52" s="11">
        <v>808</v>
      </c>
      <c r="F52" s="5">
        <v>6.17</v>
      </c>
      <c r="G52" s="6">
        <v>5.7000000000000002E-3</v>
      </c>
      <c r="J52" s="5"/>
    </row>
    <row r="53" spans="1:10" x14ac:dyDescent="0.3">
      <c r="A53" s="1">
        <v>46</v>
      </c>
      <c r="B53" s="1" t="s">
        <v>284</v>
      </c>
      <c r="C53" s="1" t="s">
        <v>285</v>
      </c>
      <c r="D53" s="1" t="s">
        <v>217</v>
      </c>
      <c r="E53" s="11">
        <v>186</v>
      </c>
      <c r="F53" s="5">
        <v>6.14</v>
      </c>
      <c r="G53" s="6">
        <v>5.7000000000000002E-3</v>
      </c>
      <c r="J53" s="5"/>
    </row>
    <row r="54" spans="1:10" x14ac:dyDescent="0.3">
      <c r="A54" s="1">
        <v>47</v>
      </c>
      <c r="B54" s="1" t="s">
        <v>286</v>
      </c>
      <c r="C54" s="1" t="s">
        <v>287</v>
      </c>
      <c r="D54" s="1" t="s">
        <v>85</v>
      </c>
      <c r="E54" s="11">
        <v>173</v>
      </c>
      <c r="F54" s="5">
        <v>5.65</v>
      </c>
      <c r="G54" s="6">
        <v>5.1999999999999998E-3</v>
      </c>
      <c r="J54" s="5"/>
    </row>
    <row r="55" spans="1:10" x14ac:dyDescent="0.3">
      <c r="A55" s="1">
        <v>48</v>
      </c>
      <c r="B55" s="1" t="s">
        <v>288</v>
      </c>
      <c r="C55" s="1" t="s">
        <v>289</v>
      </c>
      <c r="D55" s="1" t="s">
        <v>95</v>
      </c>
      <c r="E55" s="11">
        <v>703</v>
      </c>
      <c r="F55" s="5">
        <v>5.2</v>
      </c>
      <c r="G55" s="6">
        <v>4.7999999999999996E-3</v>
      </c>
      <c r="J55" s="5"/>
    </row>
    <row r="56" spans="1:10" x14ac:dyDescent="0.3">
      <c r="A56" s="1">
        <v>49</v>
      </c>
      <c r="B56" s="1" t="s">
        <v>290</v>
      </c>
      <c r="C56" s="1" t="s">
        <v>291</v>
      </c>
      <c r="D56" s="1" t="s">
        <v>193</v>
      </c>
      <c r="E56" s="11">
        <v>1296</v>
      </c>
      <c r="F56" s="5">
        <v>4.63</v>
      </c>
      <c r="G56" s="6">
        <v>4.3E-3</v>
      </c>
      <c r="J56" s="5"/>
    </row>
    <row r="57" spans="1:10" x14ac:dyDescent="0.3">
      <c r="A57" s="1">
        <v>50</v>
      </c>
      <c r="B57" s="1" t="s">
        <v>292</v>
      </c>
      <c r="C57" s="1" t="s">
        <v>293</v>
      </c>
      <c r="D57" s="1" t="s">
        <v>217</v>
      </c>
      <c r="E57" s="11">
        <v>176</v>
      </c>
      <c r="F57" s="5">
        <v>4.5</v>
      </c>
      <c r="G57" s="6">
        <v>4.1999999999999997E-3</v>
      </c>
      <c r="J57" s="5"/>
    </row>
    <row r="58" spans="1:10" x14ac:dyDescent="0.3">
      <c r="A58" s="8"/>
      <c r="B58" s="8" t="s">
        <v>14</v>
      </c>
      <c r="C58" s="8"/>
      <c r="D58" s="8"/>
      <c r="E58" s="8"/>
      <c r="F58" s="9">
        <v>1077.3599999999999</v>
      </c>
      <c r="G58" s="10">
        <v>0.99519999999999997</v>
      </c>
    </row>
    <row r="60" spans="1:10" x14ac:dyDescent="0.3">
      <c r="B60" s="3" t="s">
        <v>12</v>
      </c>
    </row>
    <row r="61" spans="1:10" x14ac:dyDescent="0.3">
      <c r="A61" s="1">
        <v>51</v>
      </c>
      <c r="B61" s="3" t="s">
        <v>13</v>
      </c>
      <c r="F61" s="5">
        <v>2.79</v>
      </c>
      <c r="G61" s="6">
        <v>2.5999999999999999E-3</v>
      </c>
      <c r="H61" s="7">
        <v>45048</v>
      </c>
    </row>
    <row r="62" spans="1:10" x14ac:dyDescent="0.3">
      <c r="A62" s="8"/>
      <c r="B62" s="8" t="s">
        <v>14</v>
      </c>
      <c r="C62" s="8"/>
      <c r="D62" s="8"/>
      <c r="E62" s="8"/>
      <c r="F62" s="9">
        <v>2.79</v>
      </c>
      <c r="G62" s="10">
        <v>2.5999999999999999E-3</v>
      </c>
    </row>
    <row r="64" spans="1:10" x14ac:dyDescent="0.3">
      <c r="B64" s="3" t="s">
        <v>17</v>
      </c>
    </row>
    <row r="65" spans="1:10" x14ac:dyDescent="0.3">
      <c r="B65" s="1" t="s">
        <v>18</v>
      </c>
      <c r="E65" s="11"/>
      <c r="F65" s="5">
        <v>2.68</v>
      </c>
      <c r="G65" s="6">
        <v>2.2000000000000001E-3</v>
      </c>
      <c r="J65" s="5"/>
    </row>
    <row r="66" spans="1:10" x14ac:dyDescent="0.3">
      <c r="A66" s="8"/>
      <c r="B66" s="8" t="s">
        <v>14</v>
      </c>
      <c r="C66" s="8"/>
      <c r="D66" s="8"/>
      <c r="E66" s="8"/>
      <c r="F66" s="9">
        <v>2.68</v>
      </c>
      <c r="G66" s="10">
        <v>2.2000000000000001E-3</v>
      </c>
    </row>
    <row r="68" spans="1:10" x14ac:dyDescent="0.3">
      <c r="A68" s="4"/>
      <c r="B68" s="4" t="s">
        <v>19</v>
      </c>
      <c r="C68" s="4"/>
      <c r="D68" s="4"/>
      <c r="E68" s="4"/>
      <c r="F68" s="12">
        <v>1082.83</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9" spans="2:2" ht="16.5" x14ac:dyDescent="0.3">
      <c r="B89" s="27" t="s">
        <v>294</v>
      </c>
    </row>
  </sheetData>
  <mergeCells count="1">
    <mergeCell ref="B1:F1"/>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4C0AC-4930-49D9-9893-B8F3805B5A40}">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140625" style="1" bestFit="1" customWidth="1"/>
    <col min="4" max="4" width="29" style="1" bestFit="1" customWidth="1"/>
    <col min="5" max="5" width="9.140625" style="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189</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61</v>
      </c>
      <c r="C8" s="1" t="s">
        <v>62</v>
      </c>
      <c r="D8" s="1" t="s">
        <v>63</v>
      </c>
      <c r="E8" s="11">
        <v>820</v>
      </c>
      <c r="F8" s="5">
        <v>330.63</v>
      </c>
      <c r="G8" s="6">
        <v>4.6199999999999998E-2</v>
      </c>
      <c r="J8" s="5"/>
      <c r="K8" s="3" t="s">
        <v>20</v>
      </c>
      <c r="L8" s="3" t="s">
        <v>21</v>
      </c>
    </row>
    <row r="9" spans="1:12" x14ac:dyDescent="0.3">
      <c r="A9" s="1">
        <v>2</v>
      </c>
      <c r="B9" s="1" t="s">
        <v>64</v>
      </c>
      <c r="C9" s="1" t="s">
        <v>65</v>
      </c>
      <c r="D9" s="1" t="s">
        <v>66</v>
      </c>
      <c r="E9" s="11">
        <v>194529</v>
      </c>
      <c r="F9" s="5">
        <v>304.54000000000002</v>
      </c>
      <c r="G9" s="6">
        <v>4.2599999999999999E-2</v>
      </c>
      <c r="J9" s="5"/>
      <c r="K9" s="1" t="s">
        <v>77</v>
      </c>
      <c r="L9" s="6">
        <v>0.13800000000000001</v>
      </c>
    </row>
    <row r="10" spans="1:12" x14ac:dyDescent="0.3">
      <c r="A10" s="1">
        <v>3</v>
      </c>
      <c r="B10" s="1" t="s">
        <v>67</v>
      </c>
      <c r="C10" s="1" t="s">
        <v>68</v>
      </c>
      <c r="D10" s="1" t="s">
        <v>69</v>
      </c>
      <c r="E10" s="11">
        <v>4351</v>
      </c>
      <c r="F10" s="5">
        <v>289.06</v>
      </c>
      <c r="G10" s="6">
        <v>4.0399999999999998E-2</v>
      </c>
      <c r="J10" s="5"/>
      <c r="K10" s="1" t="s">
        <v>69</v>
      </c>
      <c r="L10" s="6">
        <v>0.11840000000000001</v>
      </c>
    </row>
    <row r="11" spans="1:12" x14ac:dyDescent="0.3">
      <c r="A11" s="1">
        <v>4</v>
      </c>
      <c r="B11" s="1" t="s">
        <v>70</v>
      </c>
      <c r="C11" s="1" t="s">
        <v>71</v>
      </c>
      <c r="D11" s="1" t="s">
        <v>72</v>
      </c>
      <c r="E11" s="11">
        <v>9003</v>
      </c>
      <c r="F11" s="5">
        <v>233.11</v>
      </c>
      <c r="G11" s="6">
        <v>3.2599999999999997E-2</v>
      </c>
      <c r="J11" s="5"/>
      <c r="K11" s="1" t="s">
        <v>85</v>
      </c>
      <c r="L11" s="6">
        <v>0.1048</v>
      </c>
    </row>
    <row r="12" spans="1:12" x14ac:dyDescent="0.3">
      <c r="A12" s="1">
        <v>5</v>
      </c>
      <c r="B12" s="1" t="s">
        <v>73</v>
      </c>
      <c r="C12" s="1" t="s">
        <v>74</v>
      </c>
      <c r="D12" s="1" t="s">
        <v>69</v>
      </c>
      <c r="E12" s="11">
        <v>4858</v>
      </c>
      <c r="F12" s="5">
        <v>230.14</v>
      </c>
      <c r="G12" s="6">
        <v>3.2199999999999999E-2</v>
      </c>
      <c r="J12" s="5"/>
      <c r="K12" s="1" t="s">
        <v>92</v>
      </c>
      <c r="L12" s="6">
        <v>0.1013</v>
      </c>
    </row>
    <row r="13" spans="1:12" x14ac:dyDescent="0.3">
      <c r="A13" s="1">
        <v>6</v>
      </c>
      <c r="B13" s="1" t="s">
        <v>75</v>
      </c>
      <c r="C13" s="1" t="s">
        <v>76</v>
      </c>
      <c r="D13" s="1" t="s">
        <v>77</v>
      </c>
      <c r="E13" s="11">
        <v>18354</v>
      </c>
      <c r="F13" s="5">
        <v>219.34</v>
      </c>
      <c r="G13" s="6">
        <v>3.0700000000000002E-2</v>
      </c>
      <c r="J13" s="5"/>
      <c r="K13" s="1" t="s">
        <v>106</v>
      </c>
      <c r="L13" s="6">
        <v>8.5800000000000001E-2</v>
      </c>
    </row>
    <row r="14" spans="1:12" x14ac:dyDescent="0.3">
      <c r="A14" s="1">
        <v>7</v>
      </c>
      <c r="B14" s="1" t="s">
        <v>78</v>
      </c>
      <c r="C14" s="1" t="s">
        <v>79</v>
      </c>
      <c r="D14" s="1" t="s">
        <v>80</v>
      </c>
      <c r="E14" s="11">
        <v>85717</v>
      </c>
      <c r="F14" s="5">
        <v>203.06</v>
      </c>
      <c r="G14" s="6">
        <v>2.8400000000000002E-2</v>
      </c>
      <c r="J14" s="5"/>
      <c r="K14" s="1" t="s">
        <v>66</v>
      </c>
      <c r="L14" s="6">
        <v>7.9100000000000004E-2</v>
      </c>
    </row>
    <row r="15" spans="1:12" x14ac:dyDescent="0.3">
      <c r="A15" s="1">
        <v>8</v>
      </c>
      <c r="B15" s="1" t="s">
        <v>81</v>
      </c>
      <c r="C15" s="1" t="s">
        <v>82</v>
      </c>
      <c r="D15" s="1" t="s">
        <v>77</v>
      </c>
      <c r="E15" s="11">
        <v>7175</v>
      </c>
      <c r="F15" s="5">
        <v>195.29</v>
      </c>
      <c r="G15" s="6">
        <v>2.7300000000000001E-2</v>
      </c>
      <c r="J15" s="5"/>
      <c r="K15" s="1" t="s">
        <v>80</v>
      </c>
      <c r="L15" s="6">
        <v>6.1899999999999997E-2</v>
      </c>
    </row>
    <row r="16" spans="1:12" x14ac:dyDescent="0.3">
      <c r="A16" s="1">
        <v>9</v>
      </c>
      <c r="B16" s="1" t="s">
        <v>83</v>
      </c>
      <c r="C16" s="1" t="s">
        <v>84</v>
      </c>
      <c r="D16" s="1" t="s">
        <v>85</v>
      </c>
      <c r="E16" s="11">
        <v>827</v>
      </c>
      <c r="F16" s="5">
        <v>184.4</v>
      </c>
      <c r="G16" s="6">
        <v>2.58E-2</v>
      </c>
      <c r="J16" s="5"/>
      <c r="K16" s="1" t="s">
        <v>63</v>
      </c>
      <c r="L16" s="6">
        <v>6.1800000000000001E-2</v>
      </c>
    </row>
    <row r="17" spans="1:12" x14ac:dyDescent="0.3">
      <c r="A17" s="1">
        <v>10</v>
      </c>
      <c r="B17" s="1" t="s">
        <v>44</v>
      </c>
      <c r="C17" s="1" t="s">
        <v>45</v>
      </c>
      <c r="D17" s="1" t="s">
        <v>31</v>
      </c>
      <c r="E17" s="11">
        <v>27669</v>
      </c>
      <c r="F17" s="5">
        <v>183.68</v>
      </c>
      <c r="G17" s="6">
        <v>2.5700000000000001E-2</v>
      </c>
      <c r="J17" s="5"/>
      <c r="K17" s="1" t="s">
        <v>72</v>
      </c>
      <c r="L17" s="6">
        <v>5.5500000000000001E-2</v>
      </c>
    </row>
    <row r="18" spans="1:12" x14ac:dyDescent="0.3">
      <c r="A18" s="1">
        <v>11</v>
      </c>
      <c r="B18" s="1" t="s">
        <v>86</v>
      </c>
      <c r="C18" s="1" t="s">
        <v>87</v>
      </c>
      <c r="D18" s="1" t="s">
        <v>66</v>
      </c>
      <c r="E18" s="11">
        <v>41065</v>
      </c>
      <c r="F18" s="5">
        <v>181.94</v>
      </c>
      <c r="G18" s="6">
        <v>2.5399999999999999E-2</v>
      </c>
      <c r="J18" s="5"/>
      <c r="K18" s="1" t="s">
        <v>95</v>
      </c>
      <c r="L18" s="6">
        <v>3.7699999999999997E-2</v>
      </c>
    </row>
    <row r="19" spans="1:12" x14ac:dyDescent="0.3">
      <c r="A19" s="1">
        <v>12</v>
      </c>
      <c r="B19" s="1" t="s">
        <v>88</v>
      </c>
      <c r="C19" s="1" t="s">
        <v>89</v>
      </c>
      <c r="D19" s="1" t="s">
        <v>77</v>
      </c>
      <c r="E19" s="11">
        <v>12275</v>
      </c>
      <c r="F19" s="5">
        <v>177.68</v>
      </c>
      <c r="G19" s="6">
        <v>2.4799999999999999E-2</v>
      </c>
      <c r="J19" s="5"/>
      <c r="K19" s="1" t="s">
        <v>31</v>
      </c>
      <c r="L19" s="6">
        <v>2.5700000000000001E-2</v>
      </c>
    </row>
    <row r="20" spans="1:12" x14ac:dyDescent="0.3">
      <c r="A20" s="1">
        <v>13</v>
      </c>
      <c r="B20" s="1" t="s">
        <v>90</v>
      </c>
      <c r="C20" s="1" t="s">
        <v>91</v>
      </c>
      <c r="D20" s="1" t="s">
        <v>92</v>
      </c>
      <c r="E20" s="11">
        <v>9029</v>
      </c>
      <c r="F20" s="5">
        <v>170.49</v>
      </c>
      <c r="G20" s="6">
        <v>2.3800000000000002E-2</v>
      </c>
      <c r="J20" s="5"/>
      <c r="K20" s="1" t="s">
        <v>109</v>
      </c>
      <c r="L20" s="6">
        <v>2.06E-2</v>
      </c>
    </row>
    <row r="21" spans="1:12" x14ac:dyDescent="0.3">
      <c r="A21" s="1">
        <v>14</v>
      </c>
      <c r="B21" s="1" t="s">
        <v>93</v>
      </c>
      <c r="C21" s="1" t="s">
        <v>94</v>
      </c>
      <c r="D21" s="1" t="s">
        <v>95</v>
      </c>
      <c r="E21" s="11">
        <v>17882</v>
      </c>
      <c r="F21" s="5">
        <v>168.53</v>
      </c>
      <c r="G21" s="6">
        <v>2.3599999999999999E-2</v>
      </c>
      <c r="J21" s="5"/>
      <c r="K21" s="1" t="s">
        <v>112</v>
      </c>
      <c r="L21" s="6">
        <v>2.01E-2</v>
      </c>
    </row>
    <row r="22" spans="1:12" x14ac:dyDescent="0.3">
      <c r="A22" s="1">
        <v>15</v>
      </c>
      <c r="B22" s="1" t="s">
        <v>96</v>
      </c>
      <c r="C22" s="1" t="s">
        <v>97</v>
      </c>
      <c r="D22" s="1" t="s">
        <v>69</v>
      </c>
      <c r="E22" s="11">
        <v>3963</v>
      </c>
      <c r="F22" s="5">
        <v>165.83</v>
      </c>
      <c r="G22" s="6">
        <v>2.3199999999999998E-2</v>
      </c>
      <c r="J22" s="5"/>
      <c r="K22" s="1" t="s">
        <v>117</v>
      </c>
      <c r="L22" s="6">
        <v>1.9599999999999999E-2</v>
      </c>
    </row>
    <row r="23" spans="1:12" x14ac:dyDescent="0.3">
      <c r="A23" s="1">
        <v>16</v>
      </c>
      <c r="B23" s="1" t="s">
        <v>98</v>
      </c>
      <c r="C23" s="1" t="s">
        <v>99</v>
      </c>
      <c r="D23" s="1" t="s">
        <v>72</v>
      </c>
      <c r="E23" s="11">
        <v>7852</v>
      </c>
      <c r="F23" s="5">
        <v>163.66</v>
      </c>
      <c r="G23" s="6">
        <v>2.29E-2</v>
      </c>
      <c r="J23" s="5"/>
      <c r="K23" s="1" t="s">
        <v>122</v>
      </c>
      <c r="L23" s="6">
        <v>1.9E-2</v>
      </c>
    </row>
    <row r="24" spans="1:12" x14ac:dyDescent="0.3">
      <c r="A24" s="1">
        <v>17</v>
      </c>
      <c r="B24" s="1" t="s">
        <v>100</v>
      </c>
      <c r="C24" s="1" t="s">
        <v>101</v>
      </c>
      <c r="D24" s="1" t="s">
        <v>69</v>
      </c>
      <c r="E24" s="11">
        <v>4530</v>
      </c>
      <c r="F24" s="5">
        <v>161.35</v>
      </c>
      <c r="G24" s="6">
        <v>2.2599999999999999E-2</v>
      </c>
      <c r="J24" s="5"/>
      <c r="K24" s="1" t="s">
        <v>149</v>
      </c>
      <c r="L24" s="6">
        <v>1.41E-2</v>
      </c>
    </row>
    <row r="25" spans="1:12" x14ac:dyDescent="0.3">
      <c r="A25" s="1">
        <v>18</v>
      </c>
      <c r="B25" s="1" t="s">
        <v>102</v>
      </c>
      <c r="C25" s="1" t="s">
        <v>103</v>
      </c>
      <c r="D25" s="1" t="s">
        <v>92</v>
      </c>
      <c r="E25" s="11">
        <v>3217</v>
      </c>
      <c r="F25" s="5">
        <v>156.03</v>
      </c>
      <c r="G25" s="6">
        <v>2.18E-2</v>
      </c>
      <c r="J25" s="5"/>
      <c r="K25" s="1" t="s">
        <v>158</v>
      </c>
      <c r="L25" s="6">
        <v>1.24E-2</v>
      </c>
    </row>
    <row r="26" spans="1:12" x14ac:dyDescent="0.3">
      <c r="A26" s="1">
        <v>19</v>
      </c>
      <c r="B26" s="1" t="s">
        <v>104</v>
      </c>
      <c r="C26" s="1" t="s">
        <v>105</v>
      </c>
      <c r="D26" s="1" t="s">
        <v>106</v>
      </c>
      <c r="E26" s="11">
        <v>19460</v>
      </c>
      <c r="F26" s="5">
        <v>155.5</v>
      </c>
      <c r="G26" s="6">
        <v>2.1700000000000001E-2</v>
      </c>
      <c r="J26" s="5"/>
      <c r="K26" s="1" t="s">
        <v>161</v>
      </c>
      <c r="L26" s="6">
        <v>1.2E-2</v>
      </c>
    </row>
    <row r="27" spans="1:12" x14ac:dyDescent="0.3">
      <c r="A27" s="1">
        <v>20</v>
      </c>
      <c r="B27" s="1" t="s">
        <v>107</v>
      </c>
      <c r="C27" s="1" t="s">
        <v>108</v>
      </c>
      <c r="D27" s="1" t="s">
        <v>109</v>
      </c>
      <c r="E27" s="11">
        <v>3908</v>
      </c>
      <c r="F27" s="5">
        <v>147.54</v>
      </c>
      <c r="G27" s="6">
        <v>2.06E-2</v>
      </c>
      <c r="J27" s="5"/>
      <c r="K27" s="1" t="s">
        <v>166</v>
      </c>
      <c r="L27" s="6">
        <v>1.1299999999999999E-2</v>
      </c>
    </row>
    <row r="28" spans="1:12" x14ac:dyDescent="0.3">
      <c r="A28" s="1">
        <v>21</v>
      </c>
      <c r="B28" s="1" t="s">
        <v>110</v>
      </c>
      <c r="C28" s="1" t="s">
        <v>111</v>
      </c>
      <c r="D28" s="1" t="s">
        <v>112</v>
      </c>
      <c r="E28" s="11">
        <v>45660</v>
      </c>
      <c r="F28" s="5">
        <v>143.53</v>
      </c>
      <c r="G28" s="6">
        <v>2.01E-2</v>
      </c>
      <c r="J28" s="5"/>
      <c r="K28" s="1" t="s">
        <v>23</v>
      </c>
      <c r="L28" s="6">
        <v>8.9999999999999998E-4</v>
      </c>
    </row>
    <row r="29" spans="1:12" x14ac:dyDescent="0.3">
      <c r="A29" s="1">
        <v>22</v>
      </c>
      <c r="B29" s="1" t="s">
        <v>113</v>
      </c>
      <c r="C29" s="1" t="s">
        <v>114</v>
      </c>
      <c r="D29" s="1" t="s">
        <v>77</v>
      </c>
      <c r="E29" s="11">
        <v>7501</v>
      </c>
      <c r="F29" s="5">
        <v>142.55000000000001</v>
      </c>
      <c r="G29" s="6">
        <v>1.9900000000000001E-2</v>
      </c>
      <c r="J29" s="5"/>
    </row>
    <row r="30" spans="1:12" x14ac:dyDescent="0.3">
      <c r="A30" s="1">
        <v>23</v>
      </c>
      <c r="B30" s="1" t="s">
        <v>115</v>
      </c>
      <c r="C30" s="1" t="s">
        <v>116</v>
      </c>
      <c r="D30" s="1" t="s">
        <v>117</v>
      </c>
      <c r="E30" s="11">
        <v>37433</v>
      </c>
      <c r="F30" s="5">
        <v>140.36000000000001</v>
      </c>
      <c r="G30" s="6">
        <v>1.9599999999999999E-2</v>
      </c>
      <c r="J30" s="5"/>
    </row>
    <row r="31" spans="1:12" x14ac:dyDescent="0.3">
      <c r="A31" s="1">
        <v>24</v>
      </c>
      <c r="B31" s="1" t="s">
        <v>118</v>
      </c>
      <c r="C31" s="1" t="s">
        <v>119</v>
      </c>
      <c r="D31" s="1" t="s">
        <v>77</v>
      </c>
      <c r="E31" s="11">
        <v>3308</v>
      </c>
      <c r="F31" s="5">
        <v>137.88999999999999</v>
      </c>
      <c r="G31" s="6">
        <v>1.9300000000000001E-2</v>
      </c>
      <c r="J31" s="5"/>
    </row>
    <row r="32" spans="1:12" x14ac:dyDescent="0.3">
      <c r="A32" s="1">
        <v>25</v>
      </c>
      <c r="B32" s="1" t="s">
        <v>120</v>
      </c>
      <c r="C32" s="1" t="s">
        <v>121</v>
      </c>
      <c r="D32" s="1" t="s">
        <v>122</v>
      </c>
      <c r="E32" s="11">
        <v>3775</v>
      </c>
      <c r="F32" s="5">
        <v>135.87</v>
      </c>
      <c r="G32" s="6">
        <v>1.9E-2</v>
      </c>
      <c r="J32" s="5"/>
    </row>
    <row r="33" spans="1:10" x14ac:dyDescent="0.3">
      <c r="A33" s="1">
        <v>26</v>
      </c>
      <c r="B33" s="1" t="s">
        <v>123</v>
      </c>
      <c r="C33" s="1" t="s">
        <v>124</v>
      </c>
      <c r="D33" s="1" t="s">
        <v>80</v>
      </c>
      <c r="E33" s="11">
        <v>47503</v>
      </c>
      <c r="F33" s="5">
        <v>135.36000000000001</v>
      </c>
      <c r="G33" s="6">
        <v>1.89E-2</v>
      </c>
      <c r="J33" s="5"/>
    </row>
    <row r="34" spans="1:10" x14ac:dyDescent="0.3">
      <c r="A34" s="1">
        <v>27</v>
      </c>
      <c r="B34" s="1" t="s">
        <v>125</v>
      </c>
      <c r="C34" s="1" t="s">
        <v>126</v>
      </c>
      <c r="D34" s="1" t="s">
        <v>106</v>
      </c>
      <c r="E34" s="11">
        <v>11612</v>
      </c>
      <c r="F34" s="5">
        <v>127.13</v>
      </c>
      <c r="G34" s="6">
        <v>1.78E-2</v>
      </c>
      <c r="J34" s="5"/>
    </row>
    <row r="35" spans="1:10" x14ac:dyDescent="0.3">
      <c r="A35" s="1">
        <v>28</v>
      </c>
      <c r="B35" s="1" t="s">
        <v>127</v>
      </c>
      <c r="C35" s="1" t="s">
        <v>128</v>
      </c>
      <c r="D35" s="1" t="s">
        <v>106</v>
      </c>
      <c r="E35" s="11">
        <v>49833</v>
      </c>
      <c r="F35" s="5">
        <v>127.02</v>
      </c>
      <c r="G35" s="6">
        <v>1.78E-2</v>
      </c>
      <c r="J35" s="5"/>
    </row>
    <row r="36" spans="1:10" x14ac:dyDescent="0.3">
      <c r="A36" s="1">
        <v>29</v>
      </c>
      <c r="B36" s="1" t="s">
        <v>129</v>
      </c>
      <c r="C36" s="1" t="s">
        <v>130</v>
      </c>
      <c r="D36" s="1" t="s">
        <v>92</v>
      </c>
      <c r="E36" s="11">
        <v>1736</v>
      </c>
      <c r="F36" s="5">
        <v>119.29</v>
      </c>
      <c r="G36" s="6">
        <v>1.67E-2</v>
      </c>
      <c r="J36" s="5"/>
    </row>
    <row r="37" spans="1:10" x14ac:dyDescent="0.3">
      <c r="A37" s="1">
        <v>30</v>
      </c>
      <c r="B37" s="1" t="s">
        <v>131</v>
      </c>
      <c r="C37" s="1" t="s">
        <v>132</v>
      </c>
      <c r="D37" s="1" t="s">
        <v>77</v>
      </c>
      <c r="E37" s="11">
        <v>4203</v>
      </c>
      <c r="F37" s="5">
        <v>114.27</v>
      </c>
      <c r="G37" s="6">
        <v>1.6E-2</v>
      </c>
      <c r="J37" s="5"/>
    </row>
    <row r="38" spans="1:10" x14ac:dyDescent="0.3">
      <c r="A38" s="1">
        <v>31</v>
      </c>
      <c r="B38" s="1" t="s">
        <v>133</v>
      </c>
      <c r="C38" s="1" t="s">
        <v>134</v>
      </c>
      <c r="D38" s="1" t="s">
        <v>92</v>
      </c>
      <c r="E38" s="11">
        <v>2919</v>
      </c>
      <c r="F38" s="5">
        <v>111.62</v>
      </c>
      <c r="G38" s="6">
        <v>1.5599999999999999E-2</v>
      </c>
      <c r="J38" s="5"/>
    </row>
    <row r="39" spans="1:10" x14ac:dyDescent="0.3">
      <c r="A39" s="1">
        <v>32</v>
      </c>
      <c r="B39" s="1" t="s">
        <v>135</v>
      </c>
      <c r="C39" s="1" t="s">
        <v>136</v>
      </c>
      <c r="D39" s="1" t="s">
        <v>63</v>
      </c>
      <c r="E39" s="11">
        <v>18523</v>
      </c>
      <c r="F39" s="5">
        <v>111.31</v>
      </c>
      <c r="G39" s="6">
        <v>1.5599999999999999E-2</v>
      </c>
      <c r="J39" s="5"/>
    </row>
    <row r="40" spans="1:10" x14ac:dyDescent="0.3">
      <c r="A40" s="1">
        <v>33</v>
      </c>
      <c r="B40" s="1" t="s">
        <v>137</v>
      </c>
      <c r="C40" s="1" t="s">
        <v>138</v>
      </c>
      <c r="D40" s="1" t="s">
        <v>85</v>
      </c>
      <c r="E40" s="11">
        <v>8883</v>
      </c>
      <c r="F40" s="5">
        <v>110.32</v>
      </c>
      <c r="G40" s="6">
        <v>1.54E-2</v>
      </c>
      <c r="J40" s="5"/>
    </row>
    <row r="41" spans="1:10" x14ac:dyDescent="0.3">
      <c r="A41" s="1">
        <v>34</v>
      </c>
      <c r="B41" s="1" t="s">
        <v>139</v>
      </c>
      <c r="C41" s="1" t="s">
        <v>140</v>
      </c>
      <c r="D41" s="1" t="s">
        <v>85</v>
      </c>
      <c r="E41" s="11">
        <v>8084</v>
      </c>
      <c r="F41" s="5">
        <v>106.11</v>
      </c>
      <c r="G41" s="6">
        <v>1.4800000000000001E-2</v>
      </c>
      <c r="J41" s="5"/>
    </row>
    <row r="42" spans="1:10" x14ac:dyDescent="0.3">
      <c r="A42" s="1">
        <v>35</v>
      </c>
      <c r="B42" s="1" t="s">
        <v>141</v>
      </c>
      <c r="C42" s="1" t="s">
        <v>142</v>
      </c>
      <c r="D42" s="1" t="s">
        <v>80</v>
      </c>
      <c r="E42" s="11">
        <v>22260</v>
      </c>
      <c r="F42" s="5">
        <v>104.12</v>
      </c>
      <c r="G42" s="6">
        <v>1.46E-2</v>
      </c>
      <c r="J42" s="5"/>
    </row>
    <row r="43" spans="1:10" x14ac:dyDescent="0.3">
      <c r="A43" s="1">
        <v>36</v>
      </c>
      <c r="B43" s="1" t="s">
        <v>143</v>
      </c>
      <c r="C43" s="1" t="s">
        <v>144</v>
      </c>
      <c r="D43" s="1" t="s">
        <v>85</v>
      </c>
      <c r="E43" s="11">
        <v>14203</v>
      </c>
      <c r="F43" s="5">
        <v>100.86</v>
      </c>
      <c r="G43" s="6">
        <v>1.41E-2</v>
      </c>
      <c r="J43" s="5"/>
    </row>
    <row r="44" spans="1:10" x14ac:dyDescent="0.3">
      <c r="A44" s="1">
        <v>37</v>
      </c>
      <c r="B44" s="1" t="s">
        <v>145</v>
      </c>
      <c r="C44" s="1" t="s">
        <v>146</v>
      </c>
      <c r="D44" s="1" t="s">
        <v>95</v>
      </c>
      <c r="E44" s="11">
        <v>2429</v>
      </c>
      <c r="F44" s="5">
        <v>100.58</v>
      </c>
      <c r="G44" s="6">
        <v>1.41E-2</v>
      </c>
      <c r="J44" s="5"/>
    </row>
    <row r="45" spans="1:10" x14ac:dyDescent="0.3">
      <c r="A45" s="1">
        <v>38</v>
      </c>
      <c r="B45" s="1" t="s">
        <v>147</v>
      </c>
      <c r="C45" s="1" t="s">
        <v>148</v>
      </c>
      <c r="D45" s="1" t="s">
        <v>149</v>
      </c>
      <c r="E45" s="11">
        <v>5145</v>
      </c>
      <c r="F45" s="5">
        <v>100.56</v>
      </c>
      <c r="G45" s="6">
        <v>1.41E-2</v>
      </c>
      <c r="J45" s="5"/>
    </row>
    <row r="46" spans="1:10" x14ac:dyDescent="0.3">
      <c r="A46" s="1">
        <v>39</v>
      </c>
      <c r="B46" s="1" t="s">
        <v>150</v>
      </c>
      <c r="C46" s="1" t="s">
        <v>151</v>
      </c>
      <c r="D46" s="1" t="s">
        <v>85</v>
      </c>
      <c r="E46" s="11">
        <v>1786</v>
      </c>
      <c r="F46" s="5">
        <v>99.48</v>
      </c>
      <c r="G46" s="6">
        <v>1.3899999999999999E-2</v>
      </c>
      <c r="J46" s="5"/>
    </row>
    <row r="47" spans="1:10" x14ac:dyDescent="0.3">
      <c r="A47" s="1">
        <v>40</v>
      </c>
      <c r="B47" s="1" t="s">
        <v>152</v>
      </c>
      <c r="C47" s="1" t="s">
        <v>153</v>
      </c>
      <c r="D47" s="1" t="s">
        <v>85</v>
      </c>
      <c r="E47" s="11">
        <v>2644</v>
      </c>
      <c r="F47" s="5">
        <v>99.19</v>
      </c>
      <c r="G47" s="6">
        <v>1.3899999999999999E-2</v>
      </c>
      <c r="J47" s="5"/>
    </row>
    <row r="48" spans="1:10" x14ac:dyDescent="0.3">
      <c r="A48" s="1">
        <v>41</v>
      </c>
      <c r="B48" s="1" t="s">
        <v>154</v>
      </c>
      <c r="C48" s="1" t="s">
        <v>155</v>
      </c>
      <c r="D48" s="1" t="s">
        <v>92</v>
      </c>
      <c r="E48" s="11">
        <v>4695</v>
      </c>
      <c r="F48" s="5">
        <v>92.95</v>
      </c>
      <c r="G48" s="6">
        <v>1.2999999999999999E-2</v>
      </c>
      <c r="J48" s="5"/>
    </row>
    <row r="49" spans="1:10" x14ac:dyDescent="0.3">
      <c r="A49" s="1">
        <v>42</v>
      </c>
      <c r="B49" s="1" t="s">
        <v>156</v>
      </c>
      <c r="C49" s="1" t="s">
        <v>157</v>
      </c>
      <c r="D49" s="1" t="s">
        <v>158</v>
      </c>
      <c r="E49" s="11">
        <v>250</v>
      </c>
      <c r="F49" s="5">
        <v>88.99</v>
      </c>
      <c r="G49" s="6">
        <v>1.24E-2</v>
      </c>
      <c r="J49" s="5"/>
    </row>
    <row r="50" spans="1:10" x14ac:dyDescent="0.3">
      <c r="A50" s="1">
        <v>43</v>
      </c>
      <c r="B50" s="1" t="s">
        <v>159</v>
      </c>
      <c r="C50" s="1" t="s">
        <v>160</v>
      </c>
      <c r="D50" s="1" t="s">
        <v>161</v>
      </c>
      <c r="E50" s="11">
        <v>380</v>
      </c>
      <c r="F50" s="5">
        <v>85.68</v>
      </c>
      <c r="G50" s="6">
        <v>1.2E-2</v>
      </c>
      <c r="J50" s="5"/>
    </row>
    <row r="51" spans="1:10" x14ac:dyDescent="0.3">
      <c r="A51" s="1">
        <v>44</v>
      </c>
      <c r="B51" s="1" t="s">
        <v>162</v>
      </c>
      <c r="C51" s="1" t="s">
        <v>163</v>
      </c>
      <c r="D51" s="1" t="s">
        <v>106</v>
      </c>
      <c r="E51" s="11">
        <v>9920</v>
      </c>
      <c r="F51" s="5">
        <v>83.65</v>
      </c>
      <c r="G51" s="6">
        <v>1.17E-2</v>
      </c>
      <c r="J51" s="5"/>
    </row>
    <row r="52" spans="1:10" x14ac:dyDescent="0.3">
      <c r="A52" s="1">
        <v>45</v>
      </c>
      <c r="B52" s="1" t="s">
        <v>164</v>
      </c>
      <c r="C52" s="1" t="s">
        <v>165</v>
      </c>
      <c r="D52" s="1" t="s">
        <v>166</v>
      </c>
      <c r="E52" s="11">
        <v>18715</v>
      </c>
      <c r="F52" s="5">
        <v>80.81</v>
      </c>
      <c r="G52" s="6">
        <v>1.1299999999999999E-2</v>
      </c>
      <c r="J52" s="5"/>
    </row>
    <row r="53" spans="1:10" x14ac:dyDescent="0.3">
      <c r="A53" s="1">
        <v>46</v>
      </c>
      <c r="B53" s="1" t="s">
        <v>167</v>
      </c>
      <c r="C53" s="1" t="s">
        <v>168</v>
      </c>
      <c r="D53" s="1" t="s">
        <v>66</v>
      </c>
      <c r="E53" s="11">
        <v>33332</v>
      </c>
      <c r="F53" s="5">
        <v>79.400000000000006</v>
      </c>
      <c r="G53" s="6">
        <v>1.11E-2</v>
      </c>
      <c r="J53" s="5"/>
    </row>
    <row r="54" spans="1:10" x14ac:dyDescent="0.3">
      <c r="A54" s="1">
        <v>47</v>
      </c>
      <c r="B54" s="1" t="s">
        <v>169</v>
      </c>
      <c r="C54" s="1" t="s">
        <v>170</v>
      </c>
      <c r="D54" s="1" t="s">
        <v>92</v>
      </c>
      <c r="E54" s="11">
        <v>3158</v>
      </c>
      <c r="F54" s="5">
        <v>74.66</v>
      </c>
      <c r="G54" s="6">
        <v>1.04E-2</v>
      </c>
      <c r="J54" s="5"/>
    </row>
    <row r="55" spans="1:10" x14ac:dyDescent="0.3">
      <c r="A55" s="1">
        <v>48</v>
      </c>
      <c r="B55" s="1" t="s">
        <v>171</v>
      </c>
      <c r="C55" s="1" t="s">
        <v>172</v>
      </c>
      <c r="D55" s="1" t="s">
        <v>106</v>
      </c>
      <c r="E55" s="11">
        <v>16483</v>
      </c>
      <c r="F55" s="5">
        <v>62.66</v>
      </c>
      <c r="G55" s="6">
        <v>8.8000000000000005E-3</v>
      </c>
      <c r="J55" s="5"/>
    </row>
    <row r="56" spans="1:10" x14ac:dyDescent="0.3">
      <c r="A56" s="1">
        <v>49</v>
      </c>
      <c r="B56" s="1" t="s">
        <v>173</v>
      </c>
      <c r="C56" s="1" t="s">
        <v>174</v>
      </c>
      <c r="D56" s="1" t="s">
        <v>106</v>
      </c>
      <c r="E56" s="11">
        <v>4331</v>
      </c>
      <c r="F56" s="5">
        <v>57.3</v>
      </c>
      <c r="G56" s="6">
        <v>8.0000000000000002E-3</v>
      </c>
      <c r="J56" s="5"/>
    </row>
    <row r="57" spans="1:10" x14ac:dyDescent="0.3">
      <c r="A57" s="1">
        <v>50</v>
      </c>
      <c r="B57" s="1" t="s">
        <v>175</v>
      </c>
      <c r="C57" s="1" t="s">
        <v>176</v>
      </c>
      <c r="D57" s="1" t="s">
        <v>85</v>
      </c>
      <c r="E57" s="11">
        <v>8835</v>
      </c>
      <c r="F57" s="5">
        <v>49.14</v>
      </c>
      <c r="G57" s="6">
        <v>6.8999999999999999E-3</v>
      </c>
      <c r="J57" s="5"/>
    </row>
    <row r="58" spans="1:10" x14ac:dyDescent="0.3">
      <c r="A58" s="8"/>
      <c r="B58" s="8" t="s">
        <v>14</v>
      </c>
      <c r="C58" s="8"/>
      <c r="D58" s="8"/>
      <c r="E58" s="8"/>
      <c r="F58" s="9">
        <v>7144.46</v>
      </c>
      <c r="G58" s="10">
        <v>0.99909999999999999</v>
      </c>
    </row>
    <row r="60" spans="1:10" x14ac:dyDescent="0.3">
      <c r="B60" s="3" t="s">
        <v>12</v>
      </c>
    </row>
    <row r="61" spans="1:10" x14ac:dyDescent="0.3">
      <c r="A61" s="1">
        <v>51</v>
      </c>
      <c r="B61" s="3" t="s">
        <v>13</v>
      </c>
      <c r="F61" s="5">
        <v>2.79</v>
      </c>
      <c r="G61" s="6">
        <v>4.0000000000000002E-4</v>
      </c>
      <c r="H61" s="7">
        <v>45048</v>
      </c>
    </row>
    <row r="62" spans="1:10" x14ac:dyDescent="0.3">
      <c r="A62" s="8"/>
      <c r="B62" s="8" t="s">
        <v>14</v>
      </c>
      <c r="C62" s="8"/>
      <c r="D62" s="8"/>
      <c r="E62" s="8"/>
      <c r="F62" s="9">
        <v>2.79</v>
      </c>
      <c r="G62" s="10">
        <v>4.0000000000000002E-4</v>
      </c>
    </row>
    <row r="64" spans="1:10" x14ac:dyDescent="0.3">
      <c r="B64" s="3" t="s">
        <v>17</v>
      </c>
    </row>
    <row r="65" spans="1:10" x14ac:dyDescent="0.3">
      <c r="B65" s="1" t="s">
        <v>18</v>
      </c>
      <c r="E65" s="11"/>
      <c r="F65" s="5">
        <v>5.99</v>
      </c>
      <c r="G65" s="6">
        <v>5.0000000000000001E-4</v>
      </c>
      <c r="J65" s="5"/>
    </row>
    <row r="66" spans="1:10" x14ac:dyDescent="0.3">
      <c r="A66" s="8"/>
      <c r="B66" s="8" t="s">
        <v>14</v>
      </c>
      <c r="C66" s="8"/>
      <c r="D66" s="8"/>
      <c r="E66" s="8"/>
      <c r="F66" s="9">
        <v>5.99</v>
      </c>
      <c r="G66" s="10">
        <v>5.0000000000000001E-4</v>
      </c>
    </row>
    <row r="68" spans="1:10" x14ac:dyDescent="0.3">
      <c r="A68" s="4"/>
      <c r="B68" s="4" t="s">
        <v>19</v>
      </c>
      <c r="C68" s="4"/>
      <c r="D68" s="4"/>
      <c r="E68" s="4"/>
      <c r="F68" s="12">
        <v>7153.24</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9" spans="2:2" ht="16.5" x14ac:dyDescent="0.3">
      <c r="B89" s="27" t="s">
        <v>177</v>
      </c>
    </row>
  </sheetData>
  <mergeCells count="1">
    <mergeCell ref="B1:F1"/>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38579-DAC0-4978-BE85-2EEF19603CED}">
  <dimension ref="A1:L45"/>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28515625" style="1" bestFit="1" customWidth="1"/>
    <col min="4" max="4" width="14.85546875" style="1" bestFit="1" customWidth="1"/>
    <col min="5" max="5" width="9.140625" style="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178</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2216.37</v>
      </c>
      <c r="G7" s="6">
        <v>5.0299999999999997E-2</v>
      </c>
      <c r="H7" s="7">
        <v>45048</v>
      </c>
    </row>
    <row r="8" spans="1:12" x14ac:dyDescent="0.3">
      <c r="A8" s="8"/>
      <c r="B8" s="8" t="s">
        <v>14</v>
      </c>
      <c r="C8" s="8"/>
      <c r="D8" s="8"/>
      <c r="E8" s="8"/>
      <c r="F8" s="9">
        <v>2216.37</v>
      </c>
      <c r="G8" s="10">
        <v>5.0299999999999997E-2</v>
      </c>
      <c r="K8" s="3" t="s">
        <v>20</v>
      </c>
      <c r="L8" s="3" t="s">
        <v>21</v>
      </c>
    </row>
    <row r="9" spans="1:12" x14ac:dyDescent="0.3">
      <c r="K9" s="1" t="s">
        <v>182</v>
      </c>
      <c r="L9" s="6">
        <v>0.95140000000000002</v>
      </c>
    </row>
    <row r="10" spans="1:12" x14ac:dyDescent="0.3">
      <c r="B10" s="3" t="s">
        <v>15</v>
      </c>
      <c r="K10" s="1" t="s">
        <v>23</v>
      </c>
      <c r="L10" s="6">
        <v>4.8599999999999997E-2</v>
      </c>
    </row>
    <row r="11" spans="1:12" x14ac:dyDescent="0.3">
      <c r="B11" s="3" t="s">
        <v>179</v>
      </c>
    </row>
    <row r="12" spans="1:12" x14ac:dyDescent="0.3">
      <c r="A12" s="1">
        <v>2</v>
      </c>
      <c r="B12" s="1" t="s">
        <v>180</v>
      </c>
      <c r="C12" s="1" t="s">
        <v>181</v>
      </c>
      <c r="D12" s="1" t="s">
        <v>182</v>
      </c>
      <c r="E12" s="11">
        <v>26531</v>
      </c>
      <c r="F12" s="5">
        <v>16217.39</v>
      </c>
      <c r="G12" s="6">
        <v>0.36820000000000003</v>
      </c>
      <c r="J12" s="5"/>
    </row>
    <row r="13" spans="1:12" x14ac:dyDescent="0.3">
      <c r="A13" s="1">
        <v>3</v>
      </c>
      <c r="B13" s="1" t="s">
        <v>183</v>
      </c>
      <c r="C13" s="1" t="s">
        <v>184</v>
      </c>
      <c r="D13" s="1" t="s">
        <v>182</v>
      </c>
      <c r="E13" s="11">
        <v>12634.884</v>
      </c>
      <c r="F13" s="5">
        <v>12416.43</v>
      </c>
      <c r="G13" s="6">
        <v>0.28189999999999998</v>
      </c>
      <c r="J13" s="5"/>
    </row>
    <row r="14" spans="1:12" x14ac:dyDescent="0.3">
      <c r="A14" s="1">
        <v>4</v>
      </c>
      <c r="B14" s="1" t="s">
        <v>185</v>
      </c>
      <c r="C14" s="1" t="s">
        <v>186</v>
      </c>
      <c r="D14" s="1" t="s">
        <v>182</v>
      </c>
      <c r="E14" s="11">
        <v>21865</v>
      </c>
      <c r="F14" s="5">
        <v>7370.12</v>
      </c>
      <c r="G14" s="6">
        <v>0.1673</v>
      </c>
      <c r="J14" s="5"/>
    </row>
    <row r="15" spans="1:12" x14ac:dyDescent="0.3">
      <c r="A15" s="1">
        <v>5</v>
      </c>
      <c r="B15" s="1" t="s">
        <v>187</v>
      </c>
      <c r="C15" s="1" t="s">
        <v>188</v>
      </c>
      <c r="D15" s="1" t="s">
        <v>182</v>
      </c>
      <c r="E15" s="11">
        <v>525823.26</v>
      </c>
      <c r="F15" s="5">
        <v>5900.3</v>
      </c>
      <c r="G15" s="6">
        <v>0.13400000000000001</v>
      </c>
      <c r="J15" s="5"/>
    </row>
    <row r="16" spans="1:12" x14ac:dyDescent="0.3">
      <c r="A16" s="8"/>
      <c r="B16" s="8" t="s">
        <v>14</v>
      </c>
      <c r="C16" s="8"/>
      <c r="D16" s="8"/>
      <c r="E16" s="8"/>
      <c r="F16" s="9">
        <v>41904.239999999998</v>
      </c>
      <c r="G16" s="10">
        <v>0.95140000000000002</v>
      </c>
    </row>
    <row r="18" spans="1:10" x14ac:dyDescent="0.3">
      <c r="B18" s="3" t="s">
        <v>17</v>
      </c>
    </row>
    <row r="19" spans="1:10" x14ac:dyDescent="0.3">
      <c r="B19" s="1" t="s">
        <v>18</v>
      </c>
      <c r="E19" s="11"/>
      <c r="F19" s="5">
        <v>-75.27</v>
      </c>
      <c r="G19" s="6">
        <v>-1.6999999999999999E-3</v>
      </c>
      <c r="J19" s="5"/>
    </row>
    <row r="20" spans="1:10" x14ac:dyDescent="0.3">
      <c r="A20" s="8"/>
      <c r="B20" s="8" t="s">
        <v>14</v>
      </c>
      <c r="C20" s="8"/>
      <c r="D20" s="8"/>
      <c r="E20" s="8"/>
      <c r="F20" s="9">
        <v>-75.27</v>
      </c>
      <c r="G20" s="10">
        <v>-1.6999999999999999E-3</v>
      </c>
    </row>
    <row r="22" spans="1:10" x14ac:dyDescent="0.3">
      <c r="A22" s="4"/>
      <c r="B22" s="4" t="s">
        <v>19</v>
      </c>
      <c r="C22" s="4"/>
      <c r="D22" s="4"/>
      <c r="E22" s="4"/>
      <c r="F22" s="12">
        <v>44045.34</v>
      </c>
      <c r="G22" s="13">
        <v>1</v>
      </c>
    </row>
    <row r="23" spans="1:10" x14ac:dyDescent="0.3">
      <c r="A23" s="1" t="s">
        <v>54</v>
      </c>
    </row>
    <row r="24" spans="1:10" x14ac:dyDescent="0.3">
      <c r="A24" s="15">
        <v>1</v>
      </c>
      <c r="B24" s="15" t="s">
        <v>56</v>
      </c>
    </row>
    <row r="25" spans="1:10" x14ac:dyDescent="0.3">
      <c r="A25" s="15">
        <v>2</v>
      </c>
      <c r="B25" s="43" t="s">
        <v>1279</v>
      </c>
      <c r="C25" s="43"/>
      <c r="D25" s="43"/>
      <c r="E25" s="43"/>
      <c r="F25" s="43"/>
    </row>
    <row r="26" spans="1:10" ht="15.75" x14ac:dyDescent="0.3">
      <c r="A26" s="15"/>
      <c r="B26" s="29" t="s">
        <v>180</v>
      </c>
      <c r="C26"/>
      <c r="D26"/>
      <c r="E26"/>
      <c r="F26"/>
    </row>
    <row r="27" spans="1:10" ht="15.75" x14ac:dyDescent="0.3">
      <c r="A27" s="15"/>
      <c r="B27" s="29" t="s">
        <v>185</v>
      </c>
      <c r="C27"/>
      <c r="D27"/>
      <c r="E27"/>
      <c r="F27"/>
    </row>
    <row r="28" spans="1:10" ht="15.75" x14ac:dyDescent="0.3">
      <c r="A28" s="15"/>
      <c r="B28" s="29" t="s">
        <v>1280</v>
      </c>
      <c r="C28"/>
      <c r="D28"/>
      <c r="E28"/>
      <c r="F28"/>
    </row>
    <row r="29" spans="1:10" ht="15.75" x14ac:dyDescent="0.3">
      <c r="A29" s="15"/>
      <c r="B29" s="29" t="s">
        <v>1281</v>
      </c>
      <c r="C29"/>
      <c r="D29"/>
      <c r="E29"/>
      <c r="F29"/>
    </row>
    <row r="31" spans="1:10" ht="16.5" x14ac:dyDescent="0.3">
      <c r="B31" s="27" t="s">
        <v>24</v>
      </c>
    </row>
    <row r="32" spans="1:10" x14ac:dyDescent="0.3">
      <c r="B32" s="3"/>
    </row>
    <row r="45" spans="2:2" x14ac:dyDescent="0.3">
      <c r="B45" s="3" t="s">
        <v>1287</v>
      </c>
    </row>
  </sheetData>
  <mergeCells count="2">
    <mergeCell ref="B1:F1"/>
    <mergeCell ref="B25:F25"/>
  </mergeCells>
  <hyperlinks>
    <hyperlink ref="B26" r:id="rId1" display="https://www.ishares.com/uk/individual/en/products/253741/ishares-nasdaq-100-ucits-etf?switchLocale=y&amp;siteEntryPassthrough=true" xr:uid="{A405657D-F891-4A8A-91BA-E500E32837AE}"/>
    <hyperlink ref="B27" r:id="rId2" display="https://www.ishares.com/us/products/239705/ishares-phlx-semiconductor-etf" xr:uid="{063BEA2F-1D65-44F2-B5C9-207E2FDD2A29}"/>
    <hyperlink ref="B28" r:id="rId3" display="https://www.blackrock.com/sg/en/products/299098/blackrock-next-generation-technology-fund" xr:uid="{94698A95-B7FB-461A-94B2-BE67E4F331E2}"/>
    <hyperlink ref="B29" r:id="rId4" display="https://www.blueboxfunds.com/technology-fund" xr:uid="{8D0F9374-48A4-4C82-A42B-48D929214EF0}"/>
  </hyperlinks>
  <pageMargins left="0.7" right="0.7" top="0.75" bottom="0.75" header="0.3" footer="0.3"/>
  <drawing r:id="rId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6E123-9AC9-48E4-B2B3-64BC697A84D8}">
  <dimension ref="A1:L8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3.140625" style="1" bestFit="1" customWidth="1"/>
    <col min="4" max="4" width="29" style="1" bestFit="1" customWidth="1"/>
    <col min="5" max="5" width="9.140625" style="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29" style="1" bestFit="1" customWidth="1"/>
    <col min="12" max="12" width="7.85546875" style="1" bestFit="1" customWidth="1"/>
    <col min="13" max="16384" width="9.140625" style="1"/>
  </cols>
  <sheetData>
    <row r="1" spans="1:12" ht="18.75" x14ac:dyDescent="0.3">
      <c r="A1" s="2"/>
      <c r="B1" s="34" t="s">
        <v>60</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61</v>
      </c>
      <c r="C8" s="1" t="s">
        <v>62</v>
      </c>
      <c r="D8" s="1" t="s">
        <v>63</v>
      </c>
      <c r="E8" s="11">
        <v>1731</v>
      </c>
      <c r="F8" s="5">
        <v>697.95</v>
      </c>
      <c r="G8" s="6">
        <v>4.6199999999999998E-2</v>
      </c>
      <c r="J8" s="5"/>
      <c r="K8" s="3" t="s">
        <v>20</v>
      </c>
      <c r="L8" s="3" t="s">
        <v>21</v>
      </c>
    </row>
    <row r="9" spans="1:12" x14ac:dyDescent="0.3">
      <c r="A9" s="1">
        <v>2</v>
      </c>
      <c r="B9" s="1" t="s">
        <v>64</v>
      </c>
      <c r="C9" s="1" t="s">
        <v>65</v>
      </c>
      <c r="D9" s="1" t="s">
        <v>66</v>
      </c>
      <c r="E9" s="11">
        <v>409992</v>
      </c>
      <c r="F9" s="5">
        <v>641.84</v>
      </c>
      <c r="G9" s="6">
        <v>4.2500000000000003E-2</v>
      </c>
      <c r="J9" s="5"/>
      <c r="K9" s="1" t="s">
        <v>77</v>
      </c>
      <c r="L9" s="6">
        <v>0.1376</v>
      </c>
    </row>
    <row r="10" spans="1:12" x14ac:dyDescent="0.3">
      <c r="A10" s="1">
        <v>3</v>
      </c>
      <c r="B10" s="1" t="s">
        <v>67</v>
      </c>
      <c r="C10" s="1" t="s">
        <v>68</v>
      </c>
      <c r="D10" s="1" t="s">
        <v>69</v>
      </c>
      <c r="E10" s="11">
        <v>9169</v>
      </c>
      <c r="F10" s="5">
        <v>609.15</v>
      </c>
      <c r="G10" s="6">
        <v>4.0300000000000002E-2</v>
      </c>
      <c r="J10" s="5"/>
      <c r="K10" s="1" t="s">
        <v>69</v>
      </c>
      <c r="L10" s="6">
        <v>0.11799999999999999</v>
      </c>
    </row>
    <row r="11" spans="1:12" x14ac:dyDescent="0.3">
      <c r="A11" s="1">
        <v>4</v>
      </c>
      <c r="B11" s="1" t="s">
        <v>70</v>
      </c>
      <c r="C11" s="1" t="s">
        <v>71</v>
      </c>
      <c r="D11" s="1" t="s">
        <v>72</v>
      </c>
      <c r="E11" s="11">
        <v>18974</v>
      </c>
      <c r="F11" s="5">
        <v>491.27</v>
      </c>
      <c r="G11" s="6">
        <v>3.2500000000000001E-2</v>
      </c>
      <c r="J11" s="5"/>
      <c r="K11" s="1" t="s">
        <v>85</v>
      </c>
      <c r="L11" s="6">
        <v>0.1047</v>
      </c>
    </row>
    <row r="12" spans="1:12" x14ac:dyDescent="0.3">
      <c r="A12" s="1">
        <v>5</v>
      </c>
      <c r="B12" s="1" t="s">
        <v>73</v>
      </c>
      <c r="C12" s="1" t="s">
        <v>74</v>
      </c>
      <c r="D12" s="1" t="s">
        <v>69</v>
      </c>
      <c r="E12" s="11">
        <v>10236</v>
      </c>
      <c r="F12" s="5">
        <v>484.9</v>
      </c>
      <c r="G12" s="6">
        <v>3.2099999999999997E-2</v>
      </c>
      <c r="J12" s="5"/>
      <c r="K12" s="1" t="s">
        <v>92</v>
      </c>
      <c r="L12" s="6">
        <v>0.1012</v>
      </c>
    </row>
    <row r="13" spans="1:12" x14ac:dyDescent="0.3">
      <c r="A13" s="1">
        <v>6</v>
      </c>
      <c r="B13" s="1" t="s">
        <v>75</v>
      </c>
      <c r="C13" s="1" t="s">
        <v>76</v>
      </c>
      <c r="D13" s="1" t="s">
        <v>77</v>
      </c>
      <c r="E13" s="11">
        <v>38681</v>
      </c>
      <c r="F13" s="5">
        <v>462.26</v>
      </c>
      <c r="G13" s="6">
        <v>3.0599999999999999E-2</v>
      </c>
      <c r="J13" s="5"/>
      <c r="K13" s="1" t="s">
        <v>106</v>
      </c>
      <c r="L13" s="6">
        <v>8.5500000000000007E-2</v>
      </c>
    </row>
    <row r="14" spans="1:12" x14ac:dyDescent="0.3">
      <c r="A14" s="1">
        <v>7</v>
      </c>
      <c r="B14" s="1" t="s">
        <v>78</v>
      </c>
      <c r="C14" s="1" t="s">
        <v>79</v>
      </c>
      <c r="D14" s="1" t="s">
        <v>80</v>
      </c>
      <c r="E14" s="11">
        <v>180657</v>
      </c>
      <c r="F14" s="5">
        <v>427.98</v>
      </c>
      <c r="G14" s="6">
        <v>2.8299999999999999E-2</v>
      </c>
      <c r="J14" s="5"/>
      <c r="K14" s="1" t="s">
        <v>66</v>
      </c>
      <c r="L14" s="6">
        <v>7.9000000000000001E-2</v>
      </c>
    </row>
    <row r="15" spans="1:12" x14ac:dyDescent="0.3">
      <c r="A15" s="1">
        <v>8</v>
      </c>
      <c r="B15" s="1" t="s">
        <v>81</v>
      </c>
      <c r="C15" s="1" t="s">
        <v>82</v>
      </c>
      <c r="D15" s="1" t="s">
        <v>77</v>
      </c>
      <c r="E15" s="11">
        <v>15119</v>
      </c>
      <c r="F15" s="5">
        <v>411.51</v>
      </c>
      <c r="G15" s="6">
        <v>2.7199999999999998E-2</v>
      </c>
      <c r="J15" s="5"/>
      <c r="K15" s="1" t="s">
        <v>63</v>
      </c>
      <c r="L15" s="6">
        <v>6.1699999999999998E-2</v>
      </c>
    </row>
    <row r="16" spans="1:12" x14ac:dyDescent="0.3">
      <c r="A16" s="1">
        <v>9</v>
      </c>
      <c r="B16" s="1" t="s">
        <v>83</v>
      </c>
      <c r="C16" s="1" t="s">
        <v>84</v>
      </c>
      <c r="D16" s="1" t="s">
        <v>85</v>
      </c>
      <c r="E16" s="11">
        <v>1746</v>
      </c>
      <c r="F16" s="5">
        <v>389.31</v>
      </c>
      <c r="G16" s="6">
        <v>2.58E-2</v>
      </c>
      <c r="J16" s="5"/>
      <c r="K16" s="1" t="s">
        <v>80</v>
      </c>
      <c r="L16" s="6">
        <v>6.1699999999999998E-2</v>
      </c>
    </row>
    <row r="17" spans="1:12" x14ac:dyDescent="0.3">
      <c r="A17" s="1">
        <v>10</v>
      </c>
      <c r="B17" s="1" t="s">
        <v>44</v>
      </c>
      <c r="C17" s="1" t="s">
        <v>45</v>
      </c>
      <c r="D17" s="1" t="s">
        <v>31</v>
      </c>
      <c r="E17" s="11">
        <v>58311</v>
      </c>
      <c r="F17" s="5">
        <v>387.1</v>
      </c>
      <c r="G17" s="6">
        <v>2.5600000000000001E-2</v>
      </c>
      <c r="J17" s="5"/>
      <c r="K17" s="1" t="s">
        <v>72</v>
      </c>
      <c r="L17" s="6">
        <v>5.5300000000000002E-2</v>
      </c>
    </row>
    <row r="18" spans="1:12" x14ac:dyDescent="0.3">
      <c r="A18" s="1">
        <v>11</v>
      </c>
      <c r="B18" s="1" t="s">
        <v>86</v>
      </c>
      <c r="C18" s="1" t="s">
        <v>87</v>
      </c>
      <c r="D18" s="1" t="s">
        <v>66</v>
      </c>
      <c r="E18" s="11">
        <v>86548</v>
      </c>
      <c r="F18" s="5">
        <v>383.45</v>
      </c>
      <c r="G18" s="6">
        <v>2.5399999999999999E-2</v>
      </c>
      <c r="J18" s="5"/>
      <c r="K18" s="1" t="s">
        <v>95</v>
      </c>
      <c r="L18" s="6">
        <v>3.7499999999999999E-2</v>
      </c>
    </row>
    <row r="19" spans="1:12" x14ac:dyDescent="0.3">
      <c r="A19" s="1">
        <v>12</v>
      </c>
      <c r="B19" s="1" t="s">
        <v>88</v>
      </c>
      <c r="C19" s="1" t="s">
        <v>89</v>
      </c>
      <c r="D19" s="1" t="s">
        <v>77</v>
      </c>
      <c r="E19" s="11">
        <v>25867</v>
      </c>
      <c r="F19" s="5">
        <v>374.42</v>
      </c>
      <c r="G19" s="6">
        <v>2.4799999999999999E-2</v>
      </c>
      <c r="J19" s="5"/>
      <c r="K19" s="1" t="s">
        <v>31</v>
      </c>
      <c r="L19" s="6">
        <v>2.5600000000000001E-2</v>
      </c>
    </row>
    <row r="20" spans="1:12" x14ac:dyDescent="0.3">
      <c r="A20" s="1">
        <v>13</v>
      </c>
      <c r="B20" s="1" t="s">
        <v>90</v>
      </c>
      <c r="C20" s="1" t="s">
        <v>91</v>
      </c>
      <c r="D20" s="1" t="s">
        <v>92</v>
      </c>
      <c r="E20" s="11">
        <v>19030</v>
      </c>
      <c r="F20" s="5">
        <v>359.32</v>
      </c>
      <c r="G20" s="6">
        <v>2.3800000000000002E-2</v>
      </c>
      <c r="J20" s="5"/>
      <c r="K20" s="1" t="s">
        <v>109</v>
      </c>
      <c r="L20" s="6">
        <v>2.06E-2</v>
      </c>
    </row>
    <row r="21" spans="1:12" x14ac:dyDescent="0.3">
      <c r="A21" s="1">
        <v>14</v>
      </c>
      <c r="B21" s="1" t="s">
        <v>93</v>
      </c>
      <c r="C21" s="1" t="s">
        <v>94</v>
      </c>
      <c r="D21" s="1" t="s">
        <v>95</v>
      </c>
      <c r="E21" s="11">
        <v>37689</v>
      </c>
      <c r="F21" s="5">
        <v>355.2</v>
      </c>
      <c r="G21" s="6">
        <v>2.35E-2</v>
      </c>
      <c r="J21" s="5"/>
      <c r="K21" s="1" t="s">
        <v>112</v>
      </c>
      <c r="L21" s="6">
        <v>0.02</v>
      </c>
    </row>
    <row r="22" spans="1:12" x14ac:dyDescent="0.3">
      <c r="A22" s="1">
        <v>15</v>
      </c>
      <c r="B22" s="1" t="s">
        <v>96</v>
      </c>
      <c r="C22" s="1" t="s">
        <v>97</v>
      </c>
      <c r="D22" s="1" t="s">
        <v>69</v>
      </c>
      <c r="E22" s="11">
        <v>8350</v>
      </c>
      <c r="F22" s="5">
        <v>349.41</v>
      </c>
      <c r="G22" s="6">
        <v>2.3099999999999999E-2</v>
      </c>
      <c r="J22" s="5"/>
      <c r="K22" s="1" t="s">
        <v>117</v>
      </c>
      <c r="L22" s="6">
        <v>1.9599999999999999E-2</v>
      </c>
    </row>
    <row r="23" spans="1:12" x14ac:dyDescent="0.3">
      <c r="A23" s="1">
        <v>16</v>
      </c>
      <c r="B23" s="1" t="s">
        <v>98</v>
      </c>
      <c r="C23" s="1" t="s">
        <v>99</v>
      </c>
      <c r="D23" s="1" t="s">
        <v>72</v>
      </c>
      <c r="E23" s="11">
        <v>16546</v>
      </c>
      <c r="F23" s="5">
        <v>344.86</v>
      </c>
      <c r="G23" s="6">
        <v>2.2800000000000001E-2</v>
      </c>
      <c r="J23" s="5"/>
      <c r="K23" s="1" t="s">
        <v>122</v>
      </c>
      <c r="L23" s="6">
        <v>1.89E-2</v>
      </c>
    </row>
    <row r="24" spans="1:12" x14ac:dyDescent="0.3">
      <c r="A24" s="1">
        <v>17</v>
      </c>
      <c r="B24" s="1" t="s">
        <v>100</v>
      </c>
      <c r="C24" s="1" t="s">
        <v>101</v>
      </c>
      <c r="D24" s="1" t="s">
        <v>69</v>
      </c>
      <c r="E24" s="11">
        <v>9545</v>
      </c>
      <c r="F24" s="5">
        <v>339.98</v>
      </c>
      <c r="G24" s="6">
        <v>2.2499999999999999E-2</v>
      </c>
      <c r="J24" s="5"/>
      <c r="K24" s="1" t="s">
        <v>149</v>
      </c>
      <c r="L24" s="6">
        <v>1.4E-2</v>
      </c>
    </row>
    <row r="25" spans="1:12" x14ac:dyDescent="0.3">
      <c r="A25" s="1">
        <v>18</v>
      </c>
      <c r="B25" s="1" t="s">
        <v>102</v>
      </c>
      <c r="C25" s="1" t="s">
        <v>103</v>
      </c>
      <c r="D25" s="1" t="s">
        <v>92</v>
      </c>
      <c r="E25" s="11">
        <v>6777</v>
      </c>
      <c r="F25" s="5">
        <v>328.7</v>
      </c>
      <c r="G25" s="6">
        <v>2.18E-2</v>
      </c>
      <c r="J25" s="5"/>
      <c r="K25" s="1" t="s">
        <v>158</v>
      </c>
      <c r="L25" s="6">
        <v>1.24E-2</v>
      </c>
    </row>
    <row r="26" spans="1:12" x14ac:dyDescent="0.3">
      <c r="A26" s="1">
        <v>19</v>
      </c>
      <c r="B26" s="1" t="s">
        <v>104</v>
      </c>
      <c r="C26" s="1" t="s">
        <v>105</v>
      </c>
      <c r="D26" s="1" t="s">
        <v>106</v>
      </c>
      <c r="E26" s="11">
        <v>41014</v>
      </c>
      <c r="F26" s="5">
        <v>327.72</v>
      </c>
      <c r="G26" s="6">
        <v>2.1700000000000001E-2</v>
      </c>
      <c r="J26" s="5"/>
      <c r="K26" s="1" t="s">
        <v>161</v>
      </c>
      <c r="L26" s="6">
        <v>1.2E-2</v>
      </c>
    </row>
    <row r="27" spans="1:12" x14ac:dyDescent="0.3">
      <c r="A27" s="1">
        <v>20</v>
      </c>
      <c r="B27" s="1" t="s">
        <v>107</v>
      </c>
      <c r="C27" s="1" t="s">
        <v>108</v>
      </c>
      <c r="D27" s="1" t="s">
        <v>109</v>
      </c>
      <c r="E27" s="11">
        <v>8232</v>
      </c>
      <c r="F27" s="5">
        <v>310.77999999999997</v>
      </c>
      <c r="G27" s="6">
        <v>2.06E-2</v>
      </c>
      <c r="J27" s="5"/>
      <c r="K27" s="1" t="s">
        <v>166</v>
      </c>
      <c r="L27" s="6">
        <v>1.1299999999999999E-2</v>
      </c>
    </row>
    <row r="28" spans="1:12" x14ac:dyDescent="0.3">
      <c r="A28" s="1">
        <v>21</v>
      </c>
      <c r="B28" s="1" t="s">
        <v>110</v>
      </c>
      <c r="C28" s="1" t="s">
        <v>111</v>
      </c>
      <c r="D28" s="1" t="s">
        <v>112</v>
      </c>
      <c r="E28" s="11">
        <v>96233</v>
      </c>
      <c r="F28" s="5">
        <v>302.51</v>
      </c>
      <c r="G28" s="6">
        <v>0.02</v>
      </c>
      <c r="J28" s="5"/>
      <c r="K28" s="1" t="s">
        <v>23</v>
      </c>
      <c r="L28" s="6">
        <v>3.3999999999999998E-3</v>
      </c>
    </row>
    <row r="29" spans="1:12" x14ac:dyDescent="0.3">
      <c r="A29" s="1">
        <v>22</v>
      </c>
      <c r="B29" s="1" t="s">
        <v>113</v>
      </c>
      <c r="C29" s="1" t="s">
        <v>114</v>
      </c>
      <c r="D29" s="1" t="s">
        <v>77</v>
      </c>
      <c r="E29" s="11">
        <v>15806</v>
      </c>
      <c r="F29" s="5">
        <v>300.38</v>
      </c>
      <c r="G29" s="6">
        <v>1.9900000000000001E-2</v>
      </c>
      <c r="J29" s="5"/>
    </row>
    <row r="30" spans="1:12" x14ac:dyDescent="0.3">
      <c r="A30" s="1">
        <v>23</v>
      </c>
      <c r="B30" s="1" t="s">
        <v>115</v>
      </c>
      <c r="C30" s="1" t="s">
        <v>116</v>
      </c>
      <c r="D30" s="1" t="s">
        <v>117</v>
      </c>
      <c r="E30" s="11">
        <v>78891</v>
      </c>
      <c r="F30" s="5">
        <v>295.8</v>
      </c>
      <c r="G30" s="6">
        <v>1.9599999999999999E-2</v>
      </c>
      <c r="J30" s="5"/>
    </row>
    <row r="31" spans="1:12" x14ac:dyDescent="0.3">
      <c r="A31" s="1">
        <v>24</v>
      </c>
      <c r="B31" s="1" t="s">
        <v>118</v>
      </c>
      <c r="C31" s="1" t="s">
        <v>119</v>
      </c>
      <c r="D31" s="1" t="s">
        <v>77</v>
      </c>
      <c r="E31" s="11">
        <v>6970</v>
      </c>
      <c r="F31" s="5">
        <v>290.54000000000002</v>
      </c>
      <c r="G31" s="6">
        <v>1.9199999999999998E-2</v>
      </c>
      <c r="J31" s="5"/>
    </row>
    <row r="32" spans="1:12" x14ac:dyDescent="0.3">
      <c r="A32" s="1">
        <v>25</v>
      </c>
      <c r="B32" s="1" t="s">
        <v>120</v>
      </c>
      <c r="C32" s="1" t="s">
        <v>121</v>
      </c>
      <c r="D32" s="1" t="s">
        <v>122</v>
      </c>
      <c r="E32" s="11">
        <v>7954</v>
      </c>
      <c r="F32" s="5">
        <v>286.27999999999997</v>
      </c>
      <c r="G32" s="6">
        <v>1.89E-2</v>
      </c>
      <c r="J32" s="5"/>
    </row>
    <row r="33" spans="1:10" x14ac:dyDescent="0.3">
      <c r="A33" s="1">
        <v>26</v>
      </c>
      <c r="B33" s="1" t="s">
        <v>123</v>
      </c>
      <c r="C33" s="1" t="s">
        <v>124</v>
      </c>
      <c r="D33" s="1" t="s">
        <v>80</v>
      </c>
      <c r="E33" s="11">
        <v>100118</v>
      </c>
      <c r="F33" s="5">
        <v>285.29000000000002</v>
      </c>
      <c r="G33" s="6">
        <v>1.89E-2</v>
      </c>
      <c r="J33" s="5"/>
    </row>
    <row r="34" spans="1:10" x14ac:dyDescent="0.3">
      <c r="A34" s="1">
        <v>27</v>
      </c>
      <c r="B34" s="1" t="s">
        <v>125</v>
      </c>
      <c r="C34" s="1" t="s">
        <v>126</v>
      </c>
      <c r="D34" s="1" t="s">
        <v>106</v>
      </c>
      <c r="E34" s="11">
        <v>24472</v>
      </c>
      <c r="F34" s="5">
        <v>267.92</v>
      </c>
      <c r="G34" s="6">
        <v>1.77E-2</v>
      </c>
      <c r="J34" s="5"/>
    </row>
    <row r="35" spans="1:10" x14ac:dyDescent="0.3">
      <c r="A35" s="1">
        <v>28</v>
      </c>
      <c r="B35" s="1" t="s">
        <v>127</v>
      </c>
      <c r="C35" s="1" t="s">
        <v>128</v>
      </c>
      <c r="D35" s="1" t="s">
        <v>106</v>
      </c>
      <c r="E35" s="11">
        <v>105025</v>
      </c>
      <c r="F35" s="5">
        <v>267.70999999999998</v>
      </c>
      <c r="G35" s="6">
        <v>1.77E-2</v>
      </c>
      <c r="J35" s="5"/>
    </row>
    <row r="36" spans="1:10" x14ac:dyDescent="0.3">
      <c r="A36" s="1">
        <v>29</v>
      </c>
      <c r="B36" s="1" t="s">
        <v>129</v>
      </c>
      <c r="C36" s="1" t="s">
        <v>130</v>
      </c>
      <c r="D36" s="1" t="s">
        <v>92</v>
      </c>
      <c r="E36" s="11">
        <v>3658</v>
      </c>
      <c r="F36" s="5">
        <v>251.36</v>
      </c>
      <c r="G36" s="6">
        <v>1.66E-2</v>
      </c>
      <c r="J36" s="5"/>
    </row>
    <row r="37" spans="1:10" x14ac:dyDescent="0.3">
      <c r="A37" s="1">
        <v>30</v>
      </c>
      <c r="B37" s="1" t="s">
        <v>131</v>
      </c>
      <c r="C37" s="1" t="s">
        <v>132</v>
      </c>
      <c r="D37" s="1" t="s">
        <v>77</v>
      </c>
      <c r="E37" s="11">
        <v>8857</v>
      </c>
      <c r="F37" s="5">
        <v>240.8</v>
      </c>
      <c r="G37" s="6">
        <v>1.5900000000000001E-2</v>
      </c>
      <c r="J37" s="5"/>
    </row>
    <row r="38" spans="1:10" x14ac:dyDescent="0.3">
      <c r="A38" s="1">
        <v>31</v>
      </c>
      <c r="B38" s="1" t="s">
        <v>133</v>
      </c>
      <c r="C38" s="1" t="s">
        <v>134</v>
      </c>
      <c r="D38" s="1" t="s">
        <v>92</v>
      </c>
      <c r="E38" s="11">
        <v>6150</v>
      </c>
      <c r="F38" s="5">
        <v>235.16</v>
      </c>
      <c r="G38" s="6">
        <v>1.5599999999999999E-2</v>
      </c>
      <c r="J38" s="5"/>
    </row>
    <row r="39" spans="1:10" x14ac:dyDescent="0.3">
      <c r="A39" s="1">
        <v>32</v>
      </c>
      <c r="B39" s="1" t="s">
        <v>135</v>
      </c>
      <c r="C39" s="1" t="s">
        <v>136</v>
      </c>
      <c r="D39" s="1" t="s">
        <v>63</v>
      </c>
      <c r="E39" s="11">
        <v>39037</v>
      </c>
      <c r="F39" s="5">
        <v>234.59</v>
      </c>
      <c r="G39" s="6">
        <v>1.55E-2</v>
      </c>
      <c r="J39" s="5"/>
    </row>
    <row r="40" spans="1:10" x14ac:dyDescent="0.3">
      <c r="A40" s="1">
        <v>33</v>
      </c>
      <c r="B40" s="1" t="s">
        <v>137</v>
      </c>
      <c r="C40" s="1" t="s">
        <v>138</v>
      </c>
      <c r="D40" s="1" t="s">
        <v>85</v>
      </c>
      <c r="E40" s="11">
        <v>18719</v>
      </c>
      <c r="F40" s="5">
        <v>232.47</v>
      </c>
      <c r="G40" s="6">
        <v>1.54E-2</v>
      </c>
      <c r="J40" s="5"/>
    </row>
    <row r="41" spans="1:10" x14ac:dyDescent="0.3">
      <c r="A41" s="1">
        <v>34</v>
      </c>
      <c r="B41" s="1" t="s">
        <v>139</v>
      </c>
      <c r="C41" s="1" t="s">
        <v>140</v>
      </c>
      <c r="D41" s="1" t="s">
        <v>85</v>
      </c>
      <c r="E41" s="11">
        <v>17037</v>
      </c>
      <c r="F41" s="5">
        <v>223.63</v>
      </c>
      <c r="G41" s="6">
        <v>1.4800000000000001E-2</v>
      </c>
      <c r="J41" s="5"/>
    </row>
    <row r="42" spans="1:10" x14ac:dyDescent="0.3">
      <c r="A42" s="1">
        <v>35</v>
      </c>
      <c r="B42" s="1" t="s">
        <v>141</v>
      </c>
      <c r="C42" s="1" t="s">
        <v>142</v>
      </c>
      <c r="D42" s="1" t="s">
        <v>80</v>
      </c>
      <c r="E42" s="11">
        <v>46914</v>
      </c>
      <c r="F42" s="5">
        <v>219.44</v>
      </c>
      <c r="G42" s="6">
        <v>1.4500000000000001E-2</v>
      </c>
      <c r="J42" s="5"/>
    </row>
    <row r="43" spans="1:10" x14ac:dyDescent="0.3">
      <c r="A43" s="1">
        <v>36</v>
      </c>
      <c r="B43" s="1" t="s">
        <v>143</v>
      </c>
      <c r="C43" s="1" t="s">
        <v>144</v>
      </c>
      <c r="D43" s="1" t="s">
        <v>85</v>
      </c>
      <c r="E43" s="11">
        <v>29931</v>
      </c>
      <c r="F43" s="5">
        <v>212.55</v>
      </c>
      <c r="G43" s="6">
        <v>1.41E-2</v>
      </c>
      <c r="J43" s="5"/>
    </row>
    <row r="44" spans="1:10" x14ac:dyDescent="0.3">
      <c r="A44" s="1">
        <v>37</v>
      </c>
      <c r="B44" s="1" t="s">
        <v>145</v>
      </c>
      <c r="C44" s="1" t="s">
        <v>146</v>
      </c>
      <c r="D44" s="1" t="s">
        <v>95</v>
      </c>
      <c r="E44" s="11">
        <v>5117</v>
      </c>
      <c r="F44" s="5">
        <v>211.89</v>
      </c>
      <c r="G44" s="6">
        <v>1.4E-2</v>
      </c>
      <c r="J44" s="5"/>
    </row>
    <row r="45" spans="1:10" x14ac:dyDescent="0.3">
      <c r="A45" s="1">
        <v>38</v>
      </c>
      <c r="B45" s="1" t="s">
        <v>147</v>
      </c>
      <c r="C45" s="1" t="s">
        <v>148</v>
      </c>
      <c r="D45" s="1" t="s">
        <v>149</v>
      </c>
      <c r="E45" s="11">
        <v>10840</v>
      </c>
      <c r="F45" s="5">
        <v>211.87</v>
      </c>
      <c r="G45" s="6">
        <v>1.4E-2</v>
      </c>
      <c r="J45" s="5"/>
    </row>
    <row r="46" spans="1:10" x14ac:dyDescent="0.3">
      <c r="A46" s="1">
        <v>39</v>
      </c>
      <c r="B46" s="1" t="s">
        <v>150</v>
      </c>
      <c r="C46" s="1" t="s">
        <v>151</v>
      </c>
      <c r="D46" s="1" t="s">
        <v>85</v>
      </c>
      <c r="E46" s="11">
        <v>3760</v>
      </c>
      <c r="F46" s="5">
        <v>209.44</v>
      </c>
      <c r="G46" s="6">
        <v>1.3899999999999999E-2</v>
      </c>
      <c r="J46" s="5"/>
    </row>
    <row r="47" spans="1:10" x14ac:dyDescent="0.3">
      <c r="A47" s="1">
        <v>40</v>
      </c>
      <c r="B47" s="1" t="s">
        <v>152</v>
      </c>
      <c r="C47" s="1" t="s">
        <v>153</v>
      </c>
      <c r="D47" s="1" t="s">
        <v>85</v>
      </c>
      <c r="E47" s="11">
        <v>5573</v>
      </c>
      <c r="F47" s="5">
        <v>209.08</v>
      </c>
      <c r="G47" s="6">
        <v>1.38E-2</v>
      </c>
      <c r="J47" s="5"/>
    </row>
    <row r="48" spans="1:10" x14ac:dyDescent="0.3">
      <c r="A48" s="1">
        <v>41</v>
      </c>
      <c r="B48" s="1" t="s">
        <v>154</v>
      </c>
      <c r="C48" s="1" t="s">
        <v>155</v>
      </c>
      <c r="D48" s="1" t="s">
        <v>92</v>
      </c>
      <c r="E48" s="11">
        <v>9892</v>
      </c>
      <c r="F48" s="5">
        <v>195.84</v>
      </c>
      <c r="G48" s="6">
        <v>1.2999999999999999E-2</v>
      </c>
      <c r="J48" s="5"/>
    </row>
    <row r="49" spans="1:10" x14ac:dyDescent="0.3">
      <c r="A49" s="1">
        <v>42</v>
      </c>
      <c r="B49" s="1" t="s">
        <v>156</v>
      </c>
      <c r="C49" s="1" t="s">
        <v>157</v>
      </c>
      <c r="D49" s="1" t="s">
        <v>158</v>
      </c>
      <c r="E49" s="11">
        <v>528</v>
      </c>
      <c r="F49" s="5">
        <v>187.94</v>
      </c>
      <c r="G49" s="6">
        <v>1.24E-2</v>
      </c>
      <c r="J49" s="5"/>
    </row>
    <row r="50" spans="1:10" x14ac:dyDescent="0.3">
      <c r="A50" s="1">
        <v>43</v>
      </c>
      <c r="B50" s="1" t="s">
        <v>159</v>
      </c>
      <c r="C50" s="1" t="s">
        <v>160</v>
      </c>
      <c r="D50" s="1" t="s">
        <v>161</v>
      </c>
      <c r="E50" s="11">
        <v>802</v>
      </c>
      <c r="F50" s="5">
        <v>180.84</v>
      </c>
      <c r="G50" s="6">
        <v>1.2E-2</v>
      </c>
      <c r="J50" s="5"/>
    </row>
    <row r="51" spans="1:10" x14ac:dyDescent="0.3">
      <c r="A51" s="1">
        <v>44</v>
      </c>
      <c r="B51" s="1" t="s">
        <v>162</v>
      </c>
      <c r="C51" s="1" t="s">
        <v>163</v>
      </c>
      <c r="D51" s="1" t="s">
        <v>106</v>
      </c>
      <c r="E51" s="11">
        <v>20908</v>
      </c>
      <c r="F51" s="5">
        <v>176.31</v>
      </c>
      <c r="G51" s="6">
        <v>1.17E-2</v>
      </c>
      <c r="J51" s="5"/>
    </row>
    <row r="52" spans="1:10" x14ac:dyDescent="0.3">
      <c r="A52" s="1">
        <v>45</v>
      </c>
      <c r="B52" s="1" t="s">
        <v>164</v>
      </c>
      <c r="C52" s="1" t="s">
        <v>165</v>
      </c>
      <c r="D52" s="1" t="s">
        <v>166</v>
      </c>
      <c r="E52" s="11">
        <v>39443</v>
      </c>
      <c r="F52" s="5">
        <v>170.31</v>
      </c>
      <c r="G52" s="6">
        <v>1.1299999999999999E-2</v>
      </c>
      <c r="J52" s="5"/>
    </row>
    <row r="53" spans="1:10" x14ac:dyDescent="0.3">
      <c r="A53" s="1">
        <v>46</v>
      </c>
      <c r="B53" s="1" t="s">
        <v>167</v>
      </c>
      <c r="C53" s="1" t="s">
        <v>168</v>
      </c>
      <c r="D53" s="1" t="s">
        <v>66</v>
      </c>
      <c r="E53" s="11">
        <v>70248</v>
      </c>
      <c r="F53" s="5">
        <v>167.33</v>
      </c>
      <c r="G53" s="6">
        <v>1.11E-2</v>
      </c>
      <c r="J53" s="5"/>
    </row>
    <row r="54" spans="1:10" x14ac:dyDescent="0.3">
      <c r="A54" s="1">
        <v>47</v>
      </c>
      <c r="B54" s="1" t="s">
        <v>169</v>
      </c>
      <c r="C54" s="1" t="s">
        <v>170</v>
      </c>
      <c r="D54" s="1" t="s">
        <v>92</v>
      </c>
      <c r="E54" s="11">
        <v>6655</v>
      </c>
      <c r="F54" s="5">
        <v>157.32</v>
      </c>
      <c r="G54" s="6">
        <v>1.04E-2</v>
      </c>
      <c r="J54" s="5"/>
    </row>
    <row r="55" spans="1:10" x14ac:dyDescent="0.3">
      <c r="A55" s="1">
        <v>48</v>
      </c>
      <c r="B55" s="1" t="s">
        <v>171</v>
      </c>
      <c r="C55" s="1" t="s">
        <v>172</v>
      </c>
      <c r="D55" s="1" t="s">
        <v>106</v>
      </c>
      <c r="E55" s="11">
        <v>34739</v>
      </c>
      <c r="F55" s="5">
        <v>132.06</v>
      </c>
      <c r="G55" s="6">
        <v>8.6999999999999994E-3</v>
      </c>
      <c r="J55" s="5"/>
    </row>
    <row r="56" spans="1:10" x14ac:dyDescent="0.3">
      <c r="A56" s="1">
        <v>49</v>
      </c>
      <c r="B56" s="1" t="s">
        <v>173</v>
      </c>
      <c r="C56" s="1" t="s">
        <v>174</v>
      </c>
      <c r="D56" s="1" t="s">
        <v>106</v>
      </c>
      <c r="E56" s="11">
        <v>9126</v>
      </c>
      <c r="F56" s="5">
        <v>120.74</v>
      </c>
      <c r="G56" s="6">
        <v>8.0000000000000002E-3</v>
      </c>
      <c r="J56" s="5"/>
    </row>
    <row r="57" spans="1:10" x14ac:dyDescent="0.3">
      <c r="A57" s="1">
        <v>50</v>
      </c>
      <c r="B57" s="1" t="s">
        <v>175</v>
      </c>
      <c r="C57" s="1" t="s">
        <v>176</v>
      </c>
      <c r="D57" s="1" t="s">
        <v>85</v>
      </c>
      <c r="E57" s="11">
        <v>18621</v>
      </c>
      <c r="F57" s="5">
        <v>103.56</v>
      </c>
      <c r="G57" s="6">
        <v>6.8999999999999999E-3</v>
      </c>
      <c r="J57" s="5"/>
    </row>
    <row r="58" spans="1:10" x14ac:dyDescent="0.3">
      <c r="A58" s="8"/>
      <c r="B58" s="8" t="s">
        <v>14</v>
      </c>
      <c r="C58" s="8"/>
      <c r="D58" s="8"/>
      <c r="E58" s="8"/>
      <c r="F58" s="9">
        <v>15058.07</v>
      </c>
      <c r="G58" s="10">
        <v>0.99660000000000004</v>
      </c>
    </row>
    <row r="60" spans="1:10" x14ac:dyDescent="0.3">
      <c r="B60" s="3" t="s">
        <v>12</v>
      </c>
    </row>
    <row r="61" spans="1:10" x14ac:dyDescent="0.3">
      <c r="A61" s="1">
        <v>51</v>
      </c>
      <c r="B61" s="3" t="s">
        <v>13</v>
      </c>
      <c r="F61" s="5">
        <v>32.72</v>
      </c>
      <c r="G61" s="6">
        <v>2.2000000000000001E-3</v>
      </c>
      <c r="H61" s="7">
        <v>45048</v>
      </c>
    </row>
    <row r="62" spans="1:10" x14ac:dyDescent="0.3">
      <c r="A62" s="8"/>
      <c r="B62" s="8" t="s">
        <v>14</v>
      </c>
      <c r="C62" s="8"/>
      <c r="D62" s="8"/>
      <c r="E62" s="8"/>
      <c r="F62" s="9">
        <v>32.72</v>
      </c>
      <c r="G62" s="10">
        <v>2.2000000000000001E-3</v>
      </c>
    </row>
    <row r="64" spans="1:10" x14ac:dyDescent="0.3">
      <c r="B64" s="3" t="s">
        <v>17</v>
      </c>
    </row>
    <row r="65" spans="1:10" x14ac:dyDescent="0.3">
      <c r="B65" s="1" t="s">
        <v>18</v>
      </c>
      <c r="E65" s="11"/>
      <c r="F65" s="5">
        <v>18.079999999999998</v>
      </c>
      <c r="G65" s="6">
        <v>1.1999999999999999E-3</v>
      </c>
      <c r="J65" s="5"/>
    </row>
    <row r="66" spans="1:10" x14ac:dyDescent="0.3">
      <c r="A66" s="8"/>
      <c r="B66" s="8" t="s">
        <v>14</v>
      </c>
      <c r="C66" s="8"/>
      <c r="D66" s="8"/>
      <c r="E66" s="8"/>
      <c r="F66" s="9">
        <v>18.079999999999998</v>
      </c>
      <c r="G66" s="10">
        <v>1.1999999999999999E-3</v>
      </c>
    </row>
    <row r="68" spans="1:10" x14ac:dyDescent="0.3">
      <c r="A68" s="4"/>
      <c r="B68" s="4" t="s">
        <v>19</v>
      </c>
      <c r="C68" s="4"/>
      <c r="D68" s="4"/>
      <c r="E68" s="4"/>
      <c r="F68" s="12">
        <v>15108.87</v>
      </c>
      <c r="G68" s="13">
        <v>1</v>
      </c>
    </row>
    <row r="69" spans="1:10" x14ac:dyDescent="0.3">
      <c r="A69" s="1" t="s">
        <v>54</v>
      </c>
    </row>
    <row r="70" spans="1:10" ht="60" x14ac:dyDescent="0.3">
      <c r="A70" s="15">
        <v>1</v>
      </c>
      <c r="B70" s="15" t="s">
        <v>55</v>
      </c>
    </row>
    <row r="71" spans="1:10" x14ac:dyDescent="0.3">
      <c r="A71" s="15">
        <v>2</v>
      </c>
      <c r="B71" s="15" t="s">
        <v>56</v>
      </c>
    </row>
    <row r="75" spans="1:10" ht="16.5" x14ac:dyDescent="0.3">
      <c r="B75" s="27" t="s">
        <v>24</v>
      </c>
    </row>
    <row r="88" spans="2:2" x14ac:dyDescent="0.3">
      <c r="B88" s="3"/>
    </row>
    <row r="89" spans="2:2" ht="16.5" x14ac:dyDescent="0.3">
      <c r="B89" s="27" t="s">
        <v>177</v>
      </c>
    </row>
  </sheetData>
  <mergeCells count="1">
    <mergeCell ref="B1:F1"/>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222CA-5DDA-4BEC-896C-3A502C8E410C}">
  <dimension ref="A1:L39"/>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2.42578125" style="1" bestFit="1" customWidth="1"/>
    <col min="4" max="4" width="14.85546875" style="1" bestFit="1" customWidth="1"/>
    <col min="5" max="5" width="8.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58</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16.559999999999999</v>
      </c>
      <c r="G7" s="6">
        <v>4.1999999999999997E-3</v>
      </c>
      <c r="H7" s="7">
        <v>45048</v>
      </c>
    </row>
    <row r="8" spans="1:12" x14ac:dyDescent="0.3">
      <c r="A8" s="8"/>
      <c r="B8" s="8" t="s">
        <v>14</v>
      </c>
      <c r="C8" s="8"/>
      <c r="D8" s="8"/>
      <c r="E8" s="8"/>
      <c r="F8" s="9">
        <v>16.559999999999999</v>
      </c>
      <c r="G8" s="10">
        <v>4.1999999999999997E-3</v>
      </c>
      <c r="K8" s="3" t="s">
        <v>20</v>
      </c>
      <c r="L8" s="3" t="s">
        <v>21</v>
      </c>
    </row>
    <row r="9" spans="1:12" x14ac:dyDescent="0.3">
      <c r="K9" s="1" t="s">
        <v>22</v>
      </c>
      <c r="L9" s="6">
        <v>0.97250000000000003</v>
      </c>
    </row>
    <row r="10" spans="1:12" x14ac:dyDescent="0.3">
      <c r="B10" s="3" t="s">
        <v>15</v>
      </c>
      <c r="K10" s="1" t="s">
        <v>23</v>
      </c>
      <c r="L10" s="6">
        <v>2.75E-2</v>
      </c>
    </row>
    <row r="11" spans="1:12" x14ac:dyDescent="0.3">
      <c r="B11" s="3" t="s">
        <v>16</v>
      </c>
    </row>
    <row r="12" spans="1:12" x14ac:dyDescent="0.3">
      <c r="A12" s="1">
        <v>2</v>
      </c>
      <c r="B12" s="1" t="s">
        <v>59</v>
      </c>
      <c r="E12" s="11">
        <v>5221.1223</v>
      </c>
      <c r="F12" s="5">
        <v>3847.81</v>
      </c>
      <c r="G12" s="6">
        <v>0.97250000000000003</v>
      </c>
      <c r="J12" s="5"/>
    </row>
    <row r="13" spans="1:12" x14ac:dyDescent="0.3">
      <c r="A13" s="8"/>
      <c r="B13" s="8" t="s">
        <v>14</v>
      </c>
      <c r="C13" s="8"/>
      <c r="D13" s="8"/>
      <c r="E13" s="8"/>
      <c r="F13" s="9">
        <v>3847.81</v>
      </c>
      <c r="G13" s="10">
        <v>0.97250000000000003</v>
      </c>
    </row>
    <row r="15" spans="1:12" x14ac:dyDescent="0.3">
      <c r="B15" s="3" t="s">
        <v>17</v>
      </c>
    </row>
    <row r="16" spans="1:12" x14ac:dyDescent="0.3">
      <c r="B16" s="1" t="s">
        <v>18</v>
      </c>
      <c r="E16" s="11"/>
      <c r="F16" s="5">
        <v>92.11</v>
      </c>
      <c r="G16" s="6">
        <v>2.3300000000000001E-2</v>
      </c>
      <c r="J16" s="5"/>
    </row>
    <row r="17" spans="1:7" x14ac:dyDescent="0.3">
      <c r="A17" s="8"/>
      <c r="B17" s="8" t="s">
        <v>14</v>
      </c>
      <c r="C17" s="8"/>
      <c r="D17" s="8"/>
      <c r="E17" s="8"/>
      <c r="F17" s="9">
        <v>92.11</v>
      </c>
      <c r="G17" s="10">
        <v>2.3300000000000001E-2</v>
      </c>
    </row>
    <row r="19" spans="1:7" x14ac:dyDescent="0.3">
      <c r="A19" s="4"/>
      <c r="B19" s="4" t="s">
        <v>19</v>
      </c>
      <c r="C19" s="4"/>
      <c r="D19" s="4"/>
      <c r="E19" s="4"/>
      <c r="F19" s="12">
        <v>3956.48</v>
      </c>
      <c r="G19" s="13">
        <v>1</v>
      </c>
    </row>
    <row r="20" spans="1:7" x14ac:dyDescent="0.3">
      <c r="A20" s="1" t="s">
        <v>54</v>
      </c>
    </row>
    <row r="21" spans="1:7" x14ac:dyDescent="0.3">
      <c r="A21" s="15">
        <v>1</v>
      </c>
      <c r="B21" s="15" t="s">
        <v>56</v>
      </c>
    </row>
    <row r="25" spans="1:7" ht="16.5" x14ac:dyDescent="0.3">
      <c r="B25" s="27" t="s">
        <v>24</v>
      </c>
    </row>
    <row r="39" spans="2:2" x14ac:dyDescent="0.3">
      <c r="B39" s="3" t="s">
        <v>1288</v>
      </c>
    </row>
  </sheetData>
  <mergeCells count="1">
    <mergeCell ref="B1:F1"/>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F7A9A-8384-433C-A099-871C7B85931F}">
  <dimension ref="A1:L51"/>
  <sheetViews>
    <sheetView zoomScale="98" zoomScaleNormal="98" workbookViewId="0"/>
  </sheetViews>
  <sheetFormatPr defaultColWidth="9.140625" defaultRowHeight="15" x14ac:dyDescent="0.3"/>
  <cols>
    <col min="1" max="1" width="7.140625" style="1" bestFit="1" customWidth="1"/>
    <col min="2" max="2" width="52.5703125" style="1" bestFit="1" customWidth="1"/>
    <col min="3" max="3" width="12.85546875" style="1" bestFit="1" customWidth="1"/>
    <col min="4" max="4" width="14.85546875" style="1" bestFit="1" customWidth="1"/>
    <col min="5" max="5" width="11.5703125" style="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26</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27</v>
      </c>
    </row>
    <row r="7" spans="1:12" x14ac:dyDescent="0.3">
      <c r="B7" s="3" t="s">
        <v>28</v>
      </c>
    </row>
    <row r="8" spans="1:12" x14ac:dyDescent="0.3">
      <c r="A8" s="1">
        <v>1</v>
      </c>
      <c r="B8" s="1" t="s">
        <v>29</v>
      </c>
      <c r="C8" s="1" t="s">
        <v>30</v>
      </c>
      <c r="D8" s="1" t="s">
        <v>31</v>
      </c>
      <c r="E8" s="11">
        <v>103161</v>
      </c>
      <c r="F8" s="5">
        <v>1740.95</v>
      </c>
      <c r="G8" s="6">
        <v>0.27400000000000002</v>
      </c>
      <c r="J8" s="5"/>
      <c r="K8" s="3" t="s">
        <v>20</v>
      </c>
      <c r="L8" s="3" t="s">
        <v>21</v>
      </c>
    </row>
    <row r="9" spans="1:12" x14ac:dyDescent="0.3">
      <c r="A9" s="1">
        <v>2</v>
      </c>
      <c r="B9" s="1" t="s">
        <v>32</v>
      </c>
      <c r="C9" s="1" t="s">
        <v>33</v>
      </c>
      <c r="D9" s="1" t="s">
        <v>31</v>
      </c>
      <c r="E9" s="11">
        <v>163398</v>
      </c>
      <c r="F9" s="5">
        <v>1499.42</v>
      </c>
      <c r="G9" s="6">
        <v>0.2359</v>
      </c>
      <c r="J9" s="5"/>
      <c r="K9" s="1" t="s">
        <v>31</v>
      </c>
      <c r="L9" s="6">
        <v>0.99919999999999998</v>
      </c>
    </row>
    <row r="10" spans="1:12" x14ac:dyDescent="0.3">
      <c r="A10" s="1">
        <v>3</v>
      </c>
      <c r="B10" s="1" t="s">
        <v>34</v>
      </c>
      <c r="C10" s="1" t="s">
        <v>35</v>
      </c>
      <c r="D10" s="1" t="s">
        <v>31</v>
      </c>
      <c r="E10" s="11">
        <v>34403</v>
      </c>
      <c r="F10" s="5">
        <v>666.75</v>
      </c>
      <c r="G10" s="6">
        <v>0.10489999999999999</v>
      </c>
      <c r="J10" s="5"/>
      <c r="K10" s="1" t="s">
        <v>23</v>
      </c>
      <c r="L10" s="6">
        <v>8.0000000000000004E-4</v>
      </c>
    </row>
    <row r="11" spans="1:12" x14ac:dyDescent="0.3">
      <c r="A11" s="1">
        <v>4</v>
      </c>
      <c r="B11" s="1" t="s">
        <v>36</v>
      </c>
      <c r="C11" s="1" t="s">
        <v>37</v>
      </c>
      <c r="D11" s="1" t="s">
        <v>31</v>
      </c>
      <c r="E11" s="11">
        <v>114994</v>
      </c>
      <c r="F11" s="5">
        <v>665.01</v>
      </c>
      <c r="G11" s="6">
        <v>0.1046</v>
      </c>
      <c r="J11" s="5"/>
    </row>
    <row r="12" spans="1:12" x14ac:dyDescent="0.3">
      <c r="A12" s="1">
        <v>5</v>
      </c>
      <c r="B12" s="1" t="s">
        <v>38</v>
      </c>
      <c r="C12" s="1" t="s">
        <v>39</v>
      </c>
      <c r="D12" s="1" t="s">
        <v>31</v>
      </c>
      <c r="E12" s="11">
        <v>70395</v>
      </c>
      <c r="F12" s="5">
        <v>605.4</v>
      </c>
      <c r="G12" s="6">
        <v>9.5299999999999996E-2</v>
      </c>
      <c r="J12" s="5"/>
    </row>
    <row r="13" spans="1:12" x14ac:dyDescent="0.3">
      <c r="A13" s="1">
        <v>6</v>
      </c>
      <c r="B13" s="1" t="s">
        <v>40</v>
      </c>
      <c r="C13" s="1" t="s">
        <v>41</v>
      </c>
      <c r="D13" s="1" t="s">
        <v>31</v>
      </c>
      <c r="E13" s="11">
        <v>34413</v>
      </c>
      <c r="F13" s="5">
        <v>396.71</v>
      </c>
      <c r="G13" s="6">
        <v>6.2399999999999997E-2</v>
      </c>
      <c r="J13" s="5"/>
    </row>
    <row r="14" spans="1:12" x14ac:dyDescent="0.3">
      <c r="A14" s="1">
        <v>7</v>
      </c>
      <c r="B14" s="1" t="s">
        <v>42</v>
      </c>
      <c r="C14" s="1" t="s">
        <v>43</v>
      </c>
      <c r="D14" s="1" t="s">
        <v>31</v>
      </c>
      <c r="E14" s="11">
        <v>98303</v>
      </c>
      <c r="F14" s="5">
        <v>184.56</v>
      </c>
      <c r="G14" s="6">
        <v>2.9000000000000001E-2</v>
      </c>
      <c r="J14" s="5"/>
    </row>
    <row r="15" spans="1:12" x14ac:dyDescent="0.3">
      <c r="A15" s="1">
        <v>8</v>
      </c>
      <c r="B15" s="1" t="s">
        <v>44</v>
      </c>
      <c r="C15" s="1" t="s">
        <v>45</v>
      </c>
      <c r="D15" s="1" t="s">
        <v>31</v>
      </c>
      <c r="E15" s="11">
        <v>25346</v>
      </c>
      <c r="F15" s="5">
        <v>168.26</v>
      </c>
      <c r="G15" s="6">
        <v>2.6499999999999999E-2</v>
      </c>
      <c r="J15" s="5"/>
    </row>
    <row r="16" spans="1:12" x14ac:dyDescent="0.3">
      <c r="A16" s="1">
        <v>9</v>
      </c>
      <c r="B16" s="1" t="s">
        <v>46</v>
      </c>
      <c r="C16" s="1" t="s">
        <v>47</v>
      </c>
      <c r="D16" s="1" t="s">
        <v>31</v>
      </c>
      <c r="E16" s="11">
        <v>111793</v>
      </c>
      <c r="F16" s="5">
        <v>150.86000000000001</v>
      </c>
      <c r="G16" s="6">
        <v>2.3699999999999999E-2</v>
      </c>
      <c r="J16" s="5"/>
    </row>
    <row r="17" spans="1:10" x14ac:dyDescent="0.3">
      <c r="A17" s="1">
        <v>10</v>
      </c>
      <c r="B17" s="1" t="s">
        <v>48</v>
      </c>
      <c r="C17" s="1" t="s">
        <v>49</v>
      </c>
      <c r="D17" s="1" t="s">
        <v>31</v>
      </c>
      <c r="E17" s="11">
        <v>164740</v>
      </c>
      <c r="F17" s="5">
        <v>101.23</v>
      </c>
      <c r="G17" s="6">
        <v>1.5900000000000001E-2</v>
      </c>
      <c r="J17" s="5"/>
    </row>
    <row r="18" spans="1:10" x14ac:dyDescent="0.3">
      <c r="A18" s="1">
        <v>11</v>
      </c>
      <c r="B18" s="1" t="s">
        <v>50</v>
      </c>
      <c r="C18" s="1" t="s">
        <v>51</v>
      </c>
      <c r="D18" s="1" t="s">
        <v>31</v>
      </c>
      <c r="E18" s="11">
        <v>39126</v>
      </c>
      <c r="F18" s="5">
        <v>89.72</v>
      </c>
      <c r="G18" s="6">
        <v>1.41E-2</v>
      </c>
      <c r="J18" s="5"/>
    </row>
    <row r="19" spans="1:10" x14ac:dyDescent="0.3">
      <c r="A19" s="1">
        <v>12</v>
      </c>
      <c r="B19" s="1" t="s">
        <v>52</v>
      </c>
      <c r="C19" s="1" t="s">
        <v>53</v>
      </c>
      <c r="D19" s="1" t="s">
        <v>31</v>
      </c>
      <c r="E19" s="11">
        <v>156982</v>
      </c>
      <c r="F19" s="5">
        <v>82.02</v>
      </c>
      <c r="G19" s="6">
        <v>1.29E-2</v>
      </c>
      <c r="J19" s="5"/>
    </row>
    <row r="20" spans="1:10" x14ac:dyDescent="0.3">
      <c r="A20" s="8"/>
      <c r="B20" s="8" t="s">
        <v>14</v>
      </c>
      <c r="C20" s="8"/>
      <c r="D20" s="8"/>
      <c r="E20" s="8"/>
      <c r="F20" s="9">
        <v>6350.89</v>
      </c>
      <c r="G20" s="10">
        <v>0.99919999999999998</v>
      </c>
    </row>
    <row r="22" spans="1:10" x14ac:dyDescent="0.3">
      <c r="B22" s="3" t="s">
        <v>12</v>
      </c>
    </row>
    <row r="23" spans="1:10" x14ac:dyDescent="0.3">
      <c r="A23" s="1">
        <v>13</v>
      </c>
      <c r="B23" s="3" t="s">
        <v>13</v>
      </c>
      <c r="F23" s="5">
        <v>3.45</v>
      </c>
      <c r="G23" s="6">
        <v>5.0000000000000001E-4</v>
      </c>
      <c r="H23" s="7">
        <v>45048</v>
      </c>
    </row>
    <row r="24" spans="1:10" x14ac:dyDescent="0.3">
      <c r="A24" s="8"/>
      <c r="B24" s="8" t="s">
        <v>14</v>
      </c>
      <c r="C24" s="8"/>
      <c r="D24" s="8"/>
      <c r="E24" s="8"/>
      <c r="F24" s="9">
        <v>3.45</v>
      </c>
      <c r="G24" s="10">
        <v>5.0000000000000001E-4</v>
      </c>
    </row>
    <row r="26" spans="1:10" x14ac:dyDescent="0.3">
      <c r="B26" s="3" t="s">
        <v>17</v>
      </c>
    </row>
    <row r="27" spans="1:10" x14ac:dyDescent="0.3">
      <c r="B27" s="1" t="s">
        <v>18</v>
      </c>
      <c r="E27" s="11"/>
      <c r="F27" s="5">
        <v>0.57999999999999996</v>
      </c>
      <c r="G27" s="6">
        <v>2.9999999999999997E-4</v>
      </c>
      <c r="J27" s="5"/>
    </row>
    <row r="28" spans="1:10" x14ac:dyDescent="0.3">
      <c r="A28" s="8"/>
      <c r="B28" s="8" t="s">
        <v>14</v>
      </c>
      <c r="C28" s="8"/>
      <c r="D28" s="8"/>
      <c r="E28" s="8"/>
      <c r="F28" s="9">
        <v>0.57999999999999996</v>
      </c>
      <c r="G28" s="10">
        <v>2.9999999999999997E-4</v>
      </c>
    </row>
    <row r="30" spans="1:10" x14ac:dyDescent="0.3">
      <c r="A30" s="4"/>
      <c r="B30" s="4" t="s">
        <v>19</v>
      </c>
      <c r="C30" s="4"/>
      <c r="D30" s="4"/>
      <c r="E30" s="4"/>
      <c r="F30" s="12">
        <v>6354.92</v>
      </c>
      <c r="G30" s="13">
        <v>1</v>
      </c>
    </row>
    <row r="31" spans="1:10" x14ac:dyDescent="0.3">
      <c r="A31" s="1" t="s">
        <v>54</v>
      </c>
    </row>
    <row r="32" spans="1:10" ht="60" x14ac:dyDescent="0.3">
      <c r="A32" s="15">
        <v>1</v>
      </c>
      <c r="B32" s="15" t="s">
        <v>55</v>
      </c>
    </row>
    <row r="33" spans="1:2" x14ac:dyDescent="0.3">
      <c r="A33" s="15">
        <v>2</v>
      </c>
      <c r="B33" s="15" t="s">
        <v>56</v>
      </c>
    </row>
    <row r="37" spans="1:2" ht="16.5" x14ac:dyDescent="0.3">
      <c r="B37" s="27" t="s">
        <v>24</v>
      </c>
    </row>
    <row r="51" spans="2:2" ht="16.5" x14ac:dyDescent="0.3">
      <c r="B51" s="27" t="s">
        <v>57</v>
      </c>
    </row>
  </sheetData>
  <mergeCells count="1">
    <mergeCell ref="B1:F1"/>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A60CA-DCC5-471B-9D86-947F15580461}">
  <dimension ref="A1:L393"/>
  <sheetViews>
    <sheetView tabSelected="1" zoomScale="98" zoomScaleNormal="98" workbookViewId="0">
      <selection activeCell="G27" sqref="G27"/>
    </sheetView>
  </sheetViews>
  <sheetFormatPr defaultColWidth="9.140625" defaultRowHeight="15" x14ac:dyDescent="0.3"/>
  <cols>
    <col min="1" max="1" width="7.140625" style="1" bestFit="1" customWidth="1"/>
    <col min="2" max="2" width="52.5703125" style="1" bestFit="1" customWidth="1"/>
    <col min="3" max="3" width="12.42578125" style="1" bestFit="1" customWidth="1"/>
    <col min="4" max="4" width="14.85546875" style="1" bestFit="1" customWidth="1"/>
    <col min="5" max="5" width="8.5703125" style="1" bestFit="1" customWidth="1"/>
    <col min="6" max="6" width="24.85546875" style="1" bestFit="1" customWidth="1"/>
    <col min="7" max="7" width="14.42578125" style="1" bestFit="1" customWidth="1"/>
    <col min="8" max="8" width="12.85546875" style="1" bestFit="1" customWidth="1"/>
    <col min="9" max="9" width="14.5703125" style="1" bestFit="1" customWidth="1"/>
    <col min="10" max="10" width="8.28515625" style="1" bestFit="1" customWidth="1"/>
    <col min="11" max="11" width="16.28515625" style="1" bestFit="1" customWidth="1"/>
    <col min="12" max="12" width="7.85546875" style="1" bestFit="1" customWidth="1"/>
    <col min="13" max="16384" width="9.140625" style="1"/>
  </cols>
  <sheetData>
    <row r="1" spans="1:12" ht="18.75" x14ac:dyDescent="0.3">
      <c r="A1" s="2"/>
      <c r="B1" s="34" t="s">
        <v>0</v>
      </c>
      <c r="C1" s="35"/>
      <c r="D1" s="35"/>
      <c r="E1" s="35"/>
      <c r="F1" s="35"/>
    </row>
    <row r="2" spans="1:12" x14ac:dyDescent="0.3">
      <c r="B2" s="3" t="s">
        <v>1</v>
      </c>
    </row>
    <row r="4" spans="1:12" x14ac:dyDescent="0.3">
      <c r="A4" s="4" t="s">
        <v>2</v>
      </c>
      <c r="B4" s="4" t="s">
        <v>3</v>
      </c>
      <c r="C4" s="4" t="s">
        <v>4</v>
      </c>
      <c r="D4" s="4" t="s">
        <v>5</v>
      </c>
      <c r="E4" s="4" t="s">
        <v>6</v>
      </c>
      <c r="F4" s="4" t="s">
        <v>7</v>
      </c>
      <c r="G4" s="4" t="s">
        <v>8</v>
      </c>
      <c r="H4" s="4" t="s">
        <v>9</v>
      </c>
      <c r="I4" s="4" t="s">
        <v>10</v>
      </c>
      <c r="J4" s="4" t="s">
        <v>11</v>
      </c>
    </row>
    <row r="6" spans="1:12" x14ac:dyDescent="0.3">
      <c r="B6" s="3" t="s">
        <v>12</v>
      </c>
    </row>
    <row r="7" spans="1:12" x14ac:dyDescent="0.3">
      <c r="A7" s="1">
        <v>1</v>
      </c>
      <c r="B7" s="3" t="s">
        <v>13</v>
      </c>
      <c r="F7" s="5">
        <v>524.02</v>
      </c>
      <c r="G7" s="6">
        <v>0.9919</v>
      </c>
      <c r="H7" s="7">
        <v>45048</v>
      </c>
    </row>
    <row r="8" spans="1:12" x14ac:dyDescent="0.3">
      <c r="A8" s="8"/>
      <c r="B8" s="8" t="s">
        <v>14</v>
      </c>
      <c r="C8" s="8"/>
      <c r="D8" s="8"/>
      <c r="E8" s="8"/>
      <c r="F8" s="9">
        <v>524.02</v>
      </c>
      <c r="G8" s="10">
        <v>0.9919</v>
      </c>
      <c r="K8" s="3" t="s">
        <v>20</v>
      </c>
      <c r="L8" s="3" t="s">
        <v>21</v>
      </c>
    </row>
    <row r="9" spans="1:12" x14ac:dyDescent="0.3">
      <c r="K9" s="1" t="s">
        <v>22</v>
      </c>
      <c r="L9" s="6">
        <v>0.95269999999999999</v>
      </c>
    </row>
    <row r="10" spans="1:12" x14ac:dyDescent="0.3">
      <c r="B10" s="3" t="s">
        <v>15</v>
      </c>
      <c r="K10" s="1" t="s">
        <v>23</v>
      </c>
      <c r="L10" s="6">
        <v>4.7300000000000002E-2</v>
      </c>
    </row>
    <row r="11" spans="1:12" x14ac:dyDescent="0.3">
      <c r="B11" s="3" t="s">
        <v>16</v>
      </c>
    </row>
    <row r="12" spans="1:12" x14ac:dyDescent="0.3">
      <c r="A12" s="1">
        <v>2</v>
      </c>
      <c r="B12" s="1" t="s">
        <v>1293</v>
      </c>
      <c r="E12" s="11">
        <v>8</v>
      </c>
      <c r="F12" s="5">
        <v>479.18</v>
      </c>
      <c r="G12" s="6">
        <v>0.90710000000000002</v>
      </c>
      <c r="J12" s="5"/>
    </row>
    <row r="13" spans="1:12" x14ac:dyDescent="0.3">
      <c r="A13" s="1">
        <v>3</v>
      </c>
      <c r="B13" s="1" t="s">
        <v>1294</v>
      </c>
      <c r="E13" s="11">
        <v>0.4</v>
      </c>
      <c r="F13" s="5">
        <v>24.06</v>
      </c>
      <c r="G13" s="6">
        <v>4.5600000000000002E-2</v>
      </c>
      <c r="J13" s="5"/>
    </row>
    <row r="14" spans="1:12" x14ac:dyDescent="0.3">
      <c r="A14" s="8"/>
      <c r="B14" s="8" t="s">
        <v>14</v>
      </c>
      <c r="C14" s="8"/>
      <c r="D14" s="8"/>
      <c r="E14" s="8"/>
      <c r="F14" s="9">
        <v>503.24</v>
      </c>
      <c r="G14" s="10">
        <v>0.95269999999999999</v>
      </c>
    </row>
    <row r="16" spans="1:12" x14ac:dyDescent="0.3">
      <c r="B16" s="3" t="s">
        <v>17</v>
      </c>
    </row>
    <row r="17" spans="1:10" x14ac:dyDescent="0.3">
      <c r="B17" s="1" t="s">
        <v>18</v>
      </c>
      <c r="E17" s="11"/>
      <c r="F17" s="5">
        <v>-498.98</v>
      </c>
      <c r="G17" s="6">
        <v>-0.9446</v>
      </c>
      <c r="J17" s="5"/>
    </row>
    <row r="18" spans="1:10" x14ac:dyDescent="0.3">
      <c r="A18" s="8"/>
      <c r="B18" s="8" t="s">
        <v>14</v>
      </c>
      <c r="C18" s="8"/>
      <c r="D18" s="8"/>
      <c r="E18" s="8"/>
      <c r="F18" s="9">
        <v>-498.98</v>
      </c>
      <c r="G18" s="10">
        <v>-0.9446</v>
      </c>
    </row>
    <row r="20" spans="1:10" x14ac:dyDescent="0.3">
      <c r="A20" s="4"/>
      <c r="B20" s="4" t="s">
        <v>19</v>
      </c>
      <c r="C20" s="4"/>
      <c r="D20" s="4"/>
      <c r="E20" s="4"/>
      <c r="F20" s="12">
        <v>528.28</v>
      </c>
      <c r="G20" s="13">
        <v>1</v>
      </c>
    </row>
    <row r="21" spans="1:10" x14ac:dyDescent="0.3">
      <c r="A21" s="1" t="s">
        <v>54</v>
      </c>
    </row>
    <row r="22" spans="1:10" x14ac:dyDescent="0.3">
      <c r="A22" s="15">
        <v>1</v>
      </c>
      <c r="B22" s="15" t="s">
        <v>56</v>
      </c>
    </row>
    <row r="23" spans="1:10" x14ac:dyDescent="0.3">
      <c r="A23" s="15"/>
      <c r="B23" s="15"/>
    </row>
    <row r="24" spans="1:10" ht="16.5" x14ac:dyDescent="0.3">
      <c r="B24" s="27" t="s">
        <v>24</v>
      </c>
    </row>
    <row r="25" spans="1:10" x14ac:dyDescent="0.3">
      <c r="B25" s="3"/>
    </row>
    <row r="38" spans="2:2" x14ac:dyDescent="0.3">
      <c r="B38" s="3" t="s">
        <v>1289</v>
      </c>
    </row>
    <row r="253" spans="2:2" x14ac:dyDescent="0.3">
      <c r="B253" s="1" t="s">
        <v>25</v>
      </c>
    </row>
    <row r="393" spans="2:2" x14ac:dyDescent="0.3">
      <c r="B393" s="1" t="s">
        <v>25</v>
      </c>
    </row>
  </sheetData>
  <mergeCells count="1">
    <mergeCell ref="B1:F1"/>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LIQUIDETF</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Nifty Bank ETF</vt:lpstr>
      <vt:lpstr>GOLD ETF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Soumitra Banerjee</dc:creator>
  <cp:lastModifiedBy>Khuniwad, Ganesh (India)</cp:lastModifiedBy>
  <dcterms:created xsi:type="dcterms:W3CDTF">2023-05-03T10:56:19Z</dcterms:created>
  <dcterms:modified xsi:type="dcterms:W3CDTF">2023-05-09T09:29:05Z</dcterms:modified>
</cp:coreProperties>
</file>