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66925"/>
  <mc:AlternateContent xmlns:mc="http://schemas.openxmlformats.org/markup-compatibility/2006">
    <mc:Choice Requires="x15">
      <x15ac:absPath xmlns:x15ac="http://schemas.microsoft.com/office/spreadsheetml/2010/11/ac" url="K:\Accounts\REPORTS\Monthend portfolio\2022-2023\November 2022\30112022\FINAL\"/>
    </mc:Choice>
  </mc:AlternateContent>
  <xr:revisionPtr revIDLastSave="0" documentId="13_ncr:1_{C5870CA4-2CEA-4514-B172-9AAC7D898B90}" xr6:coauthVersionLast="47" xr6:coauthVersionMax="47" xr10:uidLastSave="{00000000-0000-0000-0000-000000000000}"/>
  <bookViews>
    <workbookView xWindow="-120" yWindow="-120" windowWidth="19440" windowHeight="15000" tabRatio="927"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NIFTY MIDCAP 150 Q50" sheetId="47" r:id="rId30"/>
    <sheet name="SILVER ETF" sheetId="48" r:id="rId31"/>
    <sheet name="LIQUIDETF" sheetId="49" r:id="rId3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90" i="29" l="1"/>
  <c r="C73" i="29"/>
  <c r="C75" i="29" s="1"/>
  <c r="C58" i="29"/>
  <c r="C90" i="26"/>
  <c r="C75" i="26"/>
  <c r="C77" i="26" s="1"/>
  <c r="C60" i="26"/>
  <c r="C88" i="25"/>
  <c r="C73" i="25"/>
  <c r="C75" i="25" s="1"/>
  <c r="C58" i="25"/>
  <c r="C73" i="23"/>
  <c r="C75" i="23" s="1"/>
  <c r="C58" i="23"/>
  <c r="C128" i="22"/>
  <c r="C130" i="22" s="1"/>
  <c r="C112" i="22"/>
  <c r="C100" i="22"/>
  <c r="C102" i="22" s="1"/>
  <c r="C85" i="22"/>
  <c r="C86" i="21"/>
  <c r="C75" i="21"/>
  <c r="C77" i="21" s="1"/>
  <c r="C60" i="21"/>
  <c r="C88" i="19"/>
  <c r="C73" i="19"/>
  <c r="C75" i="19" s="1"/>
  <c r="C58" i="19"/>
</calcChain>
</file>

<file path=xl/sharedStrings.xml><?xml version="1.0" encoding="utf-8"?>
<sst xmlns="http://schemas.openxmlformats.org/spreadsheetml/2006/main" count="6766" uniqueCount="1313">
  <si>
    <t>Portfolio as on November 30,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</si>
  <si>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</si>
  <si>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</si>
  <si>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</si>
  <si>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</si>
  <si>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</si>
  <si>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</si>
  <si>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</si>
  <si>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</si>
  <si>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</si>
  <si>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</si>
  <si>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</si>
  <si>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</si>
  <si>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</si>
  <si>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Hindustan Petroleum Corporation Limited</t>
  </si>
  <si>
    <t>CRISIL AAA</t>
  </si>
  <si>
    <t>ICRA AAA</t>
  </si>
  <si>
    <t>Total</t>
  </si>
  <si>
    <t>6.84% GOI 2022</t>
  </si>
  <si>
    <t>IN0020160050</t>
  </si>
  <si>
    <t>SOV</t>
  </si>
  <si>
    <t>MONEY MARKET INSTRUMENTS</t>
  </si>
  <si>
    <t>Certificate of Deposit</t>
  </si>
  <si>
    <t>CRISIL A1+</t>
  </si>
  <si>
    <t>HDFC Bank Limited</t>
  </si>
  <si>
    <t>IND A1+</t>
  </si>
  <si>
    <t>INE040A16CO3</t>
  </si>
  <si>
    <t>HDFC Bank Limited**</t>
  </si>
  <si>
    <t>Listed / awaiting listing on the stock exchanges</t>
  </si>
  <si>
    <t>Housing Development Finance Corporation Limited**</t>
  </si>
  <si>
    <t>Small Industries Development Bank of India**</t>
  </si>
  <si>
    <t>National Bank for Agriculture and Rural Development**</t>
  </si>
  <si>
    <t>LIC Housing Finance Limited**</t>
  </si>
  <si>
    <t>Hindustan Petroleum Corporation Limited**</t>
  </si>
  <si>
    <t>Treasury Bill</t>
  </si>
  <si>
    <t>91 DAYS T-BILL 2023</t>
  </si>
  <si>
    <t>364 DAYS T-BILL 2022</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</si>
  <si>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</si>
  <si>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</si>
  <si>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</si>
  <si>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</si>
  <si>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</si>
  <si>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</si>
  <si>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</si>
  <si>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</si>
  <si>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</si>
  <si>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</si>
  <si>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</si>
  <si>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INE261F08CD4</t>
  </si>
  <si>
    <t>Bank of Baroda**</t>
  </si>
  <si>
    <t>Kotak Mahindra Bank Limited</t>
  </si>
  <si>
    <t>Canara Bank</t>
  </si>
  <si>
    <t>National Bank for Agriculture and Rural Development</t>
  </si>
  <si>
    <t>364 DAYS T-BILL 2023</t>
  </si>
  <si>
    <t>IN002021Z483</t>
  </si>
  <si>
    <t>IN002021Z509</t>
  </si>
  <si>
    <t>CRISIL AA</t>
  </si>
  <si>
    <t>5.22% GOI 2025</t>
  </si>
  <si>
    <t>IN0020200112</t>
  </si>
  <si>
    <t>5.63% GOI 2026</t>
  </si>
  <si>
    <t>IN0020210012</t>
  </si>
  <si>
    <t>NTPC Limited**</t>
  </si>
  <si>
    <t>INE733E08148</t>
  </si>
  <si>
    <t>Indian Railway Finance Corporation Limited</t>
  </si>
  <si>
    <t>REC Limited**</t>
  </si>
  <si>
    <t>7.38% GOI 2027</t>
  </si>
  <si>
    <t>IN0020220037</t>
  </si>
  <si>
    <t>Bank of Baroda</t>
  </si>
  <si>
    <t>Export-Import Bank of India</t>
  </si>
  <si>
    <t>INE514E16CC4</t>
  </si>
  <si>
    <t>INE476A16TV8</t>
  </si>
  <si>
    <t>Housing Development Finance Corporation Limited</t>
  </si>
  <si>
    <t>INE001A07TM2</t>
  </si>
  <si>
    <t>INE261F08DI1</t>
  </si>
  <si>
    <t>INE053F07BB3</t>
  </si>
  <si>
    <t>INE261F08DO9</t>
  </si>
  <si>
    <t>INE556F08JU6</t>
  </si>
  <si>
    <t>CARE AAA</t>
  </si>
  <si>
    <t>Bajaj Finance Limited**</t>
  </si>
  <si>
    <t>Cholamandalam Investment and Finance Company Limited</t>
  </si>
  <si>
    <t>INE094A08127</t>
  </si>
  <si>
    <t>INE094A08036</t>
  </si>
  <si>
    <t>INE733E08213</t>
  </si>
  <si>
    <t>National Housing Bank</t>
  </si>
  <si>
    <t>Power Grid Corporation of India Limited**</t>
  </si>
  <si>
    <t>Indian Oil Corporation Limited**</t>
  </si>
  <si>
    <t>INE242A08452</t>
  </si>
  <si>
    <t>INE557F08FL1</t>
  </si>
  <si>
    <t>INE296A07SA5</t>
  </si>
  <si>
    <t>REC Limited</t>
  </si>
  <si>
    <t>INE556F08KE8</t>
  </si>
  <si>
    <t>5.74% GOI 2026</t>
  </si>
  <si>
    <t>IN0020210186</t>
  </si>
  <si>
    <t>0% GOI 2025</t>
  </si>
  <si>
    <t>5.39% Gujarat SDL 2024</t>
  </si>
  <si>
    <t>IN1520200313</t>
  </si>
  <si>
    <t>*</t>
  </si>
  <si>
    <t>Cash Margin</t>
  </si>
  <si>
    <t>* Less than 0.01%</t>
  </si>
  <si>
    <t>Sundaram Home Finance Limited**</t>
  </si>
  <si>
    <t>INE667F07HS1</t>
  </si>
  <si>
    <t>CRISIL AA+</t>
  </si>
  <si>
    <t>IN002021Z525</t>
  </si>
  <si>
    <t>DSP Equity &amp; Bond Fund</t>
  </si>
  <si>
    <t>EQUITY &amp; EQUITY RELATED</t>
  </si>
  <si>
    <t>INE040A01034</t>
  </si>
  <si>
    <t>Banks</t>
  </si>
  <si>
    <t>ICICI Bank Limited</t>
  </si>
  <si>
    <t>INE090A01021</t>
  </si>
  <si>
    <t>Bajaj Finance Limited</t>
  </si>
  <si>
    <t>INE296A01024</t>
  </si>
  <si>
    <t>Finance</t>
  </si>
  <si>
    <t>Infosys Limited</t>
  </si>
  <si>
    <t>INE009A01021</t>
  </si>
  <si>
    <t>IT - Software</t>
  </si>
  <si>
    <t>Axis Bank Limited</t>
  </si>
  <si>
    <t>INE238A01034</t>
  </si>
  <si>
    <t>Avenue Supermarts Limited</t>
  </si>
  <si>
    <t>INE192R01011</t>
  </si>
  <si>
    <t>Retailing</t>
  </si>
  <si>
    <t>Maruti Suzuki India Limited</t>
  </si>
  <si>
    <t>INE585B01010</t>
  </si>
  <si>
    <t>Automobiles</t>
  </si>
  <si>
    <t>HCL Technologies Limited</t>
  </si>
  <si>
    <t>INE860A01027</t>
  </si>
  <si>
    <t>APL Apollo Tubes Limited</t>
  </si>
  <si>
    <t>INE702C01027</t>
  </si>
  <si>
    <t>Industrial Products</t>
  </si>
  <si>
    <t>Bharat Electronics Limited</t>
  </si>
  <si>
    <t>INE263A01024</t>
  </si>
  <si>
    <t>Aerospace &amp; Defense</t>
  </si>
  <si>
    <t>Asian Paints Limited</t>
  </si>
  <si>
    <t>INE021A01026</t>
  </si>
  <si>
    <t>Consumer Durables</t>
  </si>
  <si>
    <t>Gujarat Gas Limited</t>
  </si>
  <si>
    <t>INE844O01030</t>
  </si>
  <si>
    <t>Gas</t>
  </si>
  <si>
    <t>Radico Khaitan Limited</t>
  </si>
  <si>
    <t>INE944F01028</t>
  </si>
  <si>
    <t>Beverages</t>
  </si>
  <si>
    <t>AU Small Finance Bank Limited</t>
  </si>
  <si>
    <t>INE949L01017</t>
  </si>
  <si>
    <t>Emami Limited</t>
  </si>
  <si>
    <t>INE548C01032</t>
  </si>
  <si>
    <t>Personal Products</t>
  </si>
  <si>
    <t>Supreme Industries Limited</t>
  </si>
  <si>
    <t>INE195A01028</t>
  </si>
  <si>
    <t>Century Plyboards (India) Limited</t>
  </si>
  <si>
    <t>INE348B01021</t>
  </si>
  <si>
    <t>CG Power and Industrial Solutions Limited</t>
  </si>
  <si>
    <t>INE067A01029</t>
  </si>
  <si>
    <t>Electrical Equipment</t>
  </si>
  <si>
    <t>SBI Cards and Payment Services Limited</t>
  </si>
  <si>
    <t>INE018E01016</t>
  </si>
  <si>
    <t>KNR Constructions Limited</t>
  </si>
  <si>
    <t>INE634I01029</t>
  </si>
  <si>
    <t>Construction</t>
  </si>
  <si>
    <t>Tata Motors Limited</t>
  </si>
  <si>
    <t>INE155A01022</t>
  </si>
  <si>
    <t>Larsen &amp; Toubro Infotech Limited</t>
  </si>
  <si>
    <t>INE214T01019</t>
  </si>
  <si>
    <t>Dr. Reddy's Laboratories Limited</t>
  </si>
  <si>
    <t>INE089A01023</t>
  </si>
  <si>
    <t>Pharmaceuticals &amp; Biotechnology</t>
  </si>
  <si>
    <t>Ganesha Ecosphere Limited</t>
  </si>
  <si>
    <t>INE845D01014</t>
  </si>
  <si>
    <t>Textiles &amp; Apparels</t>
  </si>
  <si>
    <t>Can Fin Homes Limited</t>
  </si>
  <si>
    <t>INE477A01020</t>
  </si>
  <si>
    <t>Schaeffler India Limited</t>
  </si>
  <si>
    <t>INE513A01022</t>
  </si>
  <si>
    <t>Auto Components</t>
  </si>
  <si>
    <t>UNO Minda Limited</t>
  </si>
  <si>
    <t>INE405E01023</t>
  </si>
  <si>
    <t>Samvardhana Motherson International Limited</t>
  </si>
  <si>
    <t>INE775A01035</t>
  </si>
  <si>
    <t>Alkem Laboratories Limited</t>
  </si>
  <si>
    <t>INE540L01014</t>
  </si>
  <si>
    <t>Navin Fluorine International Limited</t>
  </si>
  <si>
    <t>INE048G01026</t>
  </si>
  <si>
    <t>Chemicals &amp; Petrochemicals</t>
  </si>
  <si>
    <t>Bajaj Finserv Limited</t>
  </si>
  <si>
    <t>INE918I01026</t>
  </si>
  <si>
    <t>HDFC Life Insurance Company Limited</t>
  </si>
  <si>
    <t>INE795G01014</t>
  </si>
  <si>
    <t>Insurance</t>
  </si>
  <si>
    <t>ICICI Lombard General Insurance Company Limited</t>
  </si>
  <si>
    <t>INE765G01017</t>
  </si>
  <si>
    <t>UltraTech Cement Limited</t>
  </si>
  <si>
    <t>INE481G01011</t>
  </si>
  <si>
    <t>Cement &amp; Cement Products</t>
  </si>
  <si>
    <t>Hindustan Unilever Limited</t>
  </si>
  <si>
    <t>INE030A01027</t>
  </si>
  <si>
    <t>Diversified FMCG</t>
  </si>
  <si>
    <t>Max Healthcare Institute Limited</t>
  </si>
  <si>
    <t>INE027H01010</t>
  </si>
  <si>
    <t>Healthcare Services</t>
  </si>
  <si>
    <t>Havells India Limited</t>
  </si>
  <si>
    <t>INE176B01034</t>
  </si>
  <si>
    <t>PI Industries Limited</t>
  </si>
  <si>
    <t>INE603J01030</t>
  </si>
  <si>
    <t>Fertilizers &amp; Agrochemicals</t>
  </si>
  <si>
    <t>JK Cement Limited</t>
  </si>
  <si>
    <t>INE823G01014</t>
  </si>
  <si>
    <t>Polycab India Limited</t>
  </si>
  <si>
    <t>INE455K01017</t>
  </si>
  <si>
    <t>IPCA Laboratories Limited</t>
  </si>
  <si>
    <t>INE571A01038</t>
  </si>
  <si>
    <t>KEC International Limited</t>
  </si>
  <si>
    <t>INE389H01022</t>
  </si>
  <si>
    <t>Balkrishna Industries Limited</t>
  </si>
  <si>
    <t>INE787D01026</t>
  </si>
  <si>
    <t>Max Financial Services Limited</t>
  </si>
  <si>
    <t>INE180A01020</t>
  </si>
  <si>
    <t>Atul Limited</t>
  </si>
  <si>
    <t>INE100A01010</t>
  </si>
  <si>
    <t>Tata Consultancy Services Limited</t>
  </si>
  <si>
    <t>INE467B01029</t>
  </si>
  <si>
    <t>AIA Engineering Limited</t>
  </si>
  <si>
    <t>INE212H01026</t>
  </si>
  <si>
    <t>Dixon Technologies (India) Limited</t>
  </si>
  <si>
    <t>INE935N01020</t>
  </si>
  <si>
    <t>MphasiS Limited</t>
  </si>
  <si>
    <t>INE356A01018</t>
  </si>
  <si>
    <t>Dalmia Bharat Limited</t>
  </si>
  <si>
    <t>INE00R701025</t>
  </si>
  <si>
    <t>Bharat Forge Limited</t>
  </si>
  <si>
    <t>INE465A01025</t>
  </si>
  <si>
    <t>Equitas Holdings Limited</t>
  </si>
  <si>
    <t>INE988K01017</t>
  </si>
  <si>
    <t>Divi's Laboratories Limited</t>
  </si>
  <si>
    <t>INE361B01024</t>
  </si>
  <si>
    <t>Unlisted</t>
  </si>
  <si>
    <t>SIP Technologies &amp; Export Limited**</t>
  </si>
  <si>
    <t>INE468B01019</t>
  </si>
  <si>
    <t>INE556F08JW2</t>
  </si>
  <si>
    <t>PU - 18-Mar-2024, CA - 18-Mar-2024</t>
  </si>
  <si>
    <t>INE261F08DK7</t>
  </si>
  <si>
    <t>Green Infra Wind Energy Limited**</t>
  </si>
  <si>
    <t>INE477K07018</t>
  </si>
  <si>
    <t>INE261F08CK9</t>
  </si>
  <si>
    <t>Oil &amp; Natural Gas Corporation Limited**</t>
  </si>
  <si>
    <t>INE213A08032</t>
  </si>
  <si>
    <t>INE752E07NP8</t>
  </si>
  <si>
    <t>INE752E07LQ0</t>
  </si>
  <si>
    <t>7.59% GOI 2026</t>
  </si>
  <si>
    <t>IN0020150093</t>
  </si>
  <si>
    <t>7.16% GOI 2023</t>
  </si>
  <si>
    <t>IN0020130012</t>
  </si>
  <si>
    <t>5.15% GOI 2025</t>
  </si>
  <si>
    <t>IN0020200278</t>
  </si>
  <si>
    <t>7.10% GOI 2029</t>
  </si>
  <si>
    <t>IN0020220011</t>
  </si>
  <si>
    <t>7.17% GOI 2028</t>
  </si>
  <si>
    <t>IN0020170174</t>
  </si>
  <si>
    <t>7.37% GOI 2023</t>
  </si>
  <si>
    <t>IN0020180025</t>
  </si>
  <si>
    <t>IN001025C039</t>
  </si>
  <si>
    <t>8.60% GOI 2028</t>
  </si>
  <si>
    <t>IN0020140011</t>
  </si>
  <si>
    <t>7.27% GOI 2026</t>
  </si>
  <si>
    <t>IN0020190016</t>
  </si>
  <si>
    <t>INE040A16DH5</t>
  </si>
  <si>
    <t>INE028A16CT7</t>
  </si>
  <si>
    <t>Benchmark Riskometer: CRISIL Hybrid 35+65 - Aggressive Index</t>
  </si>
  <si>
    <t xml:space="preserve">DEBT INSTRUMENTS </t>
  </si>
  <si>
    <t>INE238A162Z1</t>
  </si>
  <si>
    <t>INE001A01036</t>
  </si>
  <si>
    <t>SBI Life Insurance Company Limited</t>
  </si>
  <si>
    <t>INE123W01016</t>
  </si>
  <si>
    <t>ITC Limited</t>
  </si>
  <si>
    <t>INE154A01025</t>
  </si>
  <si>
    <t>Hero MotoCorp Limited</t>
  </si>
  <si>
    <t>INE158A01026</t>
  </si>
  <si>
    <t>Power Grid Corporation of India Limited</t>
  </si>
  <si>
    <t>INE752E01010</t>
  </si>
  <si>
    <t>Power</t>
  </si>
  <si>
    <t>Eureka Forbes Limited</t>
  </si>
  <si>
    <t>INE0KCE01017</t>
  </si>
  <si>
    <t>Sharda Cropchem Limited</t>
  </si>
  <si>
    <t>INE221J01015</t>
  </si>
  <si>
    <t>Cipla Limited</t>
  </si>
  <si>
    <t>INE059A01026</t>
  </si>
  <si>
    <t>Lupin Limited</t>
  </si>
  <si>
    <t>INE326A01037</t>
  </si>
  <si>
    <t>Manappuram Finance Limited</t>
  </si>
  <si>
    <t>INE522D01027</t>
  </si>
  <si>
    <t>Coromandel International Limited</t>
  </si>
  <si>
    <t>INE169A01031</t>
  </si>
  <si>
    <t>Oil &amp; Natural Gas Corporation Limited</t>
  </si>
  <si>
    <t>INE213A01029</t>
  </si>
  <si>
    <t>Oil</t>
  </si>
  <si>
    <t>Tech Mahindra Limited</t>
  </si>
  <si>
    <t>INE669C01036</t>
  </si>
  <si>
    <t>Teamlease Services Limited</t>
  </si>
  <si>
    <t>INE985S01024</t>
  </si>
  <si>
    <t>Commercial Services &amp; Supplies</t>
  </si>
  <si>
    <t>7.32% GOI 2024</t>
  </si>
  <si>
    <t>IN0020180488</t>
  </si>
  <si>
    <t>Indian Railway Finance Corporation Limited**</t>
  </si>
  <si>
    <t>Power Finance Corporation Limited</t>
  </si>
  <si>
    <t>DSP Flexi Cap Fund</t>
  </si>
  <si>
    <t>Magnasound (India) Limited**</t>
  </si>
  <si>
    <t>Entertainment</t>
  </si>
  <si>
    <t>Benchmark Riskometer: Nifty 500 TRI</t>
  </si>
  <si>
    <t>DSP Top 100 Equity Fund</t>
  </si>
  <si>
    <t>Eicher Motors Limited</t>
  </si>
  <si>
    <t>INE066A01021</t>
  </si>
  <si>
    <t>State Bank of India</t>
  </si>
  <si>
    <t>INE062A01020</t>
  </si>
  <si>
    <t>Sun Pharmaceutical Industries Limited</t>
  </si>
  <si>
    <t>INE044A01036</t>
  </si>
  <si>
    <t>Mahindra &amp; Mahindra Limited</t>
  </si>
  <si>
    <t>INE101A01026</t>
  </si>
  <si>
    <t>Container Corporation of India Limited</t>
  </si>
  <si>
    <t>INE111A01025</t>
  </si>
  <si>
    <t>Transport Services</t>
  </si>
  <si>
    <t>ACC Limited</t>
  </si>
  <si>
    <t>INE012A01025</t>
  </si>
  <si>
    <t>Siemens Limited</t>
  </si>
  <si>
    <t>INE003A01024</t>
  </si>
  <si>
    <t>Ratnamani Metals &amp; Tubes Limited</t>
  </si>
  <si>
    <t>INE703B01027</t>
  </si>
  <si>
    <t>Linde India Limited</t>
  </si>
  <si>
    <t>INE473A01011</t>
  </si>
  <si>
    <t>DERIVATIVES</t>
  </si>
  <si>
    <t>NIFTY 15000 Put Dec22</t>
  </si>
  <si>
    <t>Index Options</t>
  </si>
  <si>
    <t>Benchmark Riskometer: S&amp;P BSE 100 TRI</t>
  </si>
  <si>
    <t>DSP Equity Opportunities Fund</t>
  </si>
  <si>
    <t>Bharti Airtel Limited</t>
  </si>
  <si>
    <t>INE397D01024</t>
  </si>
  <si>
    <t>Telecom - Services</t>
  </si>
  <si>
    <t>Crompton Greaves Consumer Electricals Limited</t>
  </si>
  <si>
    <t>INE299U01018</t>
  </si>
  <si>
    <t>INE028A01039</t>
  </si>
  <si>
    <t>The Phoenix Mills Limited</t>
  </si>
  <si>
    <t>INE211B01039</t>
  </si>
  <si>
    <t>Realty</t>
  </si>
  <si>
    <t>NTPC Limited</t>
  </si>
  <si>
    <t>INE733E01010</t>
  </si>
  <si>
    <t>Gujarat State Petronet Limited</t>
  </si>
  <si>
    <t>INE246F01010</t>
  </si>
  <si>
    <t>Indraprastha Gas Limited</t>
  </si>
  <si>
    <t>INE203G01027</t>
  </si>
  <si>
    <t>INE094A01015</t>
  </si>
  <si>
    <t>Petroleum Products</t>
  </si>
  <si>
    <t>LIC Housing Finance Limited</t>
  </si>
  <si>
    <t>INE115A01026</t>
  </si>
  <si>
    <t>The Federal Bank Limited</t>
  </si>
  <si>
    <t>INE171A01029</t>
  </si>
  <si>
    <t>Coforge Limited</t>
  </si>
  <si>
    <t>INE591G01017</t>
  </si>
  <si>
    <t>Tata Chemicals Limited</t>
  </si>
  <si>
    <t>INE092A01019</t>
  </si>
  <si>
    <t>INE237A01028</t>
  </si>
  <si>
    <t>Chambal Fertilizers &amp; Chemicals Limited</t>
  </si>
  <si>
    <t>INE085A01013</t>
  </si>
  <si>
    <t>Hatsun Agro Product Limited</t>
  </si>
  <si>
    <t>INE473B01035</t>
  </si>
  <si>
    <t>Food Products</t>
  </si>
  <si>
    <t>Jindal Steel &amp; Power Limited</t>
  </si>
  <si>
    <t>INE749A01030</t>
  </si>
  <si>
    <t>Ferrous Metals</t>
  </si>
  <si>
    <t>CESC Limited</t>
  </si>
  <si>
    <t>INE486A01021</t>
  </si>
  <si>
    <t>Bharat Petroleum Corporation Limited</t>
  </si>
  <si>
    <t>INE029A01011</t>
  </si>
  <si>
    <t>K.P.R. Mill Limited</t>
  </si>
  <si>
    <t>INE930H01031</t>
  </si>
  <si>
    <t>Whirlpool of India Limited</t>
  </si>
  <si>
    <t>INE716A01013</t>
  </si>
  <si>
    <t>Ahluwalia Contracts (India) Limited</t>
  </si>
  <si>
    <t>INE758C01029</t>
  </si>
  <si>
    <t>Ashok Leyland Limited</t>
  </si>
  <si>
    <t>INE208A01029</t>
  </si>
  <si>
    <t>Agricultural, Commercial &amp; Construction Vehicles</t>
  </si>
  <si>
    <t>INE134E01011</t>
  </si>
  <si>
    <t>G R Infraprojects Limited</t>
  </si>
  <si>
    <t>INE201P01022</t>
  </si>
  <si>
    <t>Pfizer Limited</t>
  </si>
  <si>
    <t>INE182A01018</t>
  </si>
  <si>
    <t>Cartrade Tech Limited</t>
  </si>
  <si>
    <t>INE290S01011</t>
  </si>
  <si>
    <t>PB Fintech Limited</t>
  </si>
  <si>
    <t>INE417T01026</t>
  </si>
  <si>
    <t>Financial Technology (Fintech)</t>
  </si>
  <si>
    <t>Bharti Airtel Limited - Partly Paid Shares</t>
  </si>
  <si>
    <t>IN9397D01014</t>
  </si>
  <si>
    <t>City Online Services Ltd</t>
  </si>
  <si>
    <t>INE158C01014</t>
  </si>
  <si>
    <t>NIFTY 18000 Put Dec22</t>
  </si>
  <si>
    <t>NIFTY 17000 Put Dec22</t>
  </si>
  <si>
    <t>NIFTY 16500 Put Dec22</t>
  </si>
  <si>
    <t>NIFTY 16000 Put Dec22</t>
  </si>
  <si>
    <t>Benchmark Riskometer: Nifty LargeMidcap 250 Index TRI</t>
  </si>
  <si>
    <t>DSP India T.I.G.E.R. Fund (The Infrastructure Growth and Economic Reforms Fund)</t>
  </si>
  <si>
    <t>Reliance Industries Limited</t>
  </si>
  <si>
    <t>INE002A01018</t>
  </si>
  <si>
    <t>Larsen &amp; Toubro Limited</t>
  </si>
  <si>
    <t>INE018A01030</t>
  </si>
  <si>
    <t>Kalpataru Power Transmission Limited</t>
  </si>
  <si>
    <t>INE220B01022</t>
  </si>
  <si>
    <t>Rhi Magnesita India Limited</t>
  </si>
  <si>
    <t>INE743M01012</t>
  </si>
  <si>
    <t>Hindustan Aeronautics Limited</t>
  </si>
  <si>
    <t>INE066F01012</t>
  </si>
  <si>
    <t>ABB India Limited</t>
  </si>
  <si>
    <t>INE117A01022</t>
  </si>
  <si>
    <t>Kirloskar Pneumatic Co.Ltd</t>
  </si>
  <si>
    <t>INE811A01020</t>
  </si>
  <si>
    <t>Techno Electric &amp; Engineering Company Limited</t>
  </si>
  <si>
    <t>INE285K01026</t>
  </si>
  <si>
    <t>JK Lakshmi Cement Limited</t>
  </si>
  <si>
    <t>INE786A01032</t>
  </si>
  <si>
    <t>Triveni Engineering &amp; Industries Limited</t>
  </si>
  <si>
    <t>INE256C01024</t>
  </si>
  <si>
    <t>Agricultural Food &amp; other Products</t>
  </si>
  <si>
    <t>Grindwell Norton Limited</t>
  </si>
  <si>
    <t>INE536A01023</t>
  </si>
  <si>
    <t>PNC Infratech Limited</t>
  </si>
  <si>
    <t>INE195J01029</t>
  </si>
  <si>
    <t>Jubilant Ingrevia Limited</t>
  </si>
  <si>
    <t>INE0BY001018</t>
  </si>
  <si>
    <t>Mishra Dhatu Nigam Limited</t>
  </si>
  <si>
    <t>INE099Z01011</t>
  </si>
  <si>
    <t>Coal India Limited</t>
  </si>
  <si>
    <t>INE522F01014</t>
  </si>
  <si>
    <t>Consumable Fuels</t>
  </si>
  <si>
    <t>Carborundum Universal Limited</t>
  </si>
  <si>
    <t>INE120A01034</t>
  </si>
  <si>
    <t>NHPC Limited</t>
  </si>
  <si>
    <t>INE848E01016</t>
  </si>
  <si>
    <t>Dhanuka Agritech Limited</t>
  </si>
  <si>
    <t>INE435G01025</t>
  </si>
  <si>
    <t>H.G. Infra Engineering Limited</t>
  </si>
  <si>
    <t>INE926X01010</t>
  </si>
  <si>
    <t>Bharat Heavy Electricals Limited</t>
  </si>
  <si>
    <t>INE257A01026</t>
  </si>
  <si>
    <t>Engineers India Limited</t>
  </si>
  <si>
    <t>INE510A01028</t>
  </si>
  <si>
    <t>SKF India Limited</t>
  </si>
  <si>
    <t>INE640A01023</t>
  </si>
  <si>
    <t>Adani Ports and Special Economic Zone Limited</t>
  </si>
  <si>
    <t>INE742F01042</t>
  </si>
  <si>
    <t>Transport Infrastructure</t>
  </si>
  <si>
    <t>Finolex Industries Limited</t>
  </si>
  <si>
    <t>INE183A01024</t>
  </si>
  <si>
    <t>GAIL (India) Limited</t>
  </si>
  <si>
    <t>INE129A01019</t>
  </si>
  <si>
    <t>Bharat Dynamics Limited</t>
  </si>
  <si>
    <t>INE171Z01018</t>
  </si>
  <si>
    <t>Esab India Limited</t>
  </si>
  <si>
    <t>INE284A01012</t>
  </si>
  <si>
    <t>Voltamp Transformers Limited</t>
  </si>
  <si>
    <t>INE540H01012</t>
  </si>
  <si>
    <t>Solar Industries India Limited</t>
  </si>
  <si>
    <t>INE343H01029</t>
  </si>
  <si>
    <t>Ambuja Cements Limited</t>
  </si>
  <si>
    <t>INE079A01024</t>
  </si>
  <si>
    <t>DSP Mid Cap Fund</t>
  </si>
  <si>
    <t>Bata India Limited</t>
  </si>
  <si>
    <t>INE176A01028</t>
  </si>
  <si>
    <t>Jubilant Foodworks Limited</t>
  </si>
  <si>
    <t>INE797F01020</t>
  </si>
  <si>
    <t>Leisure Services</t>
  </si>
  <si>
    <t>Sheela Foam Limited</t>
  </si>
  <si>
    <t>INE916U01025</t>
  </si>
  <si>
    <t>Cyient Limited</t>
  </si>
  <si>
    <t>INE136B01020</t>
  </si>
  <si>
    <t>IT - Services</t>
  </si>
  <si>
    <t>INE121A01024</t>
  </si>
  <si>
    <t>Alembic Pharmaceuticals Limited</t>
  </si>
  <si>
    <t>INE901L01018</t>
  </si>
  <si>
    <t>Tube Investments of India Limited</t>
  </si>
  <si>
    <t>INE974X01010</t>
  </si>
  <si>
    <t>City Union Bank Limited</t>
  </si>
  <si>
    <t>INE491A01021</t>
  </si>
  <si>
    <t>Persistent Systems Limited</t>
  </si>
  <si>
    <t>INE262H01013</t>
  </si>
  <si>
    <t>SRF Limited</t>
  </si>
  <si>
    <t>INE647A01010</t>
  </si>
  <si>
    <t>Kajaria Ceramics Limited</t>
  </si>
  <si>
    <t>INE217B01036</t>
  </si>
  <si>
    <t>Timken India Limited</t>
  </si>
  <si>
    <t>INE325A01013</t>
  </si>
  <si>
    <t>Thermax Limited</t>
  </si>
  <si>
    <t>INE152A01029</t>
  </si>
  <si>
    <t>Aptus Value Housing Finance India Limited</t>
  </si>
  <si>
    <t>INE852O01025</t>
  </si>
  <si>
    <t>eClerx Services Limited</t>
  </si>
  <si>
    <t>INE738I01010</t>
  </si>
  <si>
    <t>Kansai Nerolac Paints Limited</t>
  </si>
  <si>
    <t>INE531A01024</t>
  </si>
  <si>
    <t>Just Dial Limited</t>
  </si>
  <si>
    <t>INE599M01018</t>
  </si>
  <si>
    <t>Suprajit Engineering Limited</t>
  </si>
  <si>
    <t>INE399C01030</t>
  </si>
  <si>
    <t>The Ramco Cements Limited</t>
  </si>
  <si>
    <t>INE331A01037</t>
  </si>
  <si>
    <t>Benchmark Riskometer: Nifty Midcap 150 Index TRI</t>
  </si>
  <si>
    <t>DSP Tax Saver Fund</t>
  </si>
  <si>
    <t>GHCL Limited</t>
  </si>
  <si>
    <t>INE539A01019</t>
  </si>
  <si>
    <t>Marico Limited</t>
  </si>
  <si>
    <t>INE196A01026</t>
  </si>
  <si>
    <t>Vardhman Textiles Limited</t>
  </si>
  <si>
    <t>INE825A01020</t>
  </si>
  <si>
    <t>Finolex Cables Limited</t>
  </si>
  <si>
    <t>INE235A01022</t>
  </si>
  <si>
    <t>DSP World Agriculture Fund</t>
  </si>
  <si>
    <t>OTHERS</t>
  </si>
  <si>
    <t>BlackRock Global Funds - Nutrition Fund ^^</t>
  </si>
  <si>
    <t>LU0673439724</t>
  </si>
  <si>
    <t>^^Fund domiciled in Luxembourg</t>
  </si>
  <si>
    <t>Foreign Security</t>
  </si>
  <si>
    <t>Benchmark Riskometer: MSCI ACWI Net Total Return</t>
  </si>
  <si>
    <t>DSP Small Cap Fund</t>
  </si>
  <si>
    <t>Nilkamal Limited</t>
  </si>
  <si>
    <t>INE310A01015</t>
  </si>
  <si>
    <t>La Opala RG Limited</t>
  </si>
  <si>
    <t>INE059D01020</t>
  </si>
  <si>
    <t>DCB Bank Limited</t>
  </si>
  <si>
    <t>INE503A01015</t>
  </si>
  <si>
    <t>Greenlam Industries Limited</t>
  </si>
  <si>
    <t>INE544R01021</t>
  </si>
  <si>
    <t>Shoppers Stop Limited</t>
  </si>
  <si>
    <t>INE498B01024</t>
  </si>
  <si>
    <t>Mold-Tek Packaging Limited</t>
  </si>
  <si>
    <t>INE893J01029</t>
  </si>
  <si>
    <t>INOX Leisure Limited</t>
  </si>
  <si>
    <t>INE312H01016</t>
  </si>
  <si>
    <t>Narayana Hrudayalaya Ltd.</t>
  </si>
  <si>
    <t>INE410P01011</t>
  </si>
  <si>
    <t>Westlife Foodworld Limited</t>
  </si>
  <si>
    <t>INE274F01020</t>
  </si>
  <si>
    <t>VST Industries Limited</t>
  </si>
  <si>
    <t>INE710A01016</t>
  </si>
  <si>
    <t>Cigarettes &amp; Tobacco Products</t>
  </si>
  <si>
    <t>Swaraj Engines Limited</t>
  </si>
  <si>
    <t>INE277A01016</t>
  </si>
  <si>
    <t>Kalyani Steels Limited</t>
  </si>
  <si>
    <t>INE907A01026</t>
  </si>
  <si>
    <t>TTK Prestige Limited</t>
  </si>
  <si>
    <t>INE690A01028</t>
  </si>
  <si>
    <t>LT Foods Limited</t>
  </si>
  <si>
    <t>INE818H01020</t>
  </si>
  <si>
    <t>Safari Industries (India) Limited</t>
  </si>
  <si>
    <t>INE429E01023</t>
  </si>
  <si>
    <t>Aarti Drugs Limited</t>
  </si>
  <si>
    <t>INE767A01016</t>
  </si>
  <si>
    <t>Paradeep Phosphates Limited</t>
  </si>
  <si>
    <t>INE088F01024</t>
  </si>
  <si>
    <t>Cera Sanitaryware Limited</t>
  </si>
  <si>
    <t>INE739E01017</t>
  </si>
  <si>
    <t>Welspun Corp Limited</t>
  </si>
  <si>
    <t>INE191B01025</t>
  </si>
  <si>
    <t>Amrutanjan Health Care Limited</t>
  </si>
  <si>
    <t>INE098F01031</t>
  </si>
  <si>
    <t>Vedant Fashions Limited</t>
  </si>
  <si>
    <t>INE825V01034</t>
  </si>
  <si>
    <t>Lumax Auto Technologies Limited</t>
  </si>
  <si>
    <t>INE872H01027</t>
  </si>
  <si>
    <t>Rolex Rings Limited</t>
  </si>
  <si>
    <t>INE645S01016</t>
  </si>
  <si>
    <t>Archean Chemical Industries Limited</t>
  </si>
  <si>
    <t>INE128X01021</t>
  </si>
  <si>
    <t>S. P. Apparels Limited</t>
  </si>
  <si>
    <t>INE212I01016</t>
  </si>
  <si>
    <t>Siyaram Silk Mills Limited</t>
  </si>
  <si>
    <t>INE076B01028</t>
  </si>
  <si>
    <t>Heritage Foods Limited</t>
  </si>
  <si>
    <t>INE978A01027</t>
  </si>
  <si>
    <t>Prince Pipes And Fittings Limited</t>
  </si>
  <si>
    <t>INE689W01016</t>
  </si>
  <si>
    <t>Subros Limited</t>
  </si>
  <si>
    <t>INE287B01021</t>
  </si>
  <si>
    <t>Dodla Dairy Limited</t>
  </si>
  <si>
    <t>INE021O01019</t>
  </si>
  <si>
    <t>Thangamayil Jewellery Limited</t>
  </si>
  <si>
    <t>INE085J01014</t>
  </si>
  <si>
    <t>V-Mart Retail Limited</t>
  </si>
  <si>
    <t>INE665J01013</t>
  </si>
  <si>
    <t>PRUDENT CORPORATE ADVISORY SERVICES Limited</t>
  </si>
  <si>
    <t>INE00F201020</t>
  </si>
  <si>
    <t>Capital Markets</t>
  </si>
  <si>
    <t>Graphite India Limited</t>
  </si>
  <si>
    <t>INE371A01025</t>
  </si>
  <si>
    <t>Dwarikesh Sugar Industries Limited</t>
  </si>
  <si>
    <t>INE366A01041</t>
  </si>
  <si>
    <t>Anand Rathi Wealth Limited</t>
  </si>
  <si>
    <t>INE463V01026</t>
  </si>
  <si>
    <t>Zensar Technologies Limited</t>
  </si>
  <si>
    <t>INE520A01027</t>
  </si>
  <si>
    <t>Sandhar Technologies Limited</t>
  </si>
  <si>
    <t>INE278H01035</t>
  </si>
  <si>
    <t>TCPL Packaging Limited</t>
  </si>
  <si>
    <t>INE822C01015</t>
  </si>
  <si>
    <t>Himatsingka Seide Limited</t>
  </si>
  <si>
    <t>INE049A01027</t>
  </si>
  <si>
    <t>Amber Enterprises India Limited</t>
  </si>
  <si>
    <t>INE371P01015</t>
  </si>
  <si>
    <t>Repco Home Finance Limited</t>
  </si>
  <si>
    <t>INE612J01015</t>
  </si>
  <si>
    <t>Rainbow Childrens Medicare Limited</t>
  </si>
  <si>
    <t>INE961O01016</t>
  </si>
  <si>
    <t>Harsha Engineers International Limited</t>
  </si>
  <si>
    <t>INE0JUS01029</t>
  </si>
  <si>
    <t>Campus Activewear Limited</t>
  </si>
  <si>
    <t>INE278Y01022</t>
  </si>
  <si>
    <t>Benchmark Riskometer: S&amp;P BSE 250 Smallcap TRI</t>
  </si>
  <si>
    <t>DSP World Gold Fund</t>
  </si>
  <si>
    <t>BlackRock Global Funds -  World Gold Fund ^^</t>
  </si>
  <si>
    <t>LU0368252358</t>
  </si>
  <si>
    <t>Benchmark Riskometer: FTSE Gold Mines Index</t>
  </si>
  <si>
    <t>DSP Natural Resources and New Energy Fund</t>
  </si>
  <si>
    <t>Hindalco Industries Limited</t>
  </si>
  <si>
    <t>INE038A01020</t>
  </si>
  <si>
    <t>Non - Ferrous Metals</t>
  </si>
  <si>
    <t>Tata Steel Limited</t>
  </si>
  <si>
    <t>INE081A01020</t>
  </si>
  <si>
    <t>Hindustan Zinc Limited</t>
  </si>
  <si>
    <t>INE267A01025</t>
  </si>
  <si>
    <t>NMDC Limited</t>
  </si>
  <si>
    <t>INE584A01023</t>
  </si>
  <si>
    <t>Minerals &amp; Mining</t>
  </si>
  <si>
    <t>NMDC Steel Limited^</t>
  </si>
  <si>
    <t>INE0NNS01018</t>
  </si>
  <si>
    <t>Metals &amp; Minerals Trading</t>
  </si>
  <si>
    <t>Petronet LNG Limited</t>
  </si>
  <si>
    <t>INE347G01014</t>
  </si>
  <si>
    <t>National Aluminium Company Limited</t>
  </si>
  <si>
    <t>INE139A01034</t>
  </si>
  <si>
    <t>Shyam Metalics and Energy Limited</t>
  </si>
  <si>
    <t>INE810G01011</t>
  </si>
  <si>
    <t>BlackRock Global Funds - Sustainable Energy Fund ^^</t>
  </si>
  <si>
    <t>LU0534476519</t>
  </si>
  <si>
    <t>BlackRock Global Funds - World Energy Fund ^^</t>
  </si>
  <si>
    <t>LU0368250907</t>
  </si>
  <si>
    <t>^ Pending Listing</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</si>
  <si>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</si>
  <si>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</si>
  <si>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</si>
  <si>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</si>
  <si>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</si>
  <si>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t>
  </si>
  <si>
    <t>LU0368260294</t>
  </si>
  <si>
    <t>Benchmark Riskometer: MSCI ACWI Metals and Mining 30% Buffer 10/40 (1994) Net Total Return Index</t>
  </si>
  <si>
    <t>DSP US Flexible* Equity Fund</t>
  </si>
  <si>
    <t>BlackRock Global Funds - US Flexible Equity Fund ^^</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</si>
  <si>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</si>
  <si>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</si>
  <si>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</si>
  <si>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DSP Dynamic Asset Allocation Fund</t>
  </si>
  <si>
    <t>Adani Enterprises Limited</t>
  </si>
  <si>
    <t>INE423A01024</t>
  </si>
  <si>
    <t>IndusInd Bank Limited</t>
  </si>
  <si>
    <t>INE095A01012</t>
  </si>
  <si>
    <t>Tata Power Company Limited</t>
  </si>
  <si>
    <t>INE245A01021</t>
  </si>
  <si>
    <t>Zee Entertainment Enterprises Limited</t>
  </si>
  <si>
    <t>INE256A01028</t>
  </si>
  <si>
    <t>Aurobindo Pharma Limited</t>
  </si>
  <si>
    <t>INE406A01037</t>
  </si>
  <si>
    <t>Zydus Lifesciences Limited</t>
  </si>
  <si>
    <t>INE010B01027</t>
  </si>
  <si>
    <t>RBL Bank Limited</t>
  </si>
  <si>
    <t>INE976G01028</t>
  </si>
  <si>
    <t>United Spirits Limited</t>
  </si>
  <si>
    <t>INE854D01024</t>
  </si>
  <si>
    <t>Indiabulls Housing Finance Limited</t>
  </si>
  <si>
    <t>INE148I01020</t>
  </si>
  <si>
    <t>Vedanta Limited</t>
  </si>
  <si>
    <t>INE205A01025</t>
  </si>
  <si>
    <t>Diversified Metals</t>
  </si>
  <si>
    <t>Mahanagar Gas Limited</t>
  </si>
  <si>
    <t>INE002S01010</t>
  </si>
  <si>
    <t>ICICI Prudential Life Insurance Company Limited</t>
  </si>
  <si>
    <t>INE726G01019</t>
  </si>
  <si>
    <t>Interglobe Aviation Limited</t>
  </si>
  <si>
    <t>INE646L01027</t>
  </si>
  <si>
    <t>Granules India Limited</t>
  </si>
  <si>
    <t>INE101D01020</t>
  </si>
  <si>
    <t>Wipro Limited</t>
  </si>
  <si>
    <t>INE075A01022</t>
  </si>
  <si>
    <t>The Indian Hotels Company Limited</t>
  </si>
  <si>
    <t>INE053A01029</t>
  </si>
  <si>
    <t>INE476A01014</t>
  </si>
  <si>
    <t>DLF Limited</t>
  </si>
  <si>
    <t>INE271C01023</t>
  </si>
  <si>
    <t>Glenmark Pharmaceuticals Limited</t>
  </si>
  <si>
    <t>INE935A01035</t>
  </si>
  <si>
    <t>GMR Airports Infrastructure Limited</t>
  </si>
  <si>
    <t>INE776C01039</t>
  </si>
  <si>
    <t>Delta Corp Limited</t>
  </si>
  <si>
    <t>INE124G01033</t>
  </si>
  <si>
    <t>Laurus Labs Limited</t>
  </si>
  <si>
    <t>INE947Q01028</t>
  </si>
  <si>
    <t>Godrej Consumer Products Limited</t>
  </si>
  <si>
    <t>INE102D01028</t>
  </si>
  <si>
    <t>Punjab National Bank</t>
  </si>
  <si>
    <t>INE160A01022</t>
  </si>
  <si>
    <t>Nestle India Limited</t>
  </si>
  <si>
    <t>INE239A01016</t>
  </si>
  <si>
    <t>Piramal Enterprises Limited</t>
  </si>
  <si>
    <t>INE140A01024</t>
  </si>
  <si>
    <t>TATA CONSUMER PRODUCTS LIMITED</t>
  </si>
  <si>
    <t>INE192A01025</t>
  </si>
  <si>
    <t>L&amp;T Finance Holdings Limited</t>
  </si>
  <si>
    <t>INE498L01015</t>
  </si>
  <si>
    <t>UPL Limited</t>
  </si>
  <si>
    <t>INE628A01036</t>
  </si>
  <si>
    <t>Multi Commodity Exchange of India Limited</t>
  </si>
  <si>
    <t>INE745G01035</t>
  </si>
  <si>
    <t>Astral Limited</t>
  </si>
  <si>
    <t>INE006I01046</t>
  </si>
  <si>
    <t>Britannia Industries Limited</t>
  </si>
  <si>
    <t>INE216A01030</t>
  </si>
  <si>
    <t>IDFC Limited</t>
  </si>
  <si>
    <t>INE043D01016</t>
  </si>
  <si>
    <t>Oracle Financial Services Software Limited</t>
  </si>
  <si>
    <t>INE881D01027</t>
  </si>
  <si>
    <t>Grasim Industries Limited</t>
  </si>
  <si>
    <t>INE047A01021</t>
  </si>
  <si>
    <t>The India Cements Limited</t>
  </si>
  <si>
    <t>INE383A01012</t>
  </si>
  <si>
    <t>Berger Paints (I) Limited</t>
  </si>
  <si>
    <t>INE463A01038</t>
  </si>
  <si>
    <t>Apollo Hospitals Enterprise Limited</t>
  </si>
  <si>
    <t>INE437A01024</t>
  </si>
  <si>
    <t>BIRLASOFT LIMITED</t>
  </si>
  <si>
    <t>INE836A01035</t>
  </si>
  <si>
    <t>Info Edge (India) Limited</t>
  </si>
  <si>
    <t>INE663F01024</t>
  </si>
  <si>
    <t>INE020B01018</t>
  </si>
  <si>
    <t>Biocon Limited</t>
  </si>
  <si>
    <t>INE376G01013</t>
  </si>
  <si>
    <t>Balrampur Chini Mills Limited</t>
  </si>
  <si>
    <t>INE119A01028</t>
  </si>
  <si>
    <t>Aditya Birla Fashion and Retail Limited</t>
  </si>
  <si>
    <t>INE647O01011</t>
  </si>
  <si>
    <t>Godrej Properties Limited</t>
  </si>
  <si>
    <t>INE484J01027</t>
  </si>
  <si>
    <t>JSW Steel Limited</t>
  </si>
  <si>
    <t>INE019A01038</t>
  </si>
  <si>
    <t>Cummins India Limited</t>
  </si>
  <si>
    <t>INE298A01020</t>
  </si>
  <si>
    <t>Torrent Pharmaceuticals Limited</t>
  </si>
  <si>
    <t>INE685A01028</t>
  </si>
  <si>
    <t>Oberoi Realty Limited</t>
  </si>
  <si>
    <t>INE093I01010</t>
  </si>
  <si>
    <t>Bandhan Bank Limited</t>
  </si>
  <si>
    <t>INE545U01014</t>
  </si>
  <si>
    <t>Apollo Tyres Limited</t>
  </si>
  <si>
    <t>INE438A01022</t>
  </si>
  <si>
    <t>Gujarat Narmada Valley Fertilizers and Chemicals Limited</t>
  </si>
  <si>
    <t>INE113A01013</t>
  </si>
  <si>
    <t>Exide Industries Limited</t>
  </si>
  <si>
    <t>INE302A01020</t>
  </si>
  <si>
    <t>Tata Steel Limited Dec22</t>
  </si>
  <si>
    <t>Stock Futures</t>
  </si>
  <si>
    <t>PI Industries Limited Dec22</t>
  </si>
  <si>
    <t>HDFC Bank Limited Dec22</t>
  </si>
  <si>
    <t>Cholamandalam Investment and Finance Company Limited Dec22</t>
  </si>
  <si>
    <t>Exide Industries Limited Dec22</t>
  </si>
  <si>
    <t>Can Fin Homes Limited Dec22</t>
  </si>
  <si>
    <t>Gujarat Narmada Valley Fertilizers and Chemicals Limited Dec22</t>
  </si>
  <si>
    <t>Apollo Tyres Limited Dec22</t>
  </si>
  <si>
    <t>Bandhan Bank Limited Dec22</t>
  </si>
  <si>
    <t>Oberoi Realty Limited Dec22</t>
  </si>
  <si>
    <t>Torrent Pharmaceuticals Limited Dec22</t>
  </si>
  <si>
    <t>Cummins India Limited Dec22</t>
  </si>
  <si>
    <t>Marico Limited Dec22</t>
  </si>
  <si>
    <t>ITC Limited Dec22</t>
  </si>
  <si>
    <t>JSW Steel Limited Dec22</t>
  </si>
  <si>
    <t>Godrej Properties Limited Dec22</t>
  </si>
  <si>
    <t>Aditya Birla Fashion and Retail Limited Dec22</t>
  </si>
  <si>
    <t>Whirlpool of India Limited Dec22</t>
  </si>
  <si>
    <t>Balrampur Chini Mills Limited Dec22</t>
  </si>
  <si>
    <t>Indraprastha Gas Limited Dec22</t>
  </si>
  <si>
    <t>Biocon Limited Dec22</t>
  </si>
  <si>
    <t>REC Limited Dec22</t>
  </si>
  <si>
    <t>Info Edge (India) Limited Dec22</t>
  </si>
  <si>
    <t>Persistent Systems Limited Dec22</t>
  </si>
  <si>
    <t>SBI Life Insurance Company Limited Dec22</t>
  </si>
  <si>
    <t>National Aluminium Company Limited Dec22</t>
  </si>
  <si>
    <t>Birlasoft Limited Dec22</t>
  </si>
  <si>
    <t>Dalmia Bharat Limited Dec22</t>
  </si>
  <si>
    <t>Axis Bank Limited Dec22</t>
  </si>
  <si>
    <t>Apollo Hospitals Enterprise Limited Dec22</t>
  </si>
  <si>
    <t>MphasiS Limited Dec22</t>
  </si>
  <si>
    <t>Chambal Fertilizers &amp; Chemicals Limited Dec22</t>
  </si>
  <si>
    <t>Max Financial Services Limited Dec22</t>
  </si>
  <si>
    <t>Berger Paints (I) Limited Dec22</t>
  </si>
  <si>
    <t>The India Cements Limited Dec22</t>
  </si>
  <si>
    <t>Grasim Industries Limited Dec22</t>
  </si>
  <si>
    <t>Petronet LNG Limited Dec22</t>
  </si>
  <si>
    <t>ABB India Limited Dec22</t>
  </si>
  <si>
    <t>Oracle Financial Services Software Limited Dec22</t>
  </si>
  <si>
    <t>IDFC Limited Dec22</t>
  </si>
  <si>
    <t>Britannia Industries Limited Dec22</t>
  </si>
  <si>
    <t>Jindal Steel &amp; Power Limited Dec22</t>
  </si>
  <si>
    <t>Astral Limited Dec22</t>
  </si>
  <si>
    <t>Multi Commodity Exchange of India Limited Dec22</t>
  </si>
  <si>
    <t>UltraTech Cement Limited Dec22</t>
  </si>
  <si>
    <t>Bajaj Finserv Limited Dec22</t>
  </si>
  <si>
    <t>UPL Limited Dec22</t>
  </si>
  <si>
    <t>Tech Mahindra Limited Dec22</t>
  </si>
  <si>
    <t>L&amp;T Finance Holdings Limited Dec22</t>
  </si>
  <si>
    <t>TATA CONSUMER PRODUCTS LIMITED Dec22</t>
  </si>
  <si>
    <t>Piramal Enterprises Limited Dec22</t>
  </si>
  <si>
    <t>Nestle India Limited Dec22</t>
  </si>
  <si>
    <t>Punjab National Bank Dec22</t>
  </si>
  <si>
    <t>Godrej Consumer Products Limited Dec22</t>
  </si>
  <si>
    <t>Laurus Labs Limited Dec22</t>
  </si>
  <si>
    <t>Delta Corp Limited Dec22</t>
  </si>
  <si>
    <t>Reliance Industries Limited Dec22</t>
  </si>
  <si>
    <t>GMR Airports Infrastructure Limited Dec22</t>
  </si>
  <si>
    <t>Havells India Limited Dec22</t>
  </si>
  <si>
    <t>Glenmark Pharmaceuticals Limited Dec22</t>
  </si>
  <si>
    <t>Lupin Limited Dec22</t>
  </si>
  <si>
    <t>DLF Limited Dec22</t>
  </si>
  <si>
    <t>Canara Bank Dec22</t>
  </si>
  <si>
    <t>The Indian Hotels Company Limited Dec22</t>
  </si>
  <si>
    <t>Kotak Mahindra Bank Limited Dec22</t>
  </si>
  <si>
    <t>Larsen &amp; Toubro Infotech Limited Dec22</t>
  </si>
  <si>
    <t>Tata Chemicals Limited Dec22</t>
  </si>
  <si>
    <t>Wipro Limited Dec22</t>
  </si>
  <si>
    <t>Granules India Limited Dec22</t>
  </si>
  <si>
    <t>Ashok Leyland Limited Dec22</t>
  </si>
  <si>
    <t>InterGlobe Aviation Limited Dec22</t>
  </si>
  <si>
    <t>ICICI Prudential Life Insurance Company Limited Dec22</t>
  </si>
  <si>
    <t>HDFC Life Insurance Company Limited Dec22</t>
  </si>
  <si>
    <t>Bata India Limited Dec22</t>
  </si>
  <si>
    <t>Larsen &amp; Toubro Limited Dec22</t>
  </si>
  <si>
    <t>Hindustan Aeronautics Limited Dec22</t>
  </si>
  <si>
    <t>Hindustan Petroleum Corporation Limited Dec22</t>
  </si>
  <si>
    <t>Mahanagar Gas Limited Dec22</t>
  </si>
  <si>
    <t>Vedanta Limited Dec22</t>
  </si>
  <si>
    <t>Indiabulls Housing Finance Limited Dec22</t>
  </si>
  <si>
    <t>ICICI Bank Limited Dec22</t>
  </si>
  <si>
    <t>United Spirits Limited Dec22</t>
  </si>
  <si>
    <t>HCL Technologies Limited Dec22</t>
  </si>
  <si>
    <t>RBL Bank Limited Dec22</t>
  </si>
  <si>
    <t>SRF Limited Dec22</t>
  </si>
  <si>
    <t>Zydus Lifesciences Limited Dec22</t>
  </si>
  <si>
    <t>Aurobindo Pharma Limited Dec22</t>
  </si>
  <si>
    <t>Samvardhana Motherson International Limited Dec22</t>
  </si>
  <si>
    <t>Maruti Suzuki India Limited Dec22</t>
  </si>
  <si>
    <t>Asian Paints Limited Dec22</t>
  </si>
  <si>
    <t>Bharat Heavy Electricals Limited Dec22</t>
  </si>
  <si>
    <t>Ambuja Cements Limited Dec22</t>
  </si>
  <si>
    <t>Housing Development Finance Corporation Limited Dec22</t>
  </si>
  <si>
    <t>Zee Entertainment Enterprises Limited Dec22</t>
  </si>
  <si>
    <t>Bajaj Finance Limited Dec22</t>
  </si>
  <si>
    <t>Tata Power Company Limited Dec22</t>
  </si>
  <si>
    <t>IndusInd Bank Limited Dec22</t>
  </si>
  <si>
    <t>Adani Ports and Special Economic Zone Limited Dec22</t>
  </si>
  <si>
    <t>Adani Enterprises Limited Dec22</t>
  </si>
  <si>
    <t>INE020B08831</t>
  </si>
  <si>
    <t>INE115A07PO4</t>
  </si>
  <si>
    <t>INE020B08CM4</t>
  </si>
  <si>
    <t>Bajaj Housing Finance Limited**</t>
  </si>
  <si>
    <t>INE377Y07318</t>
  </si>
  <si>
    <t>INE115A07PW7</t>
  </si>
  <si>
    <t>INE556F08JZ5</t>
  </si>
  <si>
    <t>INE261F08CA0</t>
  </si>
  <si>
    <t>INE001A07TH2</t>
  </si>
  <si>
    <t>INE053F07CC9</t>
  </si>
  <si>
    <t>INE752E07LY4</t>
  </si>
  <si>
    <t>Reliance Industries Limited**</t>
  </si>
  <si>
    <t>INE002A08641</t>
  </si>
  <si>
    <t>7.35% GOI 2024</t>
  </si>
  <si>
    <t>IN0020090034</t>
  </si>
  <si>
    <t>IN002022X320</t>
  </si>
  <si>
    <t>Benchmark Riskometer: CRISIL Hybrid 50+50 - Moderate Index</t>
  </si>
  <si>
    <t>DSP Global Allocation Fund</t>
  </si>
  <si>
    <t>BlackRock Global Funds - Global Allocation Fund ^^</t>
  </si>
  <si>
    <t>LU0368249560</t>
  </si>
  <si>
    <t>DSP Equity Savings Fund</t>
  </si>
  <si>
    <t>Bosch Limited</t>
  </si>
  <si>
    <t>INE323A01026</t>
  </si>
  <si>
    <t>Trent Limited</t>
  </si>
  <si>
    <t>INE849A01020</t>
  </si>
  <si>
    <t>NIFTY 17000 Put Mar23</t>
  </si>
  <si>
    <t>Trent Limited Dec22</t>
  </si>
  <si>
    <t>ACC Limited Dec22</t>
  </si>
  <si>
    <t>Bosch Limited Dec22</t>
  </si>
  <si>
    <t>Hindalco Industries Limited Dec22</t>
  </si>
  <si>
    <t>Bank of Baroda Dec22</t>
  </si>
  <si>
    <t>Units issued by REITs &amp; InvITs</t>
  </si>
  <si>
    <t>Powergrid Infrastructure Investment Trust</t>
  </si>
  <si>
    <t>INE0GGX23010</t>
  </si>
  <si>
    <t>India Grid Trust</t>
  </si>
  <si>
    <t>INE219X23014</t>
  </si>
  <si>
    <t>IN002021Z368</t>
  </si>
  <si>
    <t>Benchmark Riskometer: Nifty Equity Savings Index</t>
  </si>
  <si>
    <t>DSP Nifty 50 Equal Weight Index Fund</t>
  </si>
  <si>
    <t>Bajaj Auto Limited</t>
  </si>
  <si>
    <t>INE917I01010</t>
  </si>
  <si>
    <t>Titan Company Limited</t>
  </si>
  <si>
    <t>INE280A01028</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</si>
  <si>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</si>
  <si>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</si>
  <si>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</si>
  <si>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</si>
  <si>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</si>
  <si>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</si>
  <si>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IDFC First Bank Limited</t>
  </si>
  <si>
    <t>INE092T01019</t>
  </si>
  <si>
    <t>Page Industries Limited</t>
  </si>
  <si>
    <t>INE761H01022</t>
  </si>
  <si>
    <t>Indian Energy Exchange Limited</t>
  </si>
  <si>
    <t>INE022Q01020</t>
  </si>
  <si>
    <t>Sun TV Network Limited</t>
  </si>
  <si>
    <t>INE424H01027</t>
  </si>
  <si>
    <t>Vodafone Idea Limited</t>
  </si>
  <si>
    <t>INE669E01016</t>
  </si>
  <si>
    <t>Indian Oil Corporation Limited</t>
  </si>
  <si>
    <t>INE242A01010</t>
  </si>
  <si>
    <t>Mahindra &amp; Mahindra Financial Services Limited</t>
  </si>
  <si>
    <t>INE774D01024</t>
  </si>
  <si>
    <t>Dabur India Limited</t>
  </si>
  <si>
    <t>INE016A01026</t>
  </si>
  <si>
    <t>Rain Industries Limited</t>
  </si>
  <si>
    <t>INE855B01025</t>
  </si>
  <si>
    <t>Aditya Birla Capital Limited</t>
  </si>
  <si>
    <t>INE674K01013</t>
  </si>
  <si>
    <t>Metropolis Healthcare Limited</t>
  </si>
  <si>
    <t>INE112L01020</t>
  </si>
  <si>
    <t>Hindustan Copper Limited</t>
  </si>
  <si>
    <t>INE531E01026</t>
  </si>
  <si>
    <t>Honeywell Automation India Limited</t>
  </si>
  <si>
    <t>INE671A01010</t>
  </si>
  <si>
    <t>Industrial Manufacturing</t>
  </si>
  <si>
    <t>Intellect Design Arena Limited</t>
  </si>
  <si>
    <t>INE306R01017</t>
  </si>
  <si>
    <t>Steel Authority of India Limited</t>
  </si>
  <si>
    <t>INE114A01011</t>
  </si>
  <si>
    <t>Amara Raja Batteries Limited</t>
  </si>
  <si>
    <t>INE885A01032</t>
  </si>
  <si>
    <t>Firstsource Solutions Limited</t>
  </si>
  <si>
    <t>INE684F01012</t>
  </si>
  <si>
    <t>Torrent Power Limited</t>
  </si>
  <si>
    <t>INE813H01021</t>
  </si>
  <si>
    <t>Indus Towers Limited</t>
  </si>
  <si>
    <t>INE121J01017</t>
  </si>
  <si>
    <t>Voltas Limited</t>
  </si>
  <si>
    <t>INE226A01021</t>
  </si>
  <si>
    <t>Voltas Limited Dec22</t>
  </si>
  <si>
    <t>Dr. Reddy's Laboratories Limited Dec22</t>
  </si>
  <si>
    <t>Indus Towers Limited Dec22</t>
  </si>
  <si>
    <t>Torrent Power Limited Dec22</t>
  </si>
  <si>
    <t>Firstsource Solutions Limited Dec22</t>
  </si>
  <si>
    <t>Gujarat Narmada Valley Fertilizers and Chemicals Limited Jan23</t>
  </si>
  <si>
    <t>Steel Authority of India Limited Jan23</t>
  </si>
  <si>
    <t>Balrampur Chini Mills Limited Jan23</t>
  </si>
  <si>
    <t>Amara Raja Batteries Limited Dec22</t>
  </si>
  <si>
    <t>Manappuram Finance Limited Dec22</t>
  </si>
  <si>
    <t>Vedanta Limited Jan23</t>
  </si>
  <si>
    <t>Bharat Electronics Limited Jan23</t>
  </si>
  <si>
    <t>NMDC Limited Dec22</t>
  </si>
  <si>
    <t>ICICI Lombard General Insurance Company Limited Dec22</t>
  </si>
  <si>
    <t>Steel Authority of India Limited Dec22</t>
  </si>
  <si>
    <t>Coromandel International Limited Dec22</t>
  </si>
  <si>
    <t>Bharat Petroleum Corporation Limited Dec22</t>
  </si>
  <si>
    <t>JK Cement Limited Dec22</t>
  </si>
  <si>
    <t>NTPC Limited Dec22</t>
  </si>
  <si>
    <t>Tata Consultancy Services Limited Dec22</t>
  </si>
  <si>
    <t>Intellect Design Arena Limited Dec22</t>
  </si>
  <si>
    <t>Coal India Limited Dec22</t>
  </si>
  <si>
    <t>ICICI Prudential Life Insurance Company Limited Jan23</t>
  </si>
  <si>
    <t>Honeywell Automation India Limited Dec22</t>
  </si>
  <si>
    <t>Hindustan Copper Limited Dec22</t>
  </si>
  <si>
    <t>Metropolis Healthcare Limited Dec22</t>
  </si>
  <si>
    <t>Siemens Limited Dec22</t>
  </si>
  <si>
    <t>Aditya Birla Capital Limited Dec22</t>
  </si>
  <si>
    <t>City Union Bank Limited Dec22</t>
  </si>
  <si>
    <t>Bharti Airtel Limited Dec22</t>
  </si>
  <si>
    <t>Ambuja Cements Limited Jan23</t>
  </si>
  <si>
    <t>Vodafone Idea Limited Dec22</t>
  </si>
  <si>
    <t>Bajaj Auto Limited Dec22</t>
  </si>
  <si>
    <t>Power Grid Corporation of India Limited Dec22</t>
  </si>
  <si>
    <t>Rain Industries Limited Dec22</t>
  </si>
  <si>
    <t>Dabur India Limited Dec22</t>
  </si>
  <si>
    <t>IPCA Laboratories Limited Dec22</t>
  </si>
  <si>
    <t>Polycab India Limited Dec22</t>
  </si>
  <si>
    <t>Mahindra &amp; Mahindra Financial Services Limited Dec22</t>
  </si>
  <si>
    <t>Indian Oil Corporation Limited Dec22</t>
  </si>
  <si>
    <t>Bharat Electronics Limited Dec22</t>
  </si>
  <si>
    <t>Vodafone Idea Limited Jan23</t>
  </si>
  <si>
    <t>Sun TV Network Limited Dec22</t>
  </si>
  <si>
    <t>Indian Energy Exchange Limited Dec22</t>
  </si>
  <si>
    <t>Jubilant Foodworks Limited Dec22</t>
  </si>
  <si>
    <t>Page Industries Limited Dec22</t>
  </si>
  <si>
    <t>IDFC First Bank Limited Dec22</t>
  </si>
  <si>
    <t>IN002021Z442</t>
  </si>
  <si>
    <t>Mutual Funds</t>
  </si>
  <si>
    <t>DSP Savings Fund - Direct Plan - Growth</t>
  </si>
  <si>
    <t>INF740K01NU2</t>
  </si>
  <si>
    <t>DSP Liquidity Fund - Direct - Growth</t>
  </si>
  <si>
    <t>INF740K01QL4</t>
  </si>
  <si>
    <t>Benchmark Riskometer: Nifty 50 Arbitrage Index</t>
  </si>
  <si>
    <t>DSP Healthcare Fund</t>
  </si>
  <si>
    <t>Procter &amp; Gamble Health Limited</t>
  </si>
  <si>
    <t>INE199A01012</t>
  </si>
  <si>
    <t>Vijaya Diagnostic Centre Limited</t>
  </si>
  <si>
    <t>INE043W01024</t>
  </si>
  <si>
    <t>Indoco Remedies Limited</t>
  </si>
  <si>
    <t>INE873D01024</t>
  </si>
  <si>
    <t>Suven Pharmaceuticals Limited</t>
  </si>
  <si>
    <t>INE03QK01018</t>
  </si>
  <si>
    <t>Syngene International Limited</t>
  </si>
  <si>
    <t>INE398R01022</t>
  </si>
  <si>
    <t>Kovai Medical Center and Hospital Limited</t>
  </si>
  <si>
    <t>INE177F01017</t>
  </si>
  <si>
    <t>Medplus Health Services Limited</t>
  </si>
  <si>
    <t>INE804L01022</t>
  </si>
  <si>
    <t>Foreign Securities and/or overseas ETF(s)</t>
  </si>
  <si>
    <t>Abiomed Inc</t>
  </si>
  <si>
    <t>US0036541003</t>
  </si>
  <si>
    <t>Healthcare Equipment &amp; Supplies</t>
  </si>
  <si>
    <t>Intuitive Surgical Inc</t>
  </si>
  <si>
    <t>US46120E6023</t>
  </si>
  <si>
    <t>Globus Medical Inc</t>
  </si>
  <si>
    <t>US3795772082</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</si>
  <si>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</si>
  <si>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</si>
  <si>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</si>
  <si>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</si>
  <si>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</si>
  <si>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</si>
  <si>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</si>
  <si>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</si>
  <si>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</si>
  <si>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</si>
  <si>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Pidilite Industries Limited</t>
  </si>
  <si>
    <t>INE318A01026</t>
  </si>
  <si>
    <t>Adani Total Gas Limited</t>
  </si>
  <si>
    <t>INE399L01023</t>
  </si>
  <si>
    <t>Shree Cement Limited</t>
  </si>
  <si>
    <t>INE070A01015</t>
  </si>
  <si>
    <t>Adani Transmission Limited</t>
  </si>
  <si>
    <t>INE931S01010</t>
  </si>
  <si>
    <t>Adani Green Energy Limited</t>
  </si>
  <si>
    <t>INE364U01010</t>
  </si>
  <si>
    <t>Colgate Palmolive (India) Limited</t>
  </si>
  <si>
    <t>INE259A01022</t>
  </si>
  <si>
    <t>Indian Railway Catering And Tourism Corporation Limited</t>
  </si>
  <si>
    <t>INE335Y01020</t>
  </si>
  <si>
    <t>HDFC Asset Management Company Limited</t>
  </si>
  <si>
    <t>INE127D01025</t>
  </si>
  <si>
    <t>Muthoot Finance Limited</t>
  </si>
  <si>
    <t>INE414G01012</t>
  </si>
  <si>
    <t>Bajaj Holdings &amp; Investment Limited</t>
  </si>
  <si>
    <t>INE118A01012</t>
  </si>
  <si>
    <t>Zomato Limited</t>
  </si>
  <si>
    <t>INE758T01015</t>
  </si>
  <si>
    <t>Life Insurance Corporation of India</t>
  </si>
  <si>
    <t>INE0J1Y01017</t>
  </si>
  <si>
    <t>Procter &amp; Gamble Hygiene and Health Care Limited</t>
  </si>
  <si>
    <t>INE179A01014</t>
  </si>
  <si>
    <t>Gland Pharma Limited</t>
  </si>
  <si>
    <t>INE068V01023</t>
  </si>
  <si>
    <t>FSN E-Commerce Ventures Limited</t>
  </si>
  <si>
    <t>INE388Y01029</t>
  </si>
  <si>
    <t>One 97 Communications Limited</t>
  </si>
  <si>
    <t>INE982J01020</t>
  </si>
  <si>
    <t>Benchmark Riskometer: Nifty Next 50 TRI</t>
  </si>
  <si>
    <t>DSP Quant Fund</t>
  </si>
  <si>
    <t>Abbott India Limited</t>
  </si>
  <si>
    <t>INE358A01014</t>
  </si>
  <si>
    <t>L&amp;T Technology Services Limited</t>
  </si>
  <si>
    <t>INE010V01017</t>
  </si>
  <si>
    <t>HCLTECH 1200 Call Dec22</t>
  </si>
  <si>
    <t>Equity Options</t>
  </si>
  <si>
    <t>HDFCLIFE CALL 630 Dec22</t>
  </si>
  <si>
    <t>BRITANNIA Call 4550 Dec22**</t>
  </si>
  <si>
    <t>Benchmark Riskometer: S&amp;P BSE 200 TRI</t>
  </si>
  <si>
    <t>DSP VALUE FUND</t>
  </si>
  <si>
    <t>Deepak Nitrite Limited</t>
  </si>
  <si>
    <t>INE288B01029</t>
  </si>
  <si>
    <t>CCL Products (India) Limited</t>
  </si>
  <si>
    <t>INE421D01022</t>
  </si>
  <si>
    <t>KEI Industries Limited</t>
  </si>
  <si>
    <t>INE878B01027</t>
  </si>
  <si>
    <t>The Great Eastern Shipping Company Limited</t>
  </si>
  <si>
    <t>INE017A01032</t>
  </si>
  <si>
    <t>PCBL LIMITED</t>
  </si>
  <si>
    <t>INE602A01031</t>
  </si>
  <si>
    <t>DCM Shriram Limited</t>
  </si>
  <si>
    <t>INE499A01024</t>
  </si>
  <si>
    <t>Diversified</t>
  </si>
  <si>
    <t>Avanti Feeds Limited</t>
  </si>
  <si>
    <t>INE871C01038</t>
  </si>
  <si>
    <t>Gujarat Ambuja Exports Limited</t>
  </si>
  <si>
    <t>INE036B01030</t>
  </si>
  <si>
    <t>Balaji Amines Limited</t>
  </si>
  <si>
    <t>INE050E01027</t>
  </si>
  <si>
    <t>Berkshire Hathaway Inc - Class B</t>
  </si>
  <si>
    <t>US0846707026</t>
  </si>
  <si>
    <t>Veritas Global Focus Fund</t>
  </si>
  <si>
    <t>IE0030741650</t>
  </si>
  <si>
    <t>Harding Loevner Global Equity Fund</t>
  </si>
  <si>
    <t>IE00B1WL5L32</t>
  </si>
  <si>
    <t>WCM GLOBAL EQUITY FUND</t>
  </si>
  <si>
    <t>IE00BYZ0B213</t>
  </si>
  <si>
    <t>Lindsell Train Global Equity Fund</t>
  </si>
  <si>
    <t>IE00BK4Z4V95</t>
  </si>
  <si>
    <t>DSP Nifty 50 Equal Weight ETF Fund</t>
  </si>
  <si>
    <t>DSP NIFTY 50 ETF</t>
  </si>
  <si>
    <t>DSP NIFTY MIDCAP 150 QUALITY 50 ETF</t>
  </si>
  <si>
    <t>Tata Elxsi Limited</t>
  </si>
  <si>
    <t>INE670A01012</t>
  </si>
  <si>
    <t>ICICI Securities Limited</t>
  </si>
  <si>
    <t>INE763G01038</t>
  </si>
  <si>
    <t>Dr. Lal Path Labs Ltd.</t>
  </si>
  <si>
    <t>INE600L01024</t>
  </si>
  <si>
    <t>Alkyl Amines Chemicals Limited</t>
  </si>
  <si>
    <t>INE150B01039</t>
  </si>
  <si>
    <t>GlaxoSmithKline Pharmaceuticals Limited</t>
  </si>
  <si>
    <t>INE159A01016</t>
  </si>
  <si>
    <t>Bayer Cropscience Limited</t>
  </si>
  <si>
    <t>INE462A01022</t>
  </si>
  <si>
    <t>Relaxo Footwears Limited</t>
  </si>
  <si>
    <t>INE131B01039</t>
  </si>
  <si>
    <t>CRISIL Limited</t>
  </si>
  <si>
    <t>INE007A01025</t>
  </si>
  <si>
    <t>Ajanta Pharma Limited</t>
  </si>
  <si>
    <t>INE031B01049</t>
  </si>
  <si>
    <t>Vinati Organics Limited</t>
  </si>
  <si>
    <t>INE410B01037</t>
  </si>
  <si>
    <t>Sanofi India Limited</t>
  </si>
  <si>
    <t>INE058A01010</t>
  </si>
  <si>
    <t>Nippon Life India Asset Management Limited</t>
  </si>
  <si>
    <t>INE298J01013</t>
  </si>
  <si>
    <t>3M India Limited</t>
  </si>
  <si>
    <t>INE470A01017</t>
  </si>
  <si>
    <t>Benchmark Riskometer: Nifty Midcap 150 Quality 50 TRI</t>
  </si>
  <si>
    <t>DSP GLOBAL INNOVATION FUND OF FUND</t>
  </si>
  <si>
    <t>iShares NASDAQ 100 UCITS ETF</t>
  </si>
  <si>
    <t>IE00B53SZB19</t>
  </si>
  <si>
    <t>Bluebox Global Technology Fund</t>
  </si>
  <si>
    <t>LU1793346666</t>
  </si>
  <si>
    <t>iShares PHLX Semiconductor ETF</t>
  </si>
  <si>
    <t>US4642875235</t>
  </si>
  <si>
    <t>BGF Next Generation Technology Fund</t>
  </si>
  <si>
    <t>LU1861216197</t>
  </si>
  <si>
    <t>DSP NIFTY MIDCAP 150 QUALITY 50 INDEX FUND</t>
  </si>
  <si>
    <t>DSP SILVER ETF</t>
  </si>
  <si>
    <t>SILVER</t>
  </si>
  <si>
    <t>Benchmark Riskometer: LBMA AM Fixing Prices</t>
  </si>
  <si>
    <t>Government Securities (Central/State)</t>
  </si>
  <si>
    <t>Overseas Mutual Fund</t>
  </si>
  <si>
    <t>Commodity</t>
  </si>
  <si>
    <t>Reconstituted Portfolio#</t>
  </si>
  <si>
    <t>Security Name</t>
  </si>
  <si>
    <t>value of the security considered under net receivables (i.e. value recognized in NAV in absolute terms and as % to NAV)
(Rs.in lakhs)</t>
  </si>
  <si>
    <t>total amount (including principal and interest) that is due to the scheme on that investment
(Rs.in lakhs)</t>
  </si>
  <si>
    <t>INE975G08140</t>
  </si>
  <si>
    <t>0% IL&amp;FS Transportation Networks Limited Ncd Series A 23032019</t>
  </si>
  <si>
    <t>Additional Disclosure of Overseas Mutual Fund Holdings</t>
  </si>
  <si>
    <t xml:space="preserve">iShares Nasdaq 100 </t>
  </si>
  <si>
    <t xml:space="preserve">iShares Semiconductor ETF  </t>
  </si>
  <si>
    <t>BGF Next Gen Tech Fund  </t>
  </si>
  <si>
    <t>** Non Traded in accordance with SEBI Regulations</t>
  </si>
  <si>
    <t>DSP NIFTY 1D Rate Liquid ETF</t>
  </si>
  <si>
    <t>Unrated</t>
  </si>
  <si>
    <t xml:space="preserve">Fixed Deposit </t>
  </si>
  <si>
    <t>Citibank N.A. 05 Jan 2023 (Duration - 91 Days)</t>
  </si>
  <si>
    <t>Benchmark Riskometer: Nifty 1D Rate Index</t>
  </si>
  <si>
    <t>Additional Disclosure</t>
  </si>
  <si>
    <t>DSP US Flexible Equity Fund (FOF) as of 31-Oct-2022</t>
  </si>
  <si>
    <t>BlackRock Global Funds - US Flexible Equity Fund (Class I2 USD Shares)^^</t>
  </si>
  <si>
    <t>TOTAL</t>
  </si>
  <si>
    <t>Top 10 stocks</t>
  </si>
  <si>
    <t>Security</t>
  </si>
  <si>
    <t>MICROSOFT CORPORATION</t>
  </si>
  <si>
    <t>APPLE INC</t>
  </si>
  <si>
    <t>AMAZON.COM INC</t>
  </si>
  <si>
    <t>ALPHABET INC</t>
  </si>
  <si>
    <t>CORTEVA INC</t>
  </si>
  <si>
    <t>UNITEDHEALTH GROUP INC</t>
  </si>
  <si>
    <t>VISA INC</t>
  </si>
  <si>
    <t>BERKSHIRE HATHAWAY INC</t>
  </si>
  <si>
    <t>COMCAST CORPORATION</t>
  </si>
  <si>
    <t>ROSS STORES INC</t>
  </si>
  <si>
    <t>Others</t>
  </si>
  <si>
    <t>Cash</t>
  </si>
  <si>
    <t>Sector Allocation</t>
  </si>
  <si>
    <t>Information Technology</t>
  </si>
  <si>
    <t>Consumer Discretionary</t>
  </si>
  <si>
    <t>Health Care</t>
  </si>
  <si>
    <t>Financials</t>
  </si>
  <si>
    <t>Industrials</t>
  </si>
  <si>
    <t>Communication</t>
  </si>
  <si>
    <t>Materials</t>
  </si>
  <si>
    <t>Energy</t>
  </si>
  <si>
    <t>Consumer Staples</t>
  </si>
  <si>
    <t>Real Estate</t>
  </si>
  <si>
    <t>DSP World Agriculture Fund (FOF) as of 31st October 2022</t>
  </si>
  <si>
    <t>BlackRock Global Funds - Nutrition Fund (Class I2 USD Shares)^^</t>
  </si>
  <si>
    <t>DEERE &amp; CO</t>
  </si>
  <si>
    <t>FMC CORPORATION</t>
  </si>
  <si>
    <t>GRAPHIC PACKAGING HOLDING CO</t>
  </si>
  <si>
    <t>AGCO CORPORATION</t>
  </si>
  <si>
    <t>SYMRISE AG</t>
  </si>
  <si>
    <t>SALMAR ASA</t>
  </si>
  <si>
    <t>ZOETIS INC</t>
  </si>
  <si>
    <t>BARRY CALLEBAUT AG</t>
  </si>
  <si>
    <t>GROCERY OUTLET HOLDING CORP</t>
  </si>
  <si>
    <t>KONINKLIJKE DSM NV</t>
  </si>
  <si>
    <t>Ingredients</t>
  </si>
  <si>
    <t>Machinery</t>
  </si>
  <si>
    <t>Food Producer</t>
  </si>
  <si>
    <t>Nutritech</t>
  </si>
  <si>
    <t>Supply Chain</t>
  </si>
  <si>
    <t>Fertiliser</t>
  </si>
  <si>
    <t>Dieting &amp; Wellness</t>
  </si>
  <si>
    <t>Alternative Protein</t>
  </si>
  <si>
    <t>Ag Chemical</t>
  </si>
  <si>
    <t>Packaging</t>
  </si>
  <si>
    <t>DSP World Energy Fund (FOF) as of 31-Oct-2022</t>
  </si>
  <si>
    <t>BlackRock Global Funds - World Energy Fund (Class I2 USD Shares)^^</t>
  </si>
  <si>
    <t xml:space="preserve"> </t>
  </si>
  <si>
    <t>BlackRock Global Funds - Sustainable Energy Fund (Class I2 USD Shares)^^</t>
  </si>
  <si>
    <t xml:space="preserve">BlackRock Global Funds - Sustainable Energy Fund (Underlying Fund) </t>
  </si>
  <si>
    <t>NEXTERA ENERGY INC</t>
  </si>
  <si>
    <t>ENEL SPA</t>
  </si>
  <si>
    <t>RWE AG</t>
  </si>
  <si>
    <t>SAMSUNG SDI CO LTD</t>
  </si>
  <si>
    <t>JOHNSON CONTROLS INTERNATIONAL PLC</t>
  </si>
  <si>
    <t>LG CHEM LTD</t>
  </si>
  <si>
    <t>INGERSOLL RAND INC</t>
  </si>
  <si>
    <t>INFINEON TECHNOLOGIES AG</t>
  </si>
  <si>
    <t>FIRST SOLAR INC</t>
  </si>
  <si>
    <t>EDP - ENERGIAS DE PORTUGAL SA</t>
  </si>
  <si>
    <t>DSP World Gold Fund (FOF) as of 31-Oct-2022</t>
  </si>
  <si>
    <t>BlackRock Global Funds -  World Gold Fund (Class I2 USD Shares)^^</t>
  </si>
  <si>
    <t>BARRICK GOLD CORP</t>
  </si>
  <si>
    <t>FRANCO-NEVADA CORP</t>
  </si>
  <si>
    <t>ENDEAVOUR MINING PLC</t>
  </si>
  <si>
    <t>NEWMONT CORPORATION</t>
  </si>
  <si>
    <t>NORTHERN STAR RESOURCES LTD</t>
  </si>
  <si>
    <t>NEWCREST MINING LTD</t>
  </si>
  <si>
    <t>WHEATON PRECIOUS METALS CORP</t>
  </si>
  <si>
    <t>AGNICO EAGLE MINES LTD</t>
  </si>
  <si>
    <t>ALAMOS GOLD INC</t>
  </si>
  <si>
    <t>GOLD FIELDS LTD</t>
  </si>
  <si>
    <t>Gold</t>
  </si>
  <si>
    <t>Silver</t>
  </si>
  <si>
    <t>Copper</t>
  </si>
  <si>
    <t>Platinum Group Metals</t>
  </si>
  <si>
    <t>Other</t>
  </si>
  <si>
    <t>DSP World Mining Fund (FOF) as of 31-Oct-2022</t>
  </si>
  <si>
    <t>BlackRock Global Funds - World Mining Fund (Class I2 USD Shares)^^</t>
  </si>
  <si>
    <t>GLENCORE PLC</t>
  </si>
  <si>
    <t>BHP GROUP LTD</t>
  </si>
  <si>
    <t>VALE SA</t>
  </si>
  <si>
    <t>ANGLO AMERICAN PLC</t>
  </si>
  <si>
    <t>FREEPORT-MCMORAN INC</t>
  </si>
  <si>
    <t>RIO TINTO PLC</t>
  </si>
  <si>
    <t>TECK RESOURCES LTD</t>
  </si>
  <si>
    <t>FIRST QUANTUM MINERALS LTD</t>
  </si>
  <si>
    <t>Industrial Minerals</t>
  </si>
  <si>
    <t>Steel</t>
  </si>
  <si>
    <t>Cash and/or Derivatives</t>
  </si>
  <si>
    <t>Aluminium</t>
  </si>
  <si>
    <t>Platinum Grp. Met.</t>
  </si>
  <si>
    <t>Iron Ore</t>
  </si>
  <si>
    <t>Nickel</t>
  </si>
  <si>
    <t>DSP Global Allocation Fund (FOF) as of 31-Oct-2022</t>
  </si>
  <si>
    <t>BlackRock Global Funds - Global Allocation Fund (Class I2 USD Shares)^^</t>
  </si>
  <si>
    <t>Top 10 Equity Holdings</t>
  </si>
  <si>
    <t>MICROSOFT CORP</t>
  </si>
  <si>
    <t>ALPHABET INC CLASS C</t>
  </si>
  <si>
    <t>CONOCOPHILLIPS</t>
  </si>
  <si>
    <t>AMAZON COM INC</t>
  </si>
  <si>
    <t>HUMANA INC</t>
  </si>
  <si>
    <t>MASTERCARD INC CLASS A</t>
  </si>
  <si>
    <t>MARSH &amp; MCLENNAN INC</t>
  </si>
  <si>
    <t>ENBRIDGE INC</t>
  </si>
  <si>
    <t xml:space="preserve"> Equity Sector Allocation</t>
  </si>
  <si>
    <t>%</t>
  </si>
  <si>
    <t>Utilities</t>
  </si>
  <si>
    <t>DSP Natural Resources and New Energy Fund as of 31-Oct-2022</t>
  </si>
  <si>
    <t>Equity &amp; Equity Related</t>
  </si>
  <si>
    <t>Foreign Securities</t>
  </si>
  <si>
    <t>EXXON MOBIL CORP</t>
  </si>
  <si>
    <t>SHELL PLC</t>
  </si>
  <si>
    <t>CHEVRON CORP</t>
  </si>
  <si>
    <t>TOTALENERGIES SE</t>
  </si>
  <si>
    <t>CANADIAN NATURAL RESOURCES LTD</t>
  </si>
  <si>
    <t>EOG RESOURCES INC</t>
  </si>
  <si>
    <t>HESS CORPORATION</t>
  </si>
  <si>
    <t>BP PLC</t>
  </si>
  <si>
    <t>WILLIAMS COMPANIES INC</t>
  </si>
  <si>
    <t>Integrated</t>
  </si>
  <si>
    <t>E&amp;P</t>
  </si>
  <si>
    <t>Refining &amp; Marketing</t>
  </si>
  <si>
    <t>Oil Services</t>
  </si>
  <si>
    <t>Coal &amp; Uranium</t>
  </si>
  <si>
    <t>Distribution</t>
  </si>
  <si>
    <t>Pursuant to SEBI circular SEBI/HO/IMD/DF4/CIR/P/2019/102  dated September 24, 2019 read with circular no. SEBI/HO/IMD/DF4/CIR/P/2019/41 dated March 22, 2019. Below are the details of the securities in case of which issuer has defaulted beyond its maturity date.</t>
  </si>
  <si>
    <t xml:space="preserve">Bluebox Technology Fund </t>
  </si>
  <si>
    <t>BlackRock Global Funds - Nutrition Fun (Underlying Fund) as of 31-Oct-2022</t>
  </si>
  <si>
    <t>BlackRock Global Funds -  World Gold Fund (Underlying Fund) as of 31-Oct-2022</t>
  </si>
  <si>
    <t>BlackRock Global Funds - World Energy Fund (Underlying Fund) as of 31-Oct-2022</t>
  </si>
  <si>
    <t>BlackRock Global Funds - Sustainable Energy Fund (Underlying Fund) 31-Oct-2022</t>
  </si>
  <si>
    <t>BlackRock Global Funds - US Flexible Equity Fund (Underlying Fund) as of 31-Oct-2022</t>
  </si>
  <si>
    <t>BlackRock Global Funds - World Mining Fund (Underlying Fund) as of 31-Oct-2022</t>
  </si>
  <si>
    <t>BlackRock Global Funds - Global Allocation Fund (Underlying Fund) as of 31-Oct-2022</t>
  </si>
  <si>
    <t>Benchmark Riskometer: 36% S&amp;P 500 Composite+ 24% FTSE World (ex-US)+ 24% ML US Treasury Current 5 Year+ 16% Citigroup Non-USD World Government Bond Index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</si>
</sst>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24"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u/>
      <sz val="11"/>
      <color theme="10"/>
      <name val="Calibri"/>
      <family val="2"/>
      <scheme val="minor"/>
    </font>
    <font>
      <sz val="10"/>
      <color indexed="8"/>
      <name val="Trebuchet MS"/>
      <family val="2"/>
    </font>
    <font>
      <sz val="10"/>
      <name val="Arial"/>
      <family val="2"/>
    </font>
    <font>
      <b/>
      <sz val="10"/>
      <color theme="1"/>
      <name val="Trebuchet MS"/>
      <family val="2"/>
    </font>
    <font>
      <sz val="10"/>
      <color theme="1"/>
      <name val="Arial"/>
      <family val="2"/>
    </font>
    <font>
      <b/>
      <sz val="10"/>
      <color theme="1"/>
      <name val="Arial"/>
      <family val="2"/>
    </font>
    <font>
      <b/>
      <sz val="10"/>
      <color rgb="FF000000"/>
      <name val="Arial"/>
      <family val="2"/>
    </font>
    <font>
      <sz val="10"/>
      <color rgb="FF333333"/>
      <name val="Arial"/>
      <family val="2"/>
    </font>
    <font>
      <b/>
      <sz val="10"/>
      <name val="Arial"/>
      <family val="2"/>
    </font>
    <font>
      <sz val="9"/>
      <name val="Arial"/>
      <family val="2"/>
    </font>
    <font>
      <b/>
      <sz val="10"/>
      <color theme="0"/>
      <name val="Arial"/>
      <family val="2"/>
    </font>
    <font>
      <b/>
      <sz val="10"/>
      <color rgb="FF333333"/>
      <name val="Arial"/>
      <family val="2"/>
    </font>
    <font>
      <sz val="10"/>
      <name val="Trebuchet MS"/>
      <family val="2"/>
    </font>
    <font>
      <b/>
      <sz val="11"/>
      <color indexed="8"/>
      <name val="Calibri"/>
      <family val="2"/>
      <scheme val="minor"/>
    </font>
    <font>
      <b/>
      <sz val="10"/>
      <name val="Trebuchet MS"/>
      <family val="2"/>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s>
  <cellStyleXfs count="5">
    <xf numFmtId="0" fontId="0" fillId="0" borderId="0"/>
    <xf numFmtId="9" fontId="7" fillId="0" borderId="0" applyFont="0" applyFill="0" applyBorder="0" applyAlignment="0" applyProtection="0"/>
    <xf numFmtId="0" fontId="7" fillId="3" borderId="0"/>
    <xf numFmtId="0" fontId="9" fillId="3" borderId="0" applyNumberFormat="0" applyFill="0" applyBorder="0" applyAlignment="0" applyProtection="0"/>
    <xf numFmtId="0" fontId="21" fillId="3" borderId="0"/>
  </cellStyleXfs>
  <cellXfs count="101">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7" fillId="3" borderId="0" xfId="2"/>
    <xf numFmtId="0" fontId="1" fillId="3" borderId="0" xfId="2" applyFont="1"/>
    <xf numFmtId="10" fontId="2" fillId="3" borderId="0" xfId="2" applyNumberFormat="1" applyFont="1"/>
    <xf numFmtId="0" fontId="2" fillId="0" borderId="1" xfId="0" applyFont="1" applyBorder="1" applyAlignment="1">
      <alignment horizontal="center" vertical="top" wrapText="1"/>
    </xf>
    <xf numFmtId="0" fontId="8" fillId="0" borderId="1" xfId="0" applyFont="1" applyBorder="1" applyAlignment="1">
      <alignment horizontal="left" vertical="top" wrapText="1"/>
    </xf>
    <xf numFmtId="4" fontId="8" fillId="0" borderId="1" xfId="0" applyNumberFormat="1" applyFont="1" applyBorder="1" applyAlignment="1">
      <alignment horizontal="right" vertical="top" wrapText="1"/>
    </xf>
    <xf numFmtId="10" fontId="8" fillId="0" borderId="1" xfId="1" applyNumberFormat="1" applyFont="1" applyBorder="1" applyAlignment="1">
      <alignment horizontal="right" vertical="top" wrapText="1"/>
    </xf>
    <xf numFmtId="0" fontId="10" fillId="0" borderId="0" xfId="0" applyFont="1" applyAlignment="1">
      <alignment horizontal="left" wrapText="1"/>
    </xf>
    <xf numFmtId="0" fontId="3" fillId="2" borderId="0" xfId="2" applyFont="1" applyFill="1"/>
    <xf numFmtId="0" fontId="4" fillId="2" borderId="0" xfId="2" applyFont="1" applyFill="1" applyAlignment="1">
      <alignment horizontal="center" vertical="top" wrapText="1"/>
    </xf>
    <xf numFmtId="0" fontId="2" fillId="3" borderId="0" xfId="2" applyFont="1"/>
    <xf numFmtId="166"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165" fontId="2" fillId="3" borderId="0" xfId="2" applyNumberFormat="1" applyFont="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2" fillId="0" borderId="1" xfId="0" applyFont="1" applyBorder="1" applyAlignment="1">
      <alignment horizontal="center" vertical="top" wrapText="1"/>
    </xf>
    <xf numFmtId="0" fontId="11" fillId="0" borderId="0" xfId="0" applyFont="1"/>
    <xf numFmtId="0" fontId="12" fillId="0" borderId="0" xfId="0" applyFont="1" applyAlignment="1">
      <alignment wrapText="1"/>
    </xf>
    <xf numFmtId="0" fontId="13" fillId="0" borderId="0" xfId="0" applyFont="1"/>
    <xf numFmtId="0" fontId="14" fillId="5" borderId="1" xfId="0" applyFont="1" applyFill="1" applyBorder="1"/>
    <xf numFmtId="0" fontId="14" fillId="5" borderId="1" xfId="0" applyFont="1" applyFill="1" applyBorder="1" applyAlignment="1">
      <alignment horizontal="center"/>
    </xf>
    <xf numFmtId="0" fontId="13" fillId="0" borderId="1" xfId="0" applyFont="1" applyBorder="1"/>
    <xf numFmtId="10" fontId="13" fillId="0" borderId="1" xfId="0" applyNumberFormat="1" applyFont="1" applyBorder="1" applyAlignment="1">
      <alignment horizontal="center"/>
    </xf>
    <xf numFmtId="0" fontId="14" fillId="3" borderId="1" xfId="0" applyFont="1" applyFill="1" applyBorder="1" applyAlignment="1">
      <alignment horizontal="left"/>
    </xf>
    <xf numFmtId="10" fontId="14" fillId="3" borderId="1" xfId="0" applyNumberFormat="1" applyFont="1" applyFill="1" applyBorder="1" applyAlignment="1">
      <alignment horizontal="center"/>
    </xf>
    <xf numFmtId="0" fontId="15" fillId="5" borderId="1" xfId="0" applyFont="1" applyFill="1" applyBorder="1"/>
    <xf numFmtId="0" fontId="15" fillId="5" borderId="1" xfId="0" applyFont="1" applyFill="1" applyBorder="1" applyAlignment="1">
      <alignment horizontal="center"/>
    </xf>
    <xf numFmtId="0" fontId="16" fillId="3" borderId="1" xfId="0" applyFont="1" applyFill="1" applyBorder="1"/>
    <xf numFmtId="167" fontId="11" fillId="0" borderId="1" xfId="1" applyNumberFormat="1" applyFont="1" applyBorder="1" applyAlignment="1">
      <alignment horizontal="center"/>
    </xf>
    <xf numFmtId="0" fontId="17" fillId="3" borderId="1" xfId="0" applyFont="1" applyFill="1" applyBorder="1" applyAlignment="1">
      <alignment horizontal="left"/>
    </xf>
    <xf numFmtId="10" fontId="17" fillId="0" borderId="1" xfId="1" applyNumberFormat="1" applyFont="1" applyBorder="1" applyAlignment="1">
      <alignment horizontal="center"/>
    </xf>
    <xf numFmtId="167" fontId="17" fillId="0" borderId="1" xfId="1" applyNumberFormat="1" applyFont="1" applyBorder="1" applyAlignment="1">
      <alignment horizontal="center"/>
    </xf>
    <xf numFmtId="49" fontId="16" fillId="3" borderId="0" xfId="0" applyNumberFormat="1" applyFont="1" applyFill="1"/>
    <xf numFmtId="0" fontId="14" fillId="5" borderId="2" xfId="0" applyFont="1" applyFill="1" applyBorder="1"/>
    <xf numFmtId="0" fontId="17" fillId="5" borderId="1" xfId="0" applyFont="1" applyFill="1" applyBorder="1"/>
    <xf numFmtId="0" fontId="17" fillId="5" borderId="2" xfId="0" applyFont="1" applyFill="1" applyBorder="1"/>
    <xf numFmtId="0" fontId="17" fillId="5" borderId="1" xfId="0" applyFont="1" applyFill="1" applyBorder="1" applyAlignment="1">
      <alignment horizontal="center"/>
    </xf>
    <xf numFmtId="167" fontId="11" fillId="3" borderId="1" xfId="0" applyNumberFormat="1" applyFont="1" applyFill="1" applyBorder="1"/>
    <xf numFmtId="167" fontId="11" fillId="3" borderId="1" xfId="1" applyNumberFormat="1" applyFont="1" applyFill="1" applyBorder="1" applyAlignment="1">
      <alignment horizontal="center"/>
    </xf>
    <xf numFmtId="49" fontId="11" fillId="3" borderId="1" xfId="0" applyNumberFormat="1" applyFont="1" applyFill="1" applyBorder="1"/>
    <xf numFmtId="49" fontId="18" fillId="3" borderId="1" xfId="0" applyNumberFormat="1" applyFont="1" applyFill="1" applyBorder="1"/>
    <xf numFmtId="49" fontId="17" fillId="3" borderId="1" xfId="0" applyNumberFormat="1" applyFont="1" applyFill="1" applyBorder="1"/>
    <xf numFmtId="167" fontId="17" fillId="3" borderId="1" xfId="1" applyNumberFormat="1" applyFont="1" applyFill="1" applyBorder="1" applyAlignment="1">
      <alignment horizontal="center"/>
    </xf>
    <xf numFmtId="168" fontId="11" fillId="3" borderId="1" xfId="1" applyNumberFormat="1" applyFont="1" applyFill="1" applyBorder="1" applyAlignment="1">
      <alignment horizontal="center"/>
    </xf>
    <xf numFmtId="10" fontId="17" fillId="3" borderId="1" xfId="1" applyNumberFormat="1" applyFont="1" applyFill="1" applyBorder="1" applyAlignment="1">
      <alignment horizontal="center"/>
    </xf>
    <xf numFmtId="10" fontId="11" fillId="3" borderId="0" xfId="1" applyNumberFormat="1" applyFont="1" applyFill="1" applyBorder="1" applyAlignment="1">
      <alignment horizontal="center"/>
    </xf>
    <xf numFmtId="0" fontId="8" fillId="0" borderId="0" xfId="0" applyFont="1"/>
    <xf numFmtId="0" fontId="8" fillId="0" borderId="0" xfId="0" applyFont="1" applyAlignment="1">
      <alignment wrapText="1"/>
    </xf>
    <xf numFmtId="0" fontId="19" fillId="3" borderId="0" xfId="0" applyFont="1" applyFill="1" applyAlignment="1">
      <alignment horizontal="center"/>
    </xf>
    <xf numFmtId="167" fontId="16" fillId="3" borderId="1" xfId="0" applyNumberFormat="1" applyFont="1" applyFill="1" applyBorder="1"/>
    <xf numFmtId="167" fontId="16" fillId="3" borderId="1" xfId="1" applyNumberFormat="1" applyFont="1" applyFill="1" applyBorder="1" applyAlignment="1">
      <alignment horizontal="center"/>
    </xf>
    <xf numFmtId="49" fontId="16" fillId="3" borderId="1" xfId="0" applyNumberFormat="1" applyFont="1" applyFill="1" applyBorder="1"/>
    <xf numFmtId="10" fontId="20" fillId="3" borderId="1" xfId="1" applyNumberFormat="1" applyFont="1" applyFill="1" applyBorder="1" applyAlignment="1">
      <alignment horizontal="center"/>
    </xf>
    <xf numFmtId="167" fontId="20" fillId="3" borderId="1" xfId="1" applyNumberFormat="1" applyFont="1" applyFill="1" applyBorder="1" applyAlignment="1">
      <alignment horizontal="center"/>
    </xf>
    <xf numFmtId="2" fontId="16" fillId="3" borderId="0" xfId="1" applyNumberFormat="1" applyFont="1" applyFill="1" applyBorder="1" applyAlignment="1">
      <alignment horizontal="center"/>
    </xf>
    <xf numFmtId="0" fontId="13" fillId="3" borderId="0" xfId="2" applyFont="1"/>
    <xf numFmtId="10" fontId="13" fillId="3" borderId="0" xfId="1" applyNumberFormat="1" applyFont="1" applyFill="1" applyBorder="1" applyAlignment="1">
      <alignment horizontal="center"/>
    </xf>
    <xf numFmtId="0" fontId="13" fillId="3" borderId="1" xfId="2" applyFont="1" applyBorder="1"/>
    <xf numFmtId="10" fontId="13" fillId="3" borderId="1" xfId="1" applyNumberFormat="1" applyFont="1" applyFill="1" applyBorder="1" applyAlignment="1">
      <alignment horizontal="center"/>
    </xf>
    <xf numFmtId="0" fontId="14" fillId="3" borderId="1" xfId="2" applyFont="1" applyBorder="1"/>
    <xf numFmtId="10" fontId="14" fillId="3" borderId="1" xfId="1" applyNumberFormat="1" applyFont="1" applyFill="1" applyBorder="1" applyAlignment="1">
      <alignment horizontal="center"/>
    </xf>
    <xf numFmtId="0" fontId="11" fillId="3" borderId="0" xfId="2" applyFont="1"/>
    <xf numFmtId="0" fontId="11" fillId="3" borderId="1" xfId="2" applyFont="1" applyBorder="1"/>
    <xf numFmtId="0" fontId="17" fillId="3" borderId="1" xfId="2" applyFont="1" applyBorder="1"/>
    <xf numFmtId="0" fontId="21" fillId="3" borderId="1" xfId="4" applyBorder="1"/>
    <xf numFmtId="10" fontId="11" fillId="3" borderId="1" xfId="1" applyNumberFormat="1" applyFont="1" applyFill="1" applyBorder="1" applyAlignment="1">
      <alignment horizontal="center"/>
    </xf>
    <xf numFmtId="49" fontId="11" fillId="3" borderId="0" xfId="0" applyNumberFormat="1" applyFont="1" applyFill="1"/>
    <xf numFmtId="0" fontId="22" fillId="0" borderId="0" xfId="0" applyFont="1"/>
    <xf numFmtId="0" fontId="2" fillId="0" borderId="0" xfId="0" applyFont="1" applyBorder="1" applyAlignment="1">
      <alignment horizontal="left" wrapText="1"/>
    </xf>
    <xf numFmtId="0" fontId="0" fillId="0" borderId="0" xfId="0" applyBorder="1"/>
    <xf numFmtId="0" fontId="2" fillId="0" borderId="0" xfId="0" applyFont="1" applyBorder="1" applyAlignment="1">
      <alignment wrapText="1"/>
    </xf>
    <xf numFmtId="0" fontId="9" fillId="0" borderId="0" xfId="3" applyFill="1" applyBorder="1" applyAlignment="1">
      <alignment vertical="center"/>
    </xf>
    <xf numFmtId="0" fontId="2" fillId="0" borderId="3" xfId="0" applyFont="1" applyBorder="1" applyAlignment="1">
      <alignment horizontal="left" vertical="top" wrapText="1"/>
    </xf>
    <xf numFmtId="0" fontId="3" fillId="2" borderId="0" xfId="0" applyFont="1" applyFill="1" applyAlignment="1">
      <alignment horizontal="left"/>
    </xf>
    <xf numFmtId="0" fontId="3" fillId="2" borderId="0" xfId="2" applyFont="1" applyFill="1" applyAlignment="1">
      <alignment horizontal="left"/>
    </xf>
    <xf numFmtId="0" fontId="23" fillId="0" borderId="1" xfId="4" applyFont="1" applyFill="1" applyBorder="1"/>
    <xf numFmtId="167" fontId="17" fillId="0" borderId="1" xfId="1" applyNumberFormat="1" applyFont="1" applyFill="1" applyBorder="1" applyAlignment="1">
      <alignment horizontal="center"/>
    </xf>
    <xf numFmtId="0" fontId="9" fillId="3" borderId="0" xfId="3" applyAlignment="1">
      <alignment vertical="center"/>
    </xf>
    <xf numFmtId="0" fontId="22" fillId="3" borderId="0" xfId="2" applyFont="1"/>
  </cellXfs>
  <cellStyles count="5">
    <cellStyle name="Hyperlink" xfId="3" builtinId="8"/>
    <cellStyle name="Normal" xfId="0" builtinId="0"/>
    <cellStyle name="Normal 2" xfId="2" xr:uid="{00000000-0005-0000-0000-000002000000}"/>
    <cellStyle name="Normal 5" xfId="4" xr:uid="{B1E3F9D2-0832-452C-AF04-4601699F41A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133</xdr:row>
      <xdr:rowOff>0</xdr:rowOff>
    </xdr:from>
    <xdr:to>
      <xdr:col>1</xdr:col>
      <xdr:colOff>3448050</xdr:colOff>
      <xdr:row>143</xdr:row>
      <xdr:rowOff>0</xdr:rowOff>
    </xdr:to>
    <xdr:pic>
      <xdr:nvPicPr>
        <xdr:cNvPr id="2" name="Picture 1" descr="Picture">
          <a:extLst>
            <a:ext uri="{FF2B5EF4-FFF2-40B4-BE49-F238E27FC236}">
              <a16:creationId xmlns:a16="http://schemas.microsoft.com/office/drawing/2014/main" id="{C8FEC3D8-13EF-49BE-8CEC-B38AF61379D6}"/>
            </a:ext>
          </a:extLst>
        </xdr:cNvPr>
        <xdr:cNvPicPr>
          <a:picLocks noChangeAspect="1"/>
        </xdr:cNvPicPr>
      </xdr:nvPicPr>
      <xdr:blipFill>
        <a:blip xmlns:r="http://schemas.openxmlformats.org/officeDocument/2006/relationships" r:embed="rId1"/>
        <a:stretch>
          <a:fillRect/>
        </a:stretch>
      </xdr:blipFill>
      <xdr:spPr>
        <a:xfrm>
          <a:off x="476250" y="28308300"/>
          <a:ext cx="3448050" cy="1905000"/>
        </a:xfrm>
        <a:prstGeom prst="rect">
          <a:avLst/>
        </a:prstGeom>
      </xdr:spPr>
    </xdr:pic>
    <xdr:clientData/>
  </xdr:twoCellAnchor>
  <xdr:twoCellAnchor>
    <xdr:from>
      <xdr:col>1</xdr:col>
      <xdr:colOff>0</xdr:colOff>
      <xdr:row>147</xdr:row>
      <xdr:rowOff>9525</xdr:rowOff>
    </xdr:from>
    <xdr:to>
      <xdr:col>1</xdr:col>
      <xdr:colOff>3562350</xdr:colOff>
      <xdr:row>157</xdr:row>
      <xdr:rowOff>9525</xdr:rowOff>
    </xdr:to>
    <xdr:pic>
      <xdr:nvPicPr>
        <xdr:cNvPr id="3" name="Picture 1" descr="Picture">
          <a:extLst>
            <a:ext uri="{FF2B5EF4-FFF2-40B4-BE49-F238E27FC236}">
              <a16:creationId xmlns:a16="http://schemas.microsoft.com/office/drawing/2014/main" id="{96C51E8C-D742-4A1C-A0B4-671D6F4754B0}"/>
            </a:ext>
          </a:extLst>
        </xdr:cNvPr>
        <xdr:cNvPicPr>
          <a:picLocks noChangeAspect="1"/>
        </xdr:cNvPicPr>
      </xdr:nvPicPr>
      <xdr:blipFill>
        <a:blip xmlns:r="http://schemas.openxmlformats.org/officeDocument/2006/relationships" r:embed="rId2"/>
        <a:stretch>
          <a:fillRect/>
        </a:stretch>
      </xdr:blipFill>
      <xdr:spPr>
        <a:xfrm>
          <a:off x="476250" y="30984825"/>
          <a:ext cx="3562350"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85</xdr:row>
      <xdr:rowOff>0</xdr:rowOff>
    </xdr:from>
    <xdr:to>
      <xdr:col>1</xdr:col>
      <xdr:colOff>3390900</xdr:colOff>
      <xdr:row>95</xdr:row>
      <xdr:rowOff>0</xdr:rowOff>
    </xdr:to>
    <xdr:pic>
      <xdr:nvPicPr>
        <xdr:cNvPr id="2" name="Picture 1" descr="Picture">
          <a:extLst>
            <a:ext uri="{FF2B5EF4-FFF2-40B4-BE49-F238E27FC236}">
              <a16:creationId xmlns:a16="http://schemas.microsoft.com/office/drawing/2014/main" id="{2EB4F75D-3E3D-425A-A10B-32B980973E0D}"/>
            </a:ext>
          </a:extLst>
        </xdr:cNvPr>
        <xdr:cNvPicPr>
          <a:picLocks noChangeAspect="1"/>
        </xdr:cNvPicPr>
      </xdr:nvPicPr>
      <xdr:blipFill>
        <a:blip xmlns:r="http://schemas.openxmlformats.org/officeDocument/2006/relationships" r:embed="rId1"/>
        <a:stretch>
          <a:fillRect/>
        </a:stretch>
      </xdr:blipFill>
      <xdr:spPr>
        <a:xfrm>
          <a:off x="476250" y="17497425"/>
          <a:ext cx="3390900" cy="1905000"/>
        </a:xfrm>
        <a:prstGeom prst="rect">
          <a:avLst/>
        </a:prstGeom>
      </xdr:spPr>
    </xdr:pic>
    <xdr:clientData/>
  </xdr:twoCellAnchor>
  <xdr:twoCellAnchor>
    <xdr:from>
      <xdr:col>1</xdr:col>
      <xdr:colOff>0</xdr:colOff>
      <xdr:row>99</xdr:row>
      <xdr:rowOff>0</xdr:rowOff>
    </xdr:from>
    <xdr:to>
      <xdr:col>1</xdr:col>
      <xdr:colOff>3390900</xdr:colOff>
      <xdr:row>109</xdr:row>
      <xdr:rowOff>0</xdr:rowOff>
    </xdr:to>
    <xdr:pic>
      <xdr:nvPicPr>
        <xdr:cNvPr id="3" name="Picture 1" descr="Picture">
          <a:extLst>
            <a:ext uri="{FF2B5EF4-FFF2-40B4-BE49-F238E27FC236}">
              <a16:creationId xmlns:a16="http://schemas.microsoft.com/office/drawing/2014/main" id="{9CDE6A7E-8225-45A3-93E8-6B9F9DDEE3DF}"/>
            </a:ext>
          </a:extLst>
        </xdr:cNvPr>
        <xdr:cNvPicPr>
          <a:picLocks noChangeAspect="1"/>
        </xdr:cNvPicPr>
      </xdr:nvPicPr>
      <xdr:blipFill>
        <a:blip xmlns:r="http://schemas.openxmlformats.org/officeDocument/2006/relationships" r:embed="rId2"/>
        <a:stretch>
          <a:fillRect/>
        </a:stretch>
      </xdr:blipFill>
      <xdr:spPr>
        <a:xfrm>
          <a:off x="476250" y="20354925"/>
          <a:ext cx="3390900" cy="1905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61</xdr:row>
      <xdr:rowOff>0</xdr:rowOff>
    </xdr:from>
    <xdr:to>
      <xdr:col>1</xdr:col>
      <xdr:colOff>3390900</xdr:colOff>
      <xdr:row>71</xdr:row>
      <xdr:rowOff>0</xdr:rowOff>
    </xdr:to>
    <xdr:pic>
      <xdr:nvPicPr>
        <xdr:cNvPr id="2" name="Picture 1" descr="Picture">
          <a:extLst>
            <a:ext uri="{FF2B5EF4-FFF2-40B4-BE49-F238E27FC236}">
              <a16:creationId xmlns:a16="http://schemas.microsoft.com/office/drawing/2014/main" id="{66EACC2D-9328-4083-A59D-F0B04A8B4481}"/>
            </a:ext>
          </a:extLst>
        </xdr:cNvPr>
        <xdr:cNvPicPr>
          <a:picLocks noChangeAspect="1"/>
        </xdr:cNvPicPr>
      </xdr:nvPicPr>
      <xdr:blipFill>
        <a:blip xmlns:r="http://schemas.openxmlformats.org/officeDocument/2006/relationships" r:embed="rId1"/>
        <a:stretch>
          <a:fillRect/>
        </a:stretch>
      </xdr:blipFill>
      <xdr:spPr>
        <a:xfrm>
          <a:off x="476250" y="12706350"/>
          <a:ext cx="3390900" cy="1905000"/>
        </a:xfrm>
        <a:prstGeom prst="rect">
          <a:avLst/>
        </a:prstGeom>
      </xdr:spPr>
    </xdr:pic>
    <xdr:clientData/>
  </xdr:twoCellAnchor>
  <xdr:twoCellAnchor>
    <xdr:from>
      <xdr:col>1</xdr:col>
      <xdr:colOff>0</xdr:colOff>
      <xdr:row>75</xdr:row>
      <xdr:rowOff>0</xdr:rowOff>
    </xdr:from>
    <xdr:to>
      <xdr:col>1</xdr:col>
      <xdr:colOff>3390900</xdr:colOff>
      <xdr:row>85</xdr:row>
      <xdr:rowOff>0</xdr:rowOff>
    </xdr:to>
    <xdr:pic>
      <xdr:nvPicPr>
        <xdr:cNvPr id="3" name="Picture 1" descr="Picture">
          <a:extLst>
            <a:ext uri="{FF2B5EF4-FFF2-40B4-BE49-F238E27FC236}">
              <a16:creationId xmlns:a16="http://schemas.microsoft.com/office/drawing/2014/main" id="{E8FB8CF8-FF18-4328-943E-C1F3CF446E55}"/>
            </a:ext>
          </a:extLst>
        </xdr:cNvPr>
        <xdr:cNvPicPr>
          <a:picLocks noChangeAspect="1"/>
        </xdr:cNvPicPr>
      </xdr:nvPicPr>
      <xdr:blipFill>
        <a:blip xmlns:r="http://schemas.openxmlformats.org/officeDocument/2006/relationships" r:embed="rId2"/>
        <a:stretch>
          <a:fillRect/>
        </a:stretch>
      </xdr:blipFill>
      <xdr:spPr>
        <a:xfrm>
          <a:off x="476250" y="15754350"/>
          <a:ext cx="3390900" cy="1905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102</xdr:row>
      <xdr:rowOff>0</xdr:rowOff>
    </xdr:from>
    <xdr:to>
      <xdr:col>1</xdr:col>
      <xdr:colOff>3390900</xdr:colOff>
      <xdr:row>112</xdr:row>
      <xdr:rowOff>0</xdr:rowOff>
    </xdr:to>
    <xdr:pic>
      <xdr:nvPicPr>
        <xdr:cNvPr id="2" name="Picture 1" descr="Picture">
          <a:extLst>
            <a:ext uri="{FF2B5EF4-FFF2-40B4-BE49-F238E27FC236}">
              <a16:creationId xmlns:a16="http://schemas.microsoft.com/office/drawing/2014/main" id="{81227169-C748-4750-B39E-DA45BA4F6AFE}"/>
            </a:ext>
          </a:extLst>
        </xdr:cNvPr>
        <xdr:cNvPicPr>
          <a:picLocks noChangeAspect="1"/>
        </xdr:cNvPicPr>
      </xdr:nvPicPr>
      <xdr:blipFill>
        <a:blip xmlns:r="http://schemas.openxmlformats.org/officeDocument/2006/relationships" r:embed="rId1"/>
        <a:stretch>
          <a:fillRect/>
        </a:stretch>
      </xdr:blipFill>
      <xdr:spPr>
        <a:xfrm>
          <a:off x="476250" y="20897850"/>
          <a:ext cx="3390900" cy="1905000"/>
        </a:xfrm>
        <a:prstGeom prst="rect">
          <a:avLst/>
        </a:prstGeom>
      </xdr:spPr>
    </xdr:pic>
    <xdr:clientData/>
  </xdr:twoCellAnchor>
  <xdr:twoCellAnchor>
    <xdr:from>
      <xdr:col>1</xdr:col>
      <xdr:colOff>0</xdr:colOff>
      <xdr:row>116</xdr:row>
      <xdr:rowOff>0</xdr:rowOff>
    </xdr:from>
    <xdr:to>
      <xdr:col>1</xdr:col>
      <xdr:colOff>3390900</xdr:colOff>
      <xdr:row>126</xdr:row>
      <xdr:rowOff>0</xdr:rowOff>
    </xdr:to>
    <xdr:pic>
      <xdr:nvPicPr>
        <xdr:cNvPr id="3" name="Picture 1" descr="Picture">
          <a:extLst>
            <a:ext uri="{FF2B5EF4-FFF2-40B4-BE49-F238E27FC236}">
              <a16:creationId xmlns:a16="http://schemas.microsoft.com/office/drawing/2014/main" id="{21BBB7BD-2A14-4E68-A08B-BB23B224CCF1}"/>
            </a:ext>
          </a:extLst>
        </xdr:cNvPr>
        <xdr:cNvPicPr>
          <a:picLocks noChangeAspect="1"/>
        </xdr:cNvPicPr>
      </xdr:nvPicPr>
      <xdr:blipFill>
        <a:blip xmlns:r="http://schemas.openxmlformats.org/officeDocument/2006/relationships" r:embed="rId2"/>
        <a:stretch>
          <a:fillRect/>
        </a:stretch>
      </xdr:blipFill>
      <xdr:spPr>
        <a:xfrm>
          <a:off x="476250" y="23755350"/>
          <a:ext cx="3390900" cy="1905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86</xdr:row>
      <xdr:rowOff>0</xdr:rowOff>
    </xdr:from>
    <xdr:to>
      <xdr:col>1</xdr:col>
      <xdr:colOff>3390900</xdr:colOff>
      <xdr:row>96</xdr:row>
      <xdr:rowOff>0</xdr:rowOff>
    </xdr:to>
    <xdr:pic>
      <xdr:nvPicPr>
        <xdr:cNvPr id="2" name="Picture 1" descr="Picture">
          <a:extLst>
            <a:ext uri="{FF2B5EF4-FFF2-40B4-BE49-F238E27FC236}">
              <a16:creationId xmlns:a16="http://schemas.microsoft.com/office/drawing/2014/main" id="{86D5A941-8D79-4705-BBC9-AF4156075372}"/>
            </a:ext>
          </a:extLst>
        </xdr:cNvPr>
        <xdr:cNvPicPr>
          <a:picLocks noChangeAspect="1"/>
        </xdr:cNvPicPr>
      </xdr:nvPicPr>
      <xdr:blipFill>
        <a:blip xmlns:r="http://schemas.openxmlformats.org/officeDocument/2006/relationships" r:embed="rId1"/>
        <a:stretch>
          <a:fillRect/>
        </a:stretch>
      </xdr:blipFill>
      <xdr:spPr>
        <a:xfrm>
          <a:off x="476250" y="17535525"/>
          <a:ext cx="3390900" cy="1905000"/>
        </a:xfrm>
        <a:prstGeom prst="rect">
          <a:avLst/>
        </a:prstGeom>
      </xdr:spPr>
    </xdr:pic>
    <xdr:clientData/>
  </xdr:twoCellAnchor>
  <xdr:twoCellAnchor>
    <xdr:from>
      <xdr:col>1</xdr:col>
      <xdr:colOff>0</xdr:colOff>
      <xdr:row>100</xdr:row>
      <xdr:rowOff>0</xdr:rowOff>
    </xdr:from>
    <xdr:to>
      <xdr:col>1</xdr:col>
      <xdr:colOff>3390900</xdr:colOff>
      <xdr:row>110</xdr:row>
      <xdr:rowOff>0</xdr:rowOff>
    </xdr:to>
    <xdr:pic>
      <xdr:nvPicPr>
        <xdr:cNvPr id="3" name="Picture 1" descr="Picture">
          <a:extLst>
            <a:ext uri="{FF2B5EF4-FFF2-40B4-BE49-F238E27FC236}">
              <a16:creationId xmlns:a16="http://schemas.microsoft.com/office/drawing/2014/main" id="{FFF4905A-81F9-4727-B68E-F16789080687}"/>
            </a:ext>
          </a:extLst>
        </xdr:cNvPr>
        <xdr:cNvPicPr>
          <a:picLocks noChangeAspect="1"/>
        </xdr:cNvPicPr>
      </xdr:nvPicPr>
      <xdr:blipFill>
        <a:blip xmlns:r="http://schemas.openxmlformats.org/officeDocument/2006/relationships" r:embed="rId2"/>
        <a:stretch>
          <a:fillRect/>
        </a:stretch>
      </xdr:blipFill>
      <xdr:spPr>
        <a:xfrm>
          <a:off x="476250" y="20583525"/>
          <a:ext cx="3390900" cy="1905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76</xdr:row>
      <xdr:rowOff>0</xdr:rowOff>
    </xdr:from>
    <xdr:to>
      <xdr:col>1</xdr:col>
      <xdr:colOff>3390900</xdr:colOff>
      <xdr:row>86</xdr:row>
      <xdr:rowOff>0</xdr:rowOff>
    </xdr:to>
    <xdr:pic>
      <xdr:nvPicPr>
        <xdr:cNvPr id="2" name="Picture 1" descr="Picture">
          <a:extLst>
            <a:ext uri="{FF2B5EF4-FFF2-40B4-BE49-F238E27FC236}">
              <a16:creationId xmlns:a16="http://schemas.microsoft.com/office/drawing/2014/main" id="{57E38520-2991-443B-B629-73C90932428D}"/>
            </a:ext>
          </a:extLst>
        </xdr:cNvPr>
        <xdr:cNvPicPr>
          <a:picLocks noChangeAspect="1"/>
        </xdr:cNvPicPr>
      </xdr:nvPicPr>
      <xdr:blipFill>
        <a:blip xmlns:r="http://schemas.openxmlformats.org/officeDocument/2006/relationships" r:embed="rId1"/>
        <a:stretch>
          <a:fillRect/>
        </a:stretch>
      </xdr:blipFill>
      <xdr:spPr>
        <a:xfrm>
          <a:off x="476250" y="15716250"/>
          <a:ext cx="3390900" cy="1905000"/>
        </a:xfrm>
        <a:prstGeom prst="rect">
          <a:avLst/>
        </a:prstGeom>
      </xdr:spPr>
    </xdr:pic>
    <xdr:clientData/>
  </xdr:twoCellAnchor>
  <xdr:twoCellAnchor>
    <xdr:from>
      <xdr:col>1</xdr:col>
      <xdr:colOff>0</xdr:colOff>
      <xdr:row>90</xdr:row>
      <xdr:rowOff>0</xdr:rowOff>
    </xdr:from>
    <xdr:to>
      <xdr:col>1</xdr:col>
      <xdr:colOff>3390900</xdr:colOff>
      <xdr:row>100</xdr:row>
      <xdr:rowOff>0</xdr:rowOff>
    </xdr:to>
    <xdr:pic>
      <xdr:nvPicPr>
        <xdr:cNvPr id="3" name="Picture 1" descr="Picture">
          <a:extLst>
            <a:ext uri="{FF2B5EF4-FFF2-40B4-BE49-F238E27FC236}">
              <a16:creationId xmlns:a16="http://schemas.microsoft.com/office/drawing/2014/main" id="{C6EDD4AB-D82F-4347-AD08-B3FF204085EB}"/>
            </a:ext>
          </a:extLst>
        </xdr:cNvPr>
        <xdr:cNvPicPr>
          <a:picLocks noChangeAspect="1"/>
        </xdr:cNvPicPr>
      </xdr:nvPicPr>
      <xdr:blipFill>
        <a:blip xmlns:r="http://schemas.openxmlformats.org/officeDocument/2006/relationships" r:embed="rId2"/>
        <a:stretch>
          <a:fillRect/>
        </a:stretch>
      </xdr:blipFill>
      <xdr:spPr>
        <a:xfrm>
          <a:off x="476250" y="18764250"/>
          <a:ext cx="3390900"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83</xdr:row>
      <xdr:rowOff>0</xdr:rowOff>
    </xdr:from>
    <xdr:to>
      <xdr:col>1</xdr:col>
      <xdr:colOff>3390900</xdr:colOff>
      <xdr:row>93</xdr:row>
      <xdr:rowOff>0</xdr:rowOff>
    </xdr:to>
    <xdr:pic>
      <xdr:nvPicPr>
        <xdr:cNvPr id="2" name="Picture 1" descr="Picture">
          <a:extLst>
            <a:ext uri="{FF2B5EF4-FFF2-40B4-BE49-F238E27FC236}">
              <a16:creationId xmlns:a16="http://schemas.microsoft.com/office/drawing/2014/main" id="{58407312-D50B-4EDA-B202-496446417EB7}"/>
            </a:ext>
          </a:extLst>
        </xdr:cNvPr>
        <xdr:cNvPicPr>
          <a:picLocks noChangeAspect="1"/>
        </xdr:cNvPicPr>
      </xdr:nvPicPr>
      <xdr:blipFill>
        <a:blip xmlns:r="http://schemas.openxmlformats.org/officeDocument/2006/relationships" r:embed="rId1"/>
        <a:stretch>
          <a:fillRect/>
        </a:stretch>
      </xdr:blipFill>
      <xdr:spPr>
        <a:xfrm>
          <a:off x="476250" y="17116425"/>
          <a:ext cx="3390900" cy="1905000"/>
        </a:xfrm>
        <a:prstGeom prst="rect">
          <a:avLst/>
        </a:prstGeom>
      </xdr:spPr>
    </xdr:pic>
    <xdr:clientData/>
  </xdr:twoCellAnchor>
  <xdr:twoCellAnchor>
    <xdr:from>
      <xdr:col>1</xdr:col>
      <xdr:colOff>0</xdr:colOff>
      <xdr:row>97</xdr:row>
      <xdr:rowOff>0</xdr:rowOff>
    </xdr:from>
    <xdr:to>
      <xdr:col>1</xdr:col>
      <xdr:colOff>3390900</xdr:colOff>
      <xdr:row>107</xdr:row>
      <xdr:rowOff>0</xdr:rowOff>
    </xdr:to>
    <xdr:pic>
      <xdr:nvPicPr>
        <xdr:cNvPr id="3" name="Picture 1" descr="Picture">
          <a:extLst>
            <a:ext uri="{FF2B5EF4-FFF2-40B4-BE49-F238E27FC236}">
              <a16:creationId xmlns:a16="http://schemas.microsoft.com/office/drawing/2014/main" id="{53272AAB-0F76-4026-8242-ECC482415DE0}"/>
            </a:ext>
          </a:extLst>
        </xdr:cNvPr>
        <xdr:cNvPicPr>
          <a:picLocks noChangeAspect="1"/>
        </xdr:cNvPicPr>
      </xdr:nvPicPr>
      <xdr:blipFill>
        <a:blip xmlns:r="http://schemas.openxmlformats.org/officeDocument/2006/relationships" r:embed="rId2"/>
        <a:stretch>
          <a:fillRect/>
        </a:stretch>
      </xdr:blipFill>
      <xdr:spPr>
        <a:xfrm>
          <a:off x="476250" y="20164425"/>
          <a:ext cx="3390900"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27</xdr:row>
      <xdr:rowOff>0</xdr:rowOff>
    </xdr:from>
    <xdr:to>
      <xdr:col>1</xdr:col>
      <xdr:colOff>3390900</xdr:colOff>
      <xdr:row>37</xdr:row>
      <xdr:rowOff>0</xdr:rowOff>
    </xdr:to>
    <xdr:pic>
      <xdr:nvPicPr>
        <xdr:cNvPr id="2" name="Picture 1" descr="Picture">
          <a:extLst>
            <a:ext uri="{FF2B5EF4-FFF2-40B4-BE49-F238E27FC236}">
              <a16:creationId xmlns:a16="http://schemas.microsoft.com/office/drawing/2014/main" id="{C627B28C-0AE1-4110-84CD-DB3A37605090}"/>
            </a:ext>
          </a:extLst>
        </xdr:cNvPr>
        <xdr:cNvPicPr>
          <a:picLocks noChangeAspect="1"/>
        </xdr:cNvPicPr>
      </xdr:nvPicPr>
      <xdr:blipFill>
        <a:blip xmlns:r="http://schemas.openxmlformats.org/officeDocument/2006/relationships" r:embed="rId1"/>
        <a:stretch>
          <a:fillRect/>
        </a:stretch>
      </xdr:blipFill>
      <xdr:spPr>
        <a:xfrm>
          <a:off x="476250" y="5924550"/>
          <a:ext cx="3390900" cy="1905000"/>
        </a:xfrm>
        <a:prstGeom prst="rect">
          <a:avLst/>
        </a:prstGeom>
      </xdr:spPr>
    </xdr:pic>
    <xdr:clientData/>
  </xdr:twoCellAnchor>
  <xdr:twoCellAnchor>
    <xdr:from>
      <xdr:col>1</xdr:col>
      <xdr:colOff>0</xdr:colOff>
      <xdr:row>41</xdr:row>
      <xdr:rowOff>0</xdr:rowOff>
    </xdr:from>
    <xdr:to>
      <xdr:col>1</xdr:col>
      <xdr:colOff>3390900</xdr:colOff>
      <xdr:row>51</xdr:row>
      <xdr:rowOff>0</xdr:rowOff>
    </xdr:to>
    <xdr:pic>
      <xdr:nvPicPr>
        <xdr:cNvPr id="3" name="Picture 1" descr="Picture">
          <a:extLst>
            <a:ext uri="{FF2B5EF4-FFF2-40B4-BE49-F238E27FC236}">
              <a16:creationId xmlns:a16="http://schemas.microsoft.com/office/drawing/2014/main" id="{BE231998-7089-482F-880B-3A9364F6568A}"/>
            </a:ext>
          </a:extLst>
        </xdr:cNvPr>
        <xdr:cNvPicPr>
          <a:picLocks noChangeAspect="1"/>
        </xdr:cNvPicPr>
      </xdr:nvPicPr>
      <xdr:blipFill>
        <a:blip xmlns:r="http://schemas.openxmlformats.org/officeDocument/2006/relationships" r:embed="rId2"/>
        <a:stretch>
          <a:fillRect/>
        </a:stretch>
      </xdr:blipFill>
      <xdr:spPr>
        <a:xfrm>
          <a:off x="476250" y="8782050"/>
          <a:ext cx="339090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95</xdr:row>
      <xdr:rowOff>0</xdr:rowOff>
    </xdr:from>
    <xdr:to>
      <xdr:col>1</xdr:col>
      <xdr:colOff>3390900</xdr:colOff>
      <xdr:row>105</xdr:row>
      <xdr:rowOff>0</xdr:rowOff>
    </xdr:to>
    <xdr:pic>
      <xdr:nvPicPr>
        <xdr:cNvPr id="2" name="Picture 1" descr="Picture">
          <a:extLst>
            <a:ext uri="{FF2B5EF4-FFF2-40B4-BE49-F238E27FC236}">
              <a16:creationId xmlns:a16="http://schemas.microsoft.com/office/drawing/2014/main" id="{DDBC9288-424B-4A4D-8321-98EDCAAED28A}"/>
            </a:ext>
          </a:extLst>
        </xdr:cNvPr>
        <xdr:cNvPicPr>
          <a:picLocks noChangeAspect="1"/>
        </xdr:cNvPicPr>
      </xdr:nvPicPr>
      <xdr:blipFill>
        <a:blip xmlns:r="http://schemas.openxmlformats.org/officeDocument/2006/relationships" r:embed="rId1"/>
        <a:stretch>
          <a:fillRect/>
        </a:stretch>
      </xdr:blipFill>
      <xdr:spPr>
        <a:xfrm>
          <a:off x="476250" y="19507200"/>
          <a:ext cx="3390900" cy="1905000"/>
        </a:xfrm>
        <a:prstGeom prst="rect">
          <a:avLst/>
        </a:prstGeom>
      </xdr:spPr>
    </xdr:pic>
    <xdr:clientData/>
  </xdr:twoCellAnchor>
  <xdr:twoCellAnchor>
    <xdr:from>
      <xdr:col>1</xdr:col>
      <xdr:colOff>0</xdr:colOff>
      <xdr:row>109</xdr:row>
      <xdr:rowOff>0</xdr:rowOff>
    </xdr:from>
    <xdr:to>
      <xdr:col>1</xdr:col>
      <xdr:colOff>3390900</xdr:colOff>
      <xdr:row>119</xdr:row>
      <xdr:rowOff>0</xdr:rowOff>
    </xdr:to>
    <xdr:pic>
      <xdr:nvPicPr>
        <xdr:cNvPr id="3" name="Picture 1" descr="Picture">
          <a:extLst>
            <a:ext uri="{FF2B5EF4-FFF2-40B4-BE49-F238E27FC236}">
              <a16:creationId xmlns:a16="http://schemas.microsoft.com/office/drawing/2014/main" id="{361F0AF0-9C91-4252-9D51-947C7F2FD408}"/>
            </a:ext>
          </a:extLst>
        </xdr:cNvPr>
        <xdr:cNvPicPr>
          <a:picLocks noChangeAspect="1"/>
        </xdr:cNvPicPr>
      </xdr:nvPicPr>
      <xdr:blipFill>
        <a:blip xmlns:r="http://schemas.openxmlformats.org/officeDocument/2006/relationships" r:embed="rId2"/>
        <a:stretch>
          <a:fillRect/>
        </a:stretch>
      </xdr:blipFill>
      <xdr:spPr>
        <a:xfrm>
          <a:off x="476250" y="22364700"/>
          <a:ext cx="3390900" cy="1905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27</xdr:row>
      <xdr:rowOff>0</xdr:rowOff>
    </xdr:from>
    <xdr:to>
      <xdr:col>1</xdr:col>
      <xdr:colOff>3390900</xdr:colOff>
      <xdr:row>37</xdr:row>
      <xdr:rowOff>0</xdr:rowOff>
    </xdr:to>
    <xdr:pic>
      <xdr:nvPicPr>
        <xdr:cNvPr id="2" name="Picture 1" descr="Picture">
          <a:extLst>
            <a:ext uri="{FF2B5EF4-FFF2-40B4-BE49-F238E27FC236}">
              <a16:creationId xmlns:a16="http://schemas.microsoft.com/office/drawing/2014/main" id="{D969674B-0C61-4802-9633-1C1FCC2D9462}"/>
            </a:ext>
          </a:extLst>
        </xdr:cNvPr>
        <xdr:cNvPicPr>
          <a:picLocks noChangeAspect="1"/>
        </xdr:cNvPicPr>
      </xdr:nvPicPr>
      <xdr:blipFill>
        <a:blip xmlns:r="http://schemas.openxmlformats.org/officeDocument/2006/relationships" r:embed="rId1"/>
        <a:stretch>
          <a:fillRect/>
        </a:stretch>
      </xdr:blipFill>
      <xdr:spPr>
        <a:xfrm>
          <a:off x="476250" y="5924550"/>
          <a:ext cx="3390900" cy="1905000"/>
        </a:xfrm>
        <a:prstGeom prst="rect">
          <a:avLst/>
        </a:prstGeom>
      </xdr:spPr>
    </xdr:pic>
    <xdr:clientData/>
  </xdr:twoCellAnchor>
  <xdr:twoCellAnchor>
    <xdr:from>
      <xdr:col>1</xdr:col>
      <xdr:colOff>0</xdr:colOff>
      <xdr:row>41</xdr:row>
      <xdr:rowOff>0</xdr:rowOff>
    </xdr:from>
    <xdr:to>
      <xdr:col>1</xdr:col>
      <xdr:colOff>3390900</xdr:colOff>
      <xdr:row>51</xdr:row>
      <xdr:rowOff>0</xdr:rowOff>
    </xdr:to>
    <xdr:pic>
      <xdr:nvPicPr>
        <xdr:cNvPr id="3" name="Picture 1" descr="Picture">
          <a:extLst>
            <a:ext uri="{FF2B5EF4-FFF2-40B4-BE49-F238E27FC236}">
              <a16:creationId xmlns:a16="http://schemas.microsoft.com/office/drawing/2014/main" id="{8B73D001-500E-4C79-AB8D-1B039130B8EF}"/>
            </a:ext>
          </a:extLst>
        </xdr:cNvPr>
        <xdr:cNvPicPr>
          <a:picLocks noChangeAspect="1"/>
        </xdr:cNvPicPr>
      </xdr:nvPicPr>
      <xdr:blipFill>
        <a:blip xmlns:r="http://schemas.openxmlformats.org/officeDocument/2006/relationships" r:embed="rId2"/>
        <a:stretch>
          <a:fillRect/>
        </a:stretch>
      </xdr:blipFill>
      <xdr:spPr>
        <a:xfrm>
          <a:off x="476250" y="8782050"/>
          <a:ext cx="3390900"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51</xdr:row>
      <xdr:rowOff>0</xdr:rowOff>
    </xdr:from>
    <xdr:to>
      <xdr:col>1</xdr:col>
      <xdr:colOff>3323082</xdr:colOff>
      <xdr:row>60</xdr:row>
      <xdr:rowOff>152400</xdr:rowOff>
    </xdr:to>
    <xdr:pic>
      <xdr:nvPicPr>
        <xdr:cNvPr id="2" name="Picture 1" descr="Picture">
          <a:extLst>
            <a:ext uri="{FF2B5EF4-FFF2-40B4-BE49-F238E27FC236}">
              <a16:creationId xmlns:a16="http://schemas.microsoft.com/office/drawing/2014/main" id="{86848747-5491-4F62-8FF3-DCE01F7E39EF}"/>
            </a:ext>
          </a:extLst>
        </xdr:cNvPr>
        <xdr:cNvPicPr>
          <a:picLocks noChangeAspect="1"/>
        </xdr:cNvPicPr>
      </xdr:nvPicPr>
      <xdr:blipFill>
        <a:blip xmlns:r="http://schemas.openxmlformats.org/officeDocument/2006/relationships" r:embed="rId1"/>
        <a:stretch>
          <a:fillRect/>
        </a:stretch>
      </xdr:blipFill>
      <xdr:spPr>
        <a:xfrm>
          <a:off x="476250" y="10715625"/>
          <a:ext cx="3323082" cy="1866900"/>
        </a:xfrm>
        <a:prstGeom prst="rect">
          <a:avLst/>
        </a:prstGeom>
      </xdr:spPr>
    </xdr:pic>
    <xdr:clientData/>
  </xdr:twoCellAnchor>
  <xdr:twoCellAnchor>
    <xdr:from>
      <xdr:col>1</xdr:col>
      <xdr:colOff>0</xdr:colOff>
      <xdr:row>65</xdr:row>
      <xdr:rowOff>0</xdr:rowOff>
    </xdr:from>
    <xdr:to>
      <xdr:col>1</xdr:col>
      <xdr:colOff>3340037</xdr:colOff>
      <xdr:row>74</xdr:row>
      <xdr:rowOff>161925</xdr:rowOff>
    </xdr:to>
    <xdr:pic>
      <xdr:nvPicPr>
        <xdr:cNvPr id="3" name="Picture 1" descr="Picture">
          <a:extLst>
            <a:ext uri="{FF2B5EF4-FFF2-40B4-BE49-F238E27FC236}">
              <a16:creationId xmlns:a16="http://schemas.microsoft.com/office/drawing/2014/main" id="{D300B3F3-F257-49C3-97AC-F783B238D047}"/>
            </a:ext>
          </a:extLst>
        </xdr:cNvPr>
        <xdr:cNvPicPr>
          <a:picLocks noChangeAspect="1"/>
        </xdr:cNvPicPr>
      </xdr:nvPicPr>
      <xdr:blipFill>
        <a:blip xmlns:r="http://schemas.openxmlformats.org/officeDocument/2006/relationships" r:embed="rId2"/>
        <a:stretch>
          <a:fillRect/>
        </a:stretch>
      </xdr:blipFill>
      <xdr:spPr>
        <a:xfrm>
          <a:off x="476250" y="13382625"/>
          <a:ext cx="3340037" cy="18764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26</xdr:row>
      <xdr:rowOff>0</xdr:rowOff>
    </xdr:from>
    <xdr:to>
      <xdr:col>1</xdr:col>
      <xdr:colOff>3390900</xdr:colOff>
      <xdr:row>36</xdr:row>
      <xdr:rowOff>0</xdr:rowOff>
    </xdr:to>
    <xdr:pic>
      <xdr:nvPicPr>
        <xdr:cNvPr id="2" name="Picture 1" descr="Picture">
          <a:extLst>
            <a:ext uri="{FF2B5EF4-FFF2-40B4-BE49-F238E27FC236}">
              <a16:creationId xmlns:a16="http://schemas.microsoft.com/office/drawing/2014/main" id="{82D16903-0FA2-4D9D-8395-28FF9F16923E}"/>
            </a:ext>
          </a:extLst>
        </xdr:cNvPr>
        <xdr:cNvPicPr>
          <a:picLocks noChangeAspect="1"/>
        </xdr:cNvPicPr>
      </xdr:nvPicPr>
      <xdr:blipFill>
        <a:blip xmlns:r="http://schemas.openxmlformats.org/officeDocument/2006/relationships" r:embed="rId1"/>
        <a:stretch>
          <a:fillRect/>
        </a:stretch>
      </xdr:blipFill>
      <xdr:spPr>
        <a:xfrm>
          <a:off x="476250" y="5734050"/>
          <a:ext cx="3390900" cy="1905000"/>
        </a:xfrm>
        <a:prstGeom prst="rect">
          <a:avLst/>
        </a:prstGeom>
      </xdr:spPr>
    </xdr:pic>
    <xdr:clientData/>
  </xdr:twoCellAnchor>
  <xdr:twoCellAnchor>
    <xdr:from>
      <xdr:col>1</xdr:col>
      <xdr:colOff>0</xdr:colOff>
      <xdr:row>40</xdr:row>
      <xdr:rowOff>0</xdr:rowOff>
    </xdr:from>
    <xdr:to>
      <xdr:col>1</xdr:col>
      <xdr:colOff>3390900</xdr:colOff>
      <xdr:row>50</xdr:row>
      <xdr:rowOff>0</xdr:rowOff>
    </xdr:to>
    <xdr:pic>
      <xdr:nvPicPr>
        <xdr:cNvPr id="3" name="Picture 1" descr="Picture">
          <a:extLst>
            <a:ext uri="{FF2B5EF4-FFF2-40B4-BE49-F238E27FC236}">
              <a16:creationId xmlns:a16="http://schemas.microsoft.com/office/drawing/2014/main" id="{C80B99FC-3B49-458F-BA33-F2968D8F4E07}"/>
            </a:ext>
          </a:extLst>
        </xdr:cNvPr>
        <xdr:cNvPicPr>
          <a:picLocks noChangeAspect="1"/>
        </xdr:cNvPicPr>
      </xdr:nvPicPr>
      <xdr:blipFill>
        <a:blip xmlns:r="http://schemas.openxmlformats.org/officeDocument/2006/relationships" r:embed="rId2"/>
        <a:stretch>
          <a:fillRect/>
        </a:stretch>
      </xdr:blipFill>
      <xdr:spPr>
        <a:xfrm>
          <a:off x="476250" y="8782050"/>
          <a:ext cx="3390900" cy="1905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52</xdr:row>
      <xdr:rowOff>0</xdr:rowOff>
    </xdr:from>
    <xdr:to>
      <xdr:col>1</xdr:col>
      <xdr:colOff>3390900</xdr:colOff>
      <xdr:row>62</xdr:row>
      <xdr:rowOff>0</xdr:rowOff>
    </xdr:to>
    <xdr:pic>
      <xdr:nvPicPr>
        <xdr:cNvPr id="2" name="Picture 1" descr="Picture">
          <a:extLst>
            <a:ext uri="{FF2B5EF4-FFF2-40B4-BE49-F238E27FC236}">
              <a16:creationId xmlns:a16="http://schemas.microsoft.com/office/drawing/2014/main" id="{88F2C225-30A5-4EE0-A1DB-42BAC82F53AE}"/>
            </a:ext>
          </a:extLst>
        </xdr:cNvPr>
        <xdr:cNvPicPr>
          <a:picLocks noChangeAspect="1"/>
        </xdr:cNvPicPr>
      </xdr:nvPicPr>
      <xdr:blipFill>
        <a:blip xmlns:r="http://schemas.openxmlformats.org/officeDocument/2006/relationships" r:embed="rId1"/>
        <a:stretch>
          <a:fillRect/>
        </a:stretch>
      </xdr:blipFill>
      <xdr:spPr>
        <a:xfrm>
          <a:off x="476250" y="10915650"/>
          <a:ext cx="3390900" cy="1905000"/>
        </a:xfrm>
        <a:prstGeom prst="rect">
          <a:avLst/>
        </a:prstGeom>
      </xdr:spPr>
    </xdr:pic>
    <xdr:clientData/>
  </xdr:twoCellAnchor>
  <xdr:twoCellAnchor>
    <xdr:from>
      <xdr:col>1</xdr:col>
      <xdr:colOff>0</xdr:colOff>
      <xdr:row>66</xdr:row>
      <xdr:rowOff>0</xdr:rowOff>
    </xdr:from>
    <xdr:to>
      <xdr:col>1</xdr:col>
      <xdr:colOff>3390900</xdr:colOff>
      <xdr:row>76</xdr:row>
      <xdr:rowOff>0</xdr:rowOff>
    </xdr:to>
    <xdr:pic>
      <xdr:nvPicPr>
        <xdr:cNvPr id="3" name="Picture 1" descr="Picture">
          <a:extLst>
            <a:ext uri="{FF2B5EF4-FFF2-40B4-BE49-F238E27FC236}">
              <a16:creationId xmlns:a16="http://schemas.microsoft.com/office/drawing/2014/main" id="{29990BE4-283F-4FF6-B3DE-E8A29455459B}"/>
            </a:ext>
          </a:extLst>
        </xdr:cNvPr>
        <xdr:cNvPicPr>
          <a:picLocks noChangeAspect="1"/>
        </xdr:cNvPicPr>
      </xdr:nvPicPr>
      <xdr:blipFill>
        <a:blip xmlns:r="http://schemas.openxmlformats.org/officeDocument/2006/relationships" r:embed="rId2"/>
        <a:stretch>
          <a:fillRect/>
        </a:stretch>
      </xdr:blipFill>
      <xdr:spPr>
        <a:xfrm>
          <a:off x="476250" y="13963650"/>
          <a:ext cx="3390900" cy="1905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27</xdr:row>
      <xdr:rowOff>0</xdr:rowOff>
    </xdr:from>
    <xdr:to>
      <xdr:col>1</xdr:col>
      <xdr:colOff>3390900</xdr:colOff>
      <xdr:row>37</xdr:row>
      <xdr:rowOff>0</xdr:rowOff>
    </xdr:to>
    <xdr:pic>
      <xdr:nvPicPr>
        <xdr:cNvPr id="2" name="Picture 1" descr="Picture">
          <a:extLst>
            <a:ext uri="{FF2B5EF4-FFF2-40B4-BE49-F238E27FC236}">
              <a16:creationId xmlns:a16="http://schemas.microsoft.com/office/drawing/2014/main" id="{E26C788C-7378-4484-B1C7-2B77C060EEA1}"/>
            </a:ext>
          </a:extLst>
        </xdr:cNvPr>
        <xdr:cNvPicPr>
          <a:picLocks noChangeAspect="1"/>
        </xdr:cNvPicPr>
      </xdr:nvPicPr>
      <xdr:blipFill>
        <a:blip xmlns:r="http://schemas.openxmlformats.org/officeDocument/2006/relationships" r:embed="rId1"/>
        <a:stretch>
          <a:fillRect/>
        </a:stretch>
      </xdr:blipFill>
      <xdr:spPr>
        <a:xfrm>
          <a:off x="476250" y="5924550"/>
          <a:ext cx="3390900" cy="1905000"/>
        </a:xfrm>
        <a:prstGeom prst="rect">
          <a:avLst/>
        </a:prstGeom>
      </xdr:spPr>
    </xdr:pic>
    <xdr:clientData/>
  </xdr:twoCellAnchor>
  <xdr:twoCellAnchor>
    <xdr:from>
      <xdr:col>1</xdr:col>
      <xdr:colOff>0</xdr:colOff>
      <xdr:row>40</xdr:row>
      <xdr:rowOff>0</xdr:rowOff>
    </xdr:from>
    <xdr:to>
      <xdr:col>1</xdr:col>
      <xdr:colOff>3390900</xdr:colOff>
      <xdr:row>50</xdr:row>
      <xdr:rowOff>0</xdr:rowOff>
    </xdr:to>
    <xdr:pic>
      <xdr:nvPicPr>
        <xdr:cNvPr id="3" name="Picture 1" descr="Picture">
          <a:extLst>
            <a:ext uri="{FF2B5EF4-FFF2-40B4-BE49-F238E27FC236}">
              <a16:creationId xmlns:a16="http://schemas.microsoft.com/office/drawing/2014/main" id="{ABD1262E-93AD-4746-B45B-04DF0587BE81}"/>
            </a:ext>
          </a:extLst>
        </xdr:cNvPr>
        <xdr:cNvPicPr>
          <a:picLocks noChangeAspect="1"/>
        </xdr:cNvPicPr>
      </xdr:nvPicPr>
      <xdr:blipFill>
        <a:blip xmlns:r="http://schemas.openxmlformats.org/officeDocument/2006/relationships" r:embed="rId2"/>
        <a:stretch>
          <a:fillRect/>
        </a:stretch>
      </xdr:blipFill>
      <xdr:spPr>
        <a:xfrm>
          <a:off x="476250" y="8591550"/>
          <a:ext cx="3390900" cy="1905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28</xdr:row>
      <xdr:rowOff>0</xdr:rowOff>
    </xdr:from>
    <xdr:to>
      <xdr:col>1</xdr:col>
      <xdr:colOff>3390900</xdr:colOff>
      <xdr:row>38</xdr:row>
      <xdr:rowOff>0</xdr:rowOff>
    </xdr:to>
    <xdr:pic>
      <xdr:nvPicPr>
        <xdr:cNvPr id="2" name="Picture 1" descr="Picture">
          <a:extLst>
            <a:ext uri="{FF2B5EF4-FFF2-40B4-BE49-F238E27FC236}">
              <a16:creationId xmlns:a16="http://schemas.microsoft.com/office/drawing/2014/main" id="{23275CC3-0A0D-495F-9F93-96912ABCAA34}"/>
            </a:ext>
          </a:extLst>
        </xdr:cNvPr>
        <xdr:cNvPicPr>
          <a:picLocks noChangeAspect="1"/>
        </xdr:cNvPicPr>
      </xdr:nvPicPr>
      <xdr:blipFill>
        <a:blip xmlns:r="http://schemas.openxmlformats.org/officeDocument/2006/relationships" r:embed="rId1"/>
        <a:stretch>
          <a:fillRect/>
        </a:stretch>
      </xdr:blipFill>
      <xdr:spPr>
        <a:xfrm>
          <a:off x="476250" y="6496050"/>
          <a:ext cx="3390900" cy="1905000"/>
        </a:xfrm>
        <a:prstGeom prst="rect">
          <a:avLst/>
        </a:prstGeom>
      </xdr:spPr>
    </xdr:pic>
    <xdr:clientData/>
  </xdr:twoCellAnchor>
  <xdr:twoCellAnchor>
    <xdr:from>
      <xdr:col>1</xdr:col>
      <xdr:colOff>0</xdr:colOff>
      <xdr:row>42</xdr:row>
      <xdr:rowOff>0</xdr:rowOff>
    </xdr:from>
    <xdr:to>
      <xdr:col>1</xdr:col>
      <xdr:colOff>3390900</xdr:colOff>
      <xdr:row>52</xdr:row>
      <xdr:rowOff>0</xdr:rowOff>
    </xdr:to>
    <xdr:pic>
      <xdr:nvPicPr>
        <xdr:cNvPr id="3" name="Picture 1" descr="Picture">
          <a:extLst>
            <a:ext uri="{FF2B5EF4-FFF2-40B4-BE49-F238E27FC236}">
              <a16:creationId xmlns:a16="http://schemas.microsoft.com/office/drawing/2014/main" id="{185E9FCC-E107-4496-9A1E-156161845027}"/>
            </a:ext>
          </a:extLst>
        </xdr:cNvPr>
        <xdr:cNvPicPr>
          <a:picLocks noChangeAspect="1"/>
        </xdr:cNvPicPr>
      </xdr:nvPicPr>
      <xdr:blipFill>
        <a:blip xmlns:r="http://schemas.openxmlformats.org/officeDocument/2006/relationships" r:embed="rId2"/>
        <a:stretch>
          <a:fillRect/>
        </a:stretch>
      </xdr:blipFill>
      <xdr:spPr>
        <a:xfrm>
          <a:off x="476250" y="9353550"/>
          <a:ext cx="3390900" cy="1905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294</xdr:row>
      <xdr:rowOff>0</xdr:rowOff>
    </xdr:from>
    <xdr:to>
      <xdr:col>1</xdr:col>
      <xdr:colOff>3390900</xdr:colOff>
      <xdr:row>304</xdr:row>
      <xdr:rowOff>0</xdr:rowOff>
    </xdr:to>
    <xdr:pic>
      <xdr:nvPicPr>
        <xdr:cNvPr id="2" name="Picture 1" descr="Picture">
          <a:extLst>
            <a:ext uri="{FF2B5EF4-FFF2-40B4-BE49-F238E27FC236}">
              <a16:creationId xmlns:a16="http://schemas.microsoft.com/office/drawing/2014/main" id="{EEFF0F10-6FB1-4799-AA43-E807074052EF}"/>
            </a:ext>
          </a:extLst>
        </xdr:cNvPr>
        <xdr:cNvPicPr>
          <a:picLocks noChangeAspect="1"/>
        </xdr:cNvPicPr>
      </xdr:nvPicPr>
      <xdr:blipFill>
        <a:blip xmlns:r="http://schemas.openxmlformats.org/officeDocument/2006/relationships" r:embed="rId1"/>
        <a:stretch>
          <a:fillRect/>
        </a:stretch>
      </xdr:blipFill>
      <xdr:spPr>
        <a:xfrm>
          <a:off x="476250" y="59274075"/>
          <a:ext cx="3390900" cy="1905000"/>
        </a:xfrm>
        <a:prstGeom prst="rect">
          <a:avLst/>
        </a:prstGeom>
      </xdr:spPr>
    </xdr:pic>
    <xdr:clientData/>
  </xdr:twoCellAnchor>
  <xdr:twoCellAnchor>
    <xdr:from>
      <xdr:col>1</xdr:col>
      <xdr:colOff>0</xdr:colOff>
      <xdr:row>308</xdr:row>
      <xdr:rowOff>0</xdr:rowOff>
    </xdr:from>
    <xdr:to>
      <xdr:col>1</xdr:col>
      <xdr:colOff>3390900</xdr:colOff>
      <xdr:row>318</xdr:row>
      <xdr:rowOff>0</xdr:rowOff>
    </xdr:to>
    <xdr:pic>
      <xdr:nvPicPr>
        <xdr:cNvPr id="3" name="Picture 1" descr="Picture">
          <a:extLst>
            <a:ext uri="{FF2B5EF4-FFF2-40B4-BE49-F238E27FC236}">
              <a16:creationId xmlns:a16="http://schemas.microsoft.com/office/drawing/2014/main" id="{58ACC910-3B77-4A28-A44D-E127A090FF63}"/>
            </a:ext>
          </a:extLst>
        </xdr:cNvPr>
        <xdr:cNvPicPr>
          <a:picLocks noChangeAspect="1"/>
        </xdr:cNvPicPr>
      </xdr:nvPicPr>
      <xdr:blipFill>
        <a:blip xmlns:r="http://schemas.openxmlformats.org/officeDocument/2006/relationships" r:embed="rId2"/>
        <a:stretch>
          <a:fillRect/>
        </a:stretch>
      </xdr:blipFill>
      <xdr:spPr>
        <a:xfrm>
          <a:off x="476250" y="62131575"/>
          <a:ext cx="3390900" cy="1905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27</xdr:row>
      <xdr:rowOff>0</xdr:rowOff>
    </xdr:from>
    <xdr:to>
      <xdr:col>1</xdr:col>
      <xdr:colOff>3390900</xdr:colOff>
      <xdr:row>37</xdr:row>
      <xdr:rowOff>0</xdr:rowOff>
    </xdr:to>
    <xdr:pic>
      <xdr:nvPicPr>
        <xdr:cNvPr id="2" name="Picture 1" descr="Picture">
          <a:extLst>
            <a:ext uri="{FF2B5EF4-FFF2-40B4-BE49-F238E27FC236}">
              <a16:creationId xmlns:a16="http://schemas.microsoft.com/office/drawing/2014/main" id="{629B6119-5D84-4188-A449-77966AAF4DCB}"/>
            </a:ext>
          </a:extLst>
        </xdr:cNvPr>
        <xdr:cNvPicPr>
          <a:picLocks noChangeAspect="1"/>
        </xdr:cNvPicPr>
      </xdr:nvPicPr>
      <xdr:blipFill>
        <a:blip xmlns:r="http://schemas.openxmlformats.org/officeDocument/2006/relationships" r:embed="rId1"/>
        <a:stretch>
          <a:fillRect/>
        </a:stretch>
      </xdr:blipFill>
      <xdr:spPr>
        <a:xfrm>
          <a:off x="476250" y="5924550"/>
          <a:ext cx="3390900" cy="1905000"/>
        </a:xfrm>
        <a:prstGeom prst="rect">
          <a:avLst/>
        </a:prstGeom>
      </xdr:spPr>
    </xdr:pic>
    <xdr:clientData/>
  </xdr:twoCellAnchor>
  <xdr:twoCellAnchor>
    <xdr:from>
      <xdr:col>1</xdr:col>
      <xdr:colOff>0</xdr:colOff>
      <xdr:row>41</xdr:row>
      <xdr:rowOff>0</xdr:rowOff>
    </xdr:from>
    <xdr:to>
      <xdr:col>1</xdr:col>
      <xdr:colOff>3390900</xdr:colOff>
      <xdr:row>51</xdr:row>
      <xdr:rowOff>0</xdr:rowOff>
    </xdr:to>
    <xdr:pic>
      <xdr:nvPicPr>
        <xdr:cNvPr id="3" name="Picture 1" descr="Picture">
          <a:extLst>
            <a:ext uri="{FF2B5EF4-FFF2-40B4-BE49-F238E27FC236}">
              <a16:creationId xmlns:a16="http://schemas.microsoft.com/office/drawing/2014/main" id="{932B898E-2E6D-4169-A740-7F822D649445}"/>
            </a:ext>
          </a:extLst>
        </xdr:cNvPr>
        <xdr:cNvPicPr>
          <a:picLocks noChangeAspect="1"/>
        </xdr:cNvPicPr>
      </xdr:nvPicPr>
      <xdr:blipFill>
        <a:blip xmlns:r="http://schemas.openxmlformats.org/officeDocument/2006/relationships" r:embed="rId2"/>
        <a:stretch>
          <a:fillRect/>
        </a:stretch>
      </xdr:blipFill>
      <xdr:spPr>
        <a:xfrm>
          <a:off x="476250" y="8782050"/>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183</xdr:row>
      <xdr:rowOff>0</xdr:rowOff>
    </xdr:from>
    <xdr:to>
      <xdr:col>1</xdr:col>
      <xdr:colOff>3390900</xdr:colOff>
      <xdr:row>193</xdr:row>
      <xdr:rowOff>0</xdr:rowOff>
    </xdr:to>
    <xdr:pic>
      <xdr:nvPicPr>
        <xdr:cNvPr id="2" name="Picture 1" descr="Picture">
          <a:extLst>
            <a:ext uri="{FF2B5EF4-FFF2-40B4-BE49-F238E27FC236}">
              <a16:creationId xmlns:a16="http://schemas.microsoft.com/office/drawing/2014/main" id="{1CD8DFA2-A738-4757-B447-51FE871064A1}"/>
            </a:ext>
          </a:extLst>
        </xdr:cNvPr>
        <xdr:cNvPicPr>
          <a:picLocks noChangeAspect="1"/>
        </xdr:cNvPicPr>
      </xdr:nvPicPr>
      <xdr:blipFill>
        <a:blip xmlns:r="http://schemas.openxmlformats.org/officeDocument/2006/relationships" r:embed="rId1"/>
        <a:stretch>
          <a:fillRect/>
        </a:stretch>
      </xdr:blipFill>
      <xdr:spPr>
        <a:xfrm>
          <a:off x="476250" y="37042725"/>
          <a:ext cx="3390900" cy="1905000"/>
        </a:xfrm>
        <a:prstGeom prst="rect">
          <a:avLst/>
        </a:prstGeom>
      </xdr:spPr>
    </xdr:pic>
    <xdr:clientData/>
  </xdr:twoCellAnchor>
  <xdr:twoCellAnchor>
    <xdr:from>
      <xdr:col>1</xdr:col>
      <xdr:colOff>0</xdr:colOff>
      <xdr:row>197</xdr:row>
      <xdr:rowOff>0</xdr:rowOff>
    </xdr:from>
    <xdr:to>
      <xdr:col>1</xdr:col>
      <xdr:colOff>3390900</xdr:colOff>
      <xdr:row>207</xdr:row>
      <xdr:rowOff>0</xdr:rowOff>
    </xdr:to>
    <xdr:pic>
      <xdr:nvPicPr>
        <xdr:cNvPr id="3" name="Picture 1" descr="Picture">
          <a:extLst>
            <a:ext uri="{FF2B5EF4-FFF2-40B4-BE49-F238E27FC236}">
              <a16:creationId xmlns:a16="http://schemas.microsoft.com/office/drawing/2014/main" id="{7D4AD878-AB28-4EBC-B5C7-5A06B61831F4}"/>
            </a:ext>
          </a:extLst>
        </xdr:cNvPr>
        <xdr:cNvPicPr>
          <a:picLocks noChangeAspect="1"/>
        </xdr:cNvPicPr>
      </xdr:nvPicPr>
      <xdr:blipFill>
        <a:blip xmlns:r="http://schemas.openxmlformats.org/officeDocument/2006/relationships" r:embed="rId2"/>
        <a:stretch>
          <a:fillRect/>
        </a:stretch>
      </xdr:blipFill>
      <xdr:spPr>
        <a:xfrm>
          <a:off x="476250" y="39900225"/>
          <a:ext cx="3390900" cy="190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82</xdr:row>
      <xdr:rowOff>0</xdr:rowOff>
    </xdr:from>
    <xdr:to>
      <xdr:col>1</xdr:col>
      <xdr:colOff>3390900</xdr:colOff>
      <xdr:row>92</xdr:row>
      <xdr:rowOff>0</xdr:rowOff>
    </xdr:to>
    <xdr:pic>
      <xdr:nvPicPr>
        <xdr:cNvPr id="2" name="Picture 1" descr="Picture">
          <a:extLst>
            <a:ext uri="{FF2B5EF4-FFF2-40B4-BE49-F238E27FC236}">
              <a16:creationId xmlns:a16="http://schemas.microsoft.com/office/drawing/2014/main" id="{535FA64E-A785-4B02-B642-E35F438C5554}"/>
            </a:ext>
          </a:extLst>
        </xdr:cNvPr>
        <xdr:cNvPicPr>
          <a:picLocks noChangeAspect="1"/>
        </xdr:cNvPicPr>
      </xdr:nvPicPr>
      <xdr:blipFill>
        <a:blip xmlns:r="http://schemas.openxmlformats.org/officeDocument/2006/relationships" r:embed="rId1"/>
        <a:stretch>
          <a:fillRect/>
        </a:stretch>
      </xdr:blipFill>
      <xdr:spPr>
        <a:xfrm>
          <a:off x="476250" y="18792825"/>
          <a:ext cx="3390900" cy="1905000"/>
        </a:xfrm>
        <a:prstGeom prst="rect">
          <a:avLst/>
        </a:prstGeom>
      </xdr:spPr>
    </xdr:pic>
    <xdr:clientData/>
  </xdr:twoCellAnchor>
  <xdr:twoCellAnchor>
    <xdr:from>
      <xdr:col>1</xdr:col>
      <xdr:colOff>0</xdr:colOff>
      <xdr:row>96</xdr:row>
      <xdr:rowOff>0</xdr:rowOff>
    </xdr:from>
    <xdr:to>
      <xdr:col>1</xdr:col>
      <xdr:colOff>3390900</xdr:colOff>
      <xdr:row>106</xdr:row>
      <xdr:rowOff>0</xdr:rowOff>
    </xdr:to>
    <xdr:pic>
      <xdr:nvPicPr>
        <xdr:cNvPr id="3" name="Picture 1" descr="Picture">
          <a:extLst>
            <a:ext uri="{FF2B5EF4-FFF2-40B4-BE49-F238E27FC236}">
              <a16:creationId xmlns:a16="http://schemas.microsoft.com/office/drawing/2014/main" id="{C16FE892-A72C-486A-A24A-639F050C96B3}"/>
            </a:ext>
          </a:extLst>
        </xdr:cNvPr>
        <xdr:cNvPicPr>
          <a:picLocks noChangeAspect="1"/>
        </xdr:cNvPicPr>
      </xdr:nvPicPr>
      <xdr:blipFill>
        <a:blip xmlns:r="http://schemas.openxmlformats.org/officeDocument/2006/relationships" r:embed="rId2"/>
        <a:stretch>
          <a:fillRect/>
        </a:stretch>
      </xdr:blipFill>
      <xdr:spPr>
        <a:xfrm>
          <a:off x="476250" y="21650325"/>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318</xdr:row>
      <xdr:rowOff>0</xdr:rowOff>
    </xdr:from>
    <xdr:to>
      <xdr:col>1</xdr:col>
      <xdr:colOff>3390900</xdr:colOff>
      <xdr:row>328</xdr:row>
      <xdr:rowOff>0</xdr:rowOff>
    </xdr:to>
    <xdr:pic>
      <xdr:nvPicPr>
        <xdr:cNvPr id="2" name="Picture 1" descr="Picture">
          <a:extLst>
            <a:ext uri="{FF2B5EF4-FFF2-40B4-BE49-F238E27FC236}">
              <a16:creationId xmlns:a16="http://schemas.microsoft.com/office/drawing/2014/main" id="{E2720D34-0FDB-4F31-816C-73B175574A6F}"/>
            </a:ext>
          </a:extLst>
        </xdr:cNvPr>
        <xdr:cNvPicPr>
          <a:picLocks noChangeAspect="1"/>
        </xdr:cNvPicPr>
      </xdr:nvPicPr>
      <xdr:blipFill>
        <a:blip xmlns:r="http://schemas.openxmlformats.org/officeDocument/2006/relationships" r:embed="rId1"/>
        <a:stretch>
          <a:fillRect/>
        </a:stretch>
      </xdr:blipFill>
      <xdr:spPr>
        <a:xfrm>
          <a:off x="476250" y="64065150"/>
          <a:ext cx="3390900" cy="1905000"/>
        </a:xfrm>
        <a:prstGeom prst="rect">
          <a:avLst/>
        </a:prstGeom>
      </xdr:spPr>
    </xdr:pic>
    <xdr:clientData/>
  </xdr:twoCellAnchor>
  <xdr:twoCellAnchor>
    <xdr:from>
      <xdr:col>1</xdr:col>
      <xdr:colOff>0</xdr:colOff>
      <xdr:row>332</xdr:row>
      <xdr:rowOff>0</xdr:rowOff>
    </xdr:from>
    <xdr:to>
      <xdr:col>1</xdr:col>
      <xdr:colOff>3390900</xdr:colOff>
      <xdr:row>342</xdr:row>
      <xdr:rowOff>0</xdr:rowOff>
    </xdr:to>
    <xdr:pic>
      <xdr:nvPicPr>
        <xdr:cNvPr id="3" name="Picture 1" descr="Picture">
          <a:extLst>
            <a:ext uri="{FF2B5EF4-FFF2-40B4-BE49-F238E27FC236}">
              <a16:creationId xmlns:a16="http://schemas.microsoft.com/office/drawing/2014/main" id="{E23BA393-5FE9-41C5-B2F0-3E114DB2A1BB}"/>
            </a:ext>
          </a:extLst>
        </xdr:cNvPr>
        <xdr:cNvPicPr>
          <a:picLocks noChangeAspect="1"/>
        </xdr:cNvPicPr>
      </xdr:nvPicPr>
      <xdr:blipFill>
        <a:blip xmlns:r="http://schemas.openxmlformats.org/officeDocument/2006/relationships" r:embed="rId2"/>
        <a:stretch>
          <a:fillRect/>
        </a:stretch>
      </xdr:blipFill>
      <xdr:spPr>
        <a:xfrm>
          <a:off x="476250" y="66922650"/>
          <a:ext cx="3390900"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57</xdr:row>
      <xdr:rowOff>0</xdr:rowOff>
    </xdr:from>
    <xdr:to>
      <xdr:col>1</xdr:col>
      <xdr:colOff>3390900</xdr:colOff>
      <xdr:row>67</xdr:row>
      <xdr:rowOff>0</xdr:rowOff>
    </xdr:to>
    <xdr:pic>
      <xdr:nvPicPr>
        <xdr:cNvPr id="2" name="Picture 1" descr="Picture">
          <a:extLst>
            <a:ext uri="{FF2B5EF4-FFF2-40B4-BE49-F238E27FC236}">
              <a16:creationId xmlns:a16="http://schemas.microsoft.com/office/drawing/2014/main" id="{502FD767-1E0F-4F77-AFE7-3A0AD2D58A17}"/>
            </a:ext>
          </a:extLst>
        </xdr:cNvPr>
        <xdr:cNvPicPr>
          <a:picLocks noChangeAspect="1"/>
        </xdr:cNvPicPr>
      </xdr:nvPicPr>
      <xdr:blipFill>
        <a:blip xmlns:r="http://schemas.openxmlformats.org/officeDocument/2006/relationships" r:embed="rId1"/>
        <a:stretch>
          <a:fillRect/>
        </a:stretch>
      </xdr:blipFill>
      <xdr:spPr>
        <a:xfrm>
          <a:off x="476250" y="11896725"/>
          <a:ext cx="3390900" cy="1905000"/>
        </a:xfrm>
        <a:prstGeom prst="rect">
          <a:avLst/>
        </a:prstGeom>
      </xdr:spPr>
    </xdr:pic>
    <xdr:clientData/>
  </xdr:twoCellAnchor>
  <xdr:twoCellAnchor>
    <xdr:from>
      <xdr:col>1</xdr:col>
      <xdr:colOff>0</xdr:colOff>
      <xdr:row>70</xdr:row>
      <xdr:rowOff>0</xdr:rowOff>
    </xdr:from>
    <xdr:to>
      <xdr:col>1</xdr:col>
      <xdr:colOff>3390900</xdr:colOff>
      <xdr:row>80</xdr:row>
      <xdr:rowOff>0</xdr:rowOff>
    </xdr:to>
    <xdr:pic>
      <xdr:nvPicPr>
        <xdr:cNvPr id="3" name="Picture 1" descr="Picture">
          <a:extLst>
            <a:ext uri="{FF2B5EF4-FFF2-40B4-BE49-F238E27FC236}">
              <a16:creationId xmlns:a16="http://schemas.microsoft.com/office/drawing/2014/main" id="{60233B8E-2149-4913-BC50-6C38D7B61C6E}"/>
            </a:ext>
          </a:extLst>
        </xdr:cNvPr>
        <xdr:cNvPicPr>
          <a:picLocks noChangeAspect="1"/>
        </xdr:cNvPicPr>
      </xdr:nvPicPr>
      <xdr:blipFill>
        <a:blip xmlns:r="http://schemas.openxmlformats.org/officeDocument/2006/relationships" r:embed="rId2"/>
        <a:stretch>
          <a:fillRect/>
        </a:stretch>
      </xdr:blipFill>
      <xdr:spPr>
        <a:xfrm>
          <a:off x="476250" y="14754225"/>
          <a:ext cx="3390900" cy="1905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81</xdr:row>
      <xdr:rowOff>0</xdr:rowOff>
    </xdr:from>
    <xdr:to>
      <xdr:col>1</xdr:col>
      <xdr:colOff>3390900</xdr:colOff>
      <xdr:row>91</xdr:row>
      <xdr:rowOff>0</xdr:rowOff>
    </xdr:to>
    <xdr:pic>
      <xdr:nvPicPr>
        <xdr:cNvPr id="2" name="Picture 1" descr="Picture">
          <a:extLst>
            <a:ext uri="{FF2B5EF4-FFF2-40B4-BE49-F238E27FC236}">
              <a16:creationId xmlns:a16="http://schemas.microsoft.com/office/drawing/2014/main" id="{8E6C44E6-64D5-4B8A-A51F-F74158711070}"/>
            </a:ext>
          </a:extLst>
        </xdr:cNvPr>
        <xdr:cNvPicPr>
          <a:picLocks noChangeAspect="1"/>
        </xdr:cNvPicPr>
      </xdr:nvPicPr>
      <xdr:blipFill>
        <a:blip xmlns:r="http://schemas.openxmlformats.org/officeDocument/2006/relationships" r:embed="rId1"/>
        <a:stretch>
          <a:fillRect/>
        </a:stretch>
      </xdr:blipFill>
      <xdr:spPr>
        <a:xfrm>
          <a:off x="476250" y="18602325"/>
          <a:ext cx="3390900" cy="1905000"/>
        </a:xfrm>
        <a:prstGeom prst="rect">
          <a:avLst/>
        </a:prstGeom>
      </xdr:spPr>
    </xdr:pic>
    <xdr:clientData/>
  </xdr:twoCellAnchor>
  <xdr:twoCellAnchor>
    <xdr:from>
      <xdr:col>1</xdr:col>
      <xdr:colOff>0</xdr:colOff>
      <xdr:row>95</xdr:row>
      <xdr:rowOff>0</xdr:rowOff>
    </xdr:from>
    <xdr:to>
      <xdr:col>1</xdr:col>
      <xdr:colOff>3390900</xdr:colOff>
      <xdr:row>105</xdr:row>
      <xdr:rowOff>0</xdr:rowOff>
    </xdr:to>
    <xdr:pic>
      <xdr:nvPicPr>
        <xdr:cNvPr id="3" name="Picture 1" descr="Picture">
          <a:extLst>
            <a:ext uri="{FF2B5EF4-FFF2-40B4-BE49-F238E27FC236}">
              <a16:creationId xmlns:a16="http://schemas.microsoft.com/office/drawing/2014/main" id="{DBC0453C-6F94-415E-9DE8-501B7D4BBCB9}"/>
            </a:ext>
          </a:extLst>
        </xdr:cNvPr>
        <xdr:cNvPicPr>
          <a:picLocks noChangeAspect="1"/>
        </xdr:cNvPicPr>
      </xdr:nvPicPr>
      <xdr:blipFill>
        <a:blip xmlns:r="http://schemas.openxmlformats.org/officeDocument/2006/relationships" r:embed="rId2"/>
        <a:stretch>
          <a:fillRect/>
        </a:stretch>
      </xdr:blipFill>
      <xdr:spPr>
        <a:xfrm>
          <a:off x="476250" y="21650325"/>
          <a:ext cx="3390900" cy="190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76</xdr:row>
      <xdr:rowOff>0</xdr:rowOff>
    </xdr:from>
    <xdr:to>
      <xdr:col>1</xdr:col>
      <xdr:colOff>3390900</xdr:colOff>
      <xdr:row>86</xdr:row>
      <xdr:rowOff>0</xdr:rowOff>
    </xdr:to>
    <xdr:pic>
      <xdr:nvPicPr>
        <xdr:cNvPr id="2" name="Picture 1" descr="Picture">
          <a:extLst>
            <a:ext uri="{FF2B5EF4-FFF2-40B4-BE49-F238E27FC236}">
              <a16:creationId xmlns:a16="http://schemas.microsoft.com/office/drawing/2014/main" id="{96595F39-D909-4B2B-8C37-E281641BE985}"/>
            </a:ext>
          </a:extLst>
        </xdr:cNvPr>
        <xdr:cNvPicPr>
          <a:picLocks noChangeAspect="1"/>
        </xdr:cNvPicPr>
      </xdr:nvPicPr>
      <xdr:blipFill>
        <a:blip xmlns:r="http://schemas.openxmlformats.org/officeDocument/2006/relationships" r:embed="rId1"/>
        <a:stretch>
          <a:fillRect/>
        </a:stretch>
      </xdr:blipFill>
      <xdr:spPr>
        <a:xfrm>
          <a:off x="476250" y="16459200"/>
          <a:ext cx="3390900" cy="1905000"/>
        </a:xfrm>
        <a:prstGeom prst="rect">
          <a:avLst/>
        </a:prstGeom>
      </xdr:spPr>
    </xdr:pic>
    <xdr:clientData/>
  </xdr:twoCellAnchor>
  <xdr:twoCellAnchor>
    <xdr:from>
      <xdr:col>1</xdr:col>
      <xdr:colOff>0</xdr:colOff>
      <xdr:row>90</xdr:row>
      <xdr:rowOff>0</xdr:rowOff>
    </xdr:from>
    <xdr:to>
      <xdr:col>1</xdr:col>
      <xdr:colOff>3390900</xdr:colOff>
      <xdr:row>100</xdr:row>
      <xdr:rowOff>0</xdr:rowOff>
    </xdr:to>
    <xdr:pic>
      <xdr:nvPicPr>
        <xdr:cNvPr id="3" name="Picture 1" descr="Picture">
          <a:extLst>
            <a:ext uri="{FF2B5EF4-FFF2-40B4-BE49-F238E27FC236}">
              <a16:creationId xmlns:a16="http://schemas.microsoft.com/office/drawing/2014/main" id="{D75A7E43-A153-4AFF-8153-45CADEC23D01}"/>
            </a:ext>
          </a:extLst>
        </xdr:cNvPr>
        <xdr:cNvPicPr>
          <a:picLocks noChangeAspect="1"/>
        </xdr:cNvPicPr>
      </xdr:nvPicPr>
      <xdr:blipFill>
        <a:blip xmlns:r="http://schemas.openxmlformats.org/officeDocument/2006/relationships" r:embed="rId2"/>
        <a:stretch>
          <a:fillRect/>
        </a:stretch>
      </xdr:blipFill>
      <xdr:spPr>
        <a:xfrm>
          <a:off x="476250" y="19316700"/>
          <a:ext cx="3390900" cy="19050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80</xdr:row>
      <xdr:rowOff>0</xdr:rowOff>
    </xdr:from>
    <xdr:to>
      <xdr:col>1</xdr:col>
      <xdr:colOff>3390900</xdr:colOff>
      <xdr:row>90</xdr:row>
      <xdr:rowOff>0</xdr:rowOff>
    </xdr:to>
    <xdr:pic>
      <xdr:nvPicPr>
        <xdr:cNvPr id="2" name="Picture 1" descr="Picture">
          <a:extLst>
            <a:ext uri="{FF2B5EF4-FFF2-40B4-BE49-F238E27FC236}">
              <a16:creationId xmlns:a16="http://schemas.microsoft.com/office/drawing/2014/main" id="{4F76C54D-CCDA-48B1-BFE3-6D7C221D0B6B}"/>
            </a:ext>
          </a:extLst>
        </xdr:cNvPr>
        <xdr:cNvPicPr>
          <a:picLocks noChangeAspect="1"/>
        </xdr:cNvPicPr>
      </xdr:nvPicPr>
      <xdr:blipFill>
        <a:blip xmlns:r="http://schemas.openxmlformats.org/officeDocument/2006/relationships" r:embed="rId1"/>
        <a:stretch>
          <a:fillRect/>
        </a:stretch>
      </xdr:blipFill>
      <xdr:spPr>
        <a:xfrm>
          <a:off x="476250" y="17059275"/>
          <a:ext cx="3390900" cy="1905000"/>
        </a:xfrm>
        <a:prstGeom prst="rect">
          <a:avLst/>
        </a:prstGeom>
      </xdr:spPr>
    </xdr:pic>
    <xdr:clientData/>
  </xdr:twoCellAnchor>
  <xdr:twoCellAnchor>
    <xdr:from>
      <xdr:col>1</xdr:col>
      <xdr:colOff>0</xdr:colOff>
      <xdr:row>94</xdr:row>
      <xdr:rowOff>0</xdr:rowOff>
    </xdr:from>
    <xdr:to>
      <xdr:col>1</xdr:col>
      <xdr:colOff>3390900</xdr:colOff>
      <xdr:row>104</xdr:row>
      <xdr:rowOff>0</xdr:rowOff>
    </xdr:to>
    <xdr:pic>
      <xdr:nvPicPr>
        <xdr:cNvPr id="3" name="Picture 1" descr="Picture">
          <a:extLst>
            <a:ext uri="{FF2B5EF4-FFF2-40B4-BE49-F238E27FC236}">
              <a16:creationId xmlns:a16="http://schemas.microsoft.com/office/drawing/2014/main" id="{10B2CDF5-F96A-435B-B2D2-24799690BEEA}"/>
            </a:ext>
          </a:extLst>
        </xdr:cNvPr>
        <xdr:cNvPicPr>
          <a:picLocks noChangeAspect="1"/>
        </xdr:cNvPicPr>
      </xdr:nvPicPr>
      <xdr:blipFill>
        <a:blip xmlns:r="http://schemas.openxmlformats.org/officeDocument/2006/relationships" r:embed="rId2"/>
        <a:stretch>
          <a:fillRect/>
        </a:stretch>
      </xdr:blipFill>
      <xdr:spPr>
        <a:xfrm>
          <a:off x="476250" y="19916775"/>
          <a:ext cx="3390900" cy="1905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108</xdr:row>
      <xdr:rowOff>0</xdr:rowOff>
    </xdr:from>
    <xdr:to>
      <xdr:col>1</xdr:col>
      <xdr:colOff>3390900</xdr:colOff>
      <xdr:row>118</xdr:row>
      <xdr:rowOff>0</xdr:rowOff>
    </xdr:to>
    <xdr:pic>
      <xdr:nvPicPr>
        <xdr:cNvPr id="2" name="Picture 1" descr="Picture">
          <a:extLst>
            <a:ext uri="{FF2B5EF4-FFF2-40B4-BE49-F238E27FC236}">
              <a16:creationId xmlns:a16="http://schemas.microsoft.com/office/drawing/2014/main" id="{EC7F2A0D-E626-44B1-8044-2D83C3F53EA7}"/>
            </a:ext>
          </a:extLst>
        </xdr:cNvPr>
        <xdr:cNvPicPr>
          <a:picLocks noChangeAspect="1"/>
        </xdr:cNvPicPr>
      </xdr:nvPicPr>
      <xdr:blipFill>
        <a:blip xmlns:r="http://schemas.openxmlformats.org/officeDocument/2006/relationships" r:embed="rId1"/>
        <a:stretch>
          <a:fillRect/>
        </a:stretch>
      </xdr:blipFill>
      <xdr:spPr>
        <a:xfrm>
          <a:off x="476250" y="22269450"/>
          <a:ext cx="3390900" cy="1905000"/>
        </a:xfrm>
        <a:prstGeom prst="rect">
          <a:avLst/>
        </a:prstGeom>
      </xdr:spPr>
    </xdr:pic>
    <xdr:clientData/>
  </xdr:twoCellAnchor>
  <xdr:twoCellAnchor>
    <xdr:from>
      <xdr:col>1</xdr:col>
      <xdr:colOff>0</xdr:colOff>
      <xdr:row>122</xdr:row>
      <xdr:rowOff>0</xdr:rowOff>
    </xdr:from>
    <xdr:to>
      <xdr:col>1</xdr:col>
      <xdr:colOff>3390900</xdr:colOff>
      <xdr:row>132</xdr:row>
      <xdr:rowOff>0</xdr:rowOff>
    </xdr:to>
    <xdr:pic>
      <xdr:nvPicPr>
        <xdr:cNvPr id="3" name="Picture 1" descr="Picture">
          <a:extLst>
            <a:ext uri="{FF2B5EF4-FFF2-40B4-BE49-F238E27FC236}">
              <a16:creationId xmlns:a16="http://schemas.microsoft.com/office/drawing/2014/main" id="{194257BF-4C67-4F55-8D8C-B55AD98B00AD}"/>
            </a:ext>
          </a:extLst>
        </xdr:cNvPr>
        <xdr:cNvPicPr>
          <a:picLocks noChangeAspect="1"/>
        </xdr:cNvPicPr>
      </xdr:nvPicPr>
      <xdr:blipFill>
        <a:blip xmlns:r="http://schemas.openxmlformats.org/officeDocument/2006/relationships" r:embed="rId2"/>
        <a:stretch>
          <a:fillRect/>
        </a:stretch>
      </xdr:blipFill>
      <xdr:spPr>
        <a:xfrm>
          <a:off x="476250" y="25126950"/>
          <a:ext cx="3390900" cy="1905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77</xdr:row>
      <xdr:rowOff>0</xdr:rowOff>
    </xdr:from>
    <xdr:to>
      <xdr:col>1</xdr:col>
      <xdr:colOff>3390900</xdr:colOff>
      <xdr:row>87</xdr:row>
      <xdr:rowOff>0</xdr:rowOff>
    </xdr:to>
    <xdr:pic>
      <xdr:nvPicPr>
        <xdr:cNvPr id="2" name="Picture 1" descr="Picture">
          <a:extLst>
            <a:ext uri="{FF2B5EF4-FFF2-40B4-BE49-F238E27FC236}">
              <a16:creationId xmlns:a16="http://schemas.microsoft.com/office/drawing/2014/main" id="{99D4699B-F9CF-48E5-9A9B-365E04383D07}"/>
            </a:ext>
          </a:extLst>
        </xdr:cNvPr>
        <xdr:cNvPicPr>
          <a:picLocks noChangeAspect="1"/>
        </xdr:cNvPicPr>
      </xdr:nvPicPr>
      <xdr:blipFill>
        <a:blip xmlns:r="http://schemas.openxmlformats.org/officeDocument/2006/relationships" r:embed="rId1"/>
        <a:stretch>
          <a:fillRect/>
        </a:stretch>
      </xdr:blipFill>
      <xdr:spPr>
        <a:xfrm>
          <a:off x="476250" y="16659225"/>
          <a:ext cx="3390900" cy="1905000"/>
        </a:xfrm>
        <a:prstGeom prst="rect">
          <a:avLst/>
        </a:prstGeom>
      </xdr:spPr>
    </xdr:pic>
    <xdr:clientData/>
  </xdr:twoCellAnchor>
  <xdr:twoCellAnchor>
    <xdr:from>
      <xdr:col>1</xdr:col>
      <xdr:colOff>0</xdr:colOff>
      <xdr:row>91</xdr:row>
      <xdr:rowOff>0</xdr:rowOff>
    </xdr:from>
    <xdr:to>
      <xdr:col>1</xdr:col>
      <xdr:colOff>3390900</xdr:colOff>
      <xdr:row>101</xdr:row>
      <xdr:rowOff>0</xdr:rowOff>
    </xdr:to>
    <xdr:pic>
      <xdr:nvPicPr>
        <xdr:cNvPr id="3" name="Picture 1" descr="Picture">
          <a:extLst>
            <a:ext uri="{FF2B5EF4-FFF2-40B4-BE49-F238E27FC236}">
              <a16:creationId xmlns:a16="http://schemas.microsoft.com/office/drawing/2014/main" id="{80EBCA19-2AB3-4CEA-9D56-BF6E71566FEB}"/>
            </a:ext>
          </a:extLst>
        </xdr:cNvPr>
        <xdr:cNvPicPr>
          <a:picLocks noChangeAspect="1"/>
        </xdr:cNvPicPr>
      </xdr:nvPicPr>
      <xdr:blipFill>
        <a:blip xmlns:r="http://schemas.openxmlformats.org/officeDocument/2006/relationships" r:embed="rId2"/>
        <a:stretch>
          <a:fillRect/>
        </a:stretch>
      </xdr:blipFill>
      <xdr:spPr>
        <a:xfrm>
          <a:off x="476250" y="19516725"/>
          <a:ext cx="3390900" cy="190500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76</xdr:row>
      <xdr:rowOff>0</xdr:rowOff>
    </xdr:from>
    <xdr:to>
      <xdr:col>1</xdr:col>
      <xdr:colOff>3390900</xdr:colOff>
      <xdr:row>86</xdr:row>
      <xdr:rowOff>0</xdr:rowOff>
    </xdr:to>
    <xdr:pic>
      <xdr:nvPicPr>
        <xdr:cNvPr id="2" name="Picture 1" descr="Picture">
          <a:extLst>
            <a:ext uri="{FF2B5EF4-FFF2-40B4-BE49-F238E27FC236}">
              <a16:creationId xmlns:a16="http://schemas.microsoft.com/office/drawing/2014/main" id="{A7FAE5E1-5E6C-42C9-9880-6AD71CFE5148}"/>
            </a:ext>
          </a:extLst>
        </xdr:cNvPr>
        <xdr:cNvPicPr>
          <a:picLocks noChangeAspect="1"/>
        </xdr:cNvPicPr>
      </xdr:nvPicPr>
      <xdr:blipFill>
        <a:blip xmlns:r="http://schemas.openxmlformats.org/officeDocument/2006/relationships" r:embed="rId1"/>
        <a:stretch>
          <a:fillRect/>
        </a:stretch>
      </xdr:blipFill>
      <xdr:spPr>
        <a:xfrm>
          <a:off x="476250" y="16459200"/>
          <a:ext cx="3390900" cy="1905000"/>
        </a:xfrm>
        <a:prstGeom prst="rect">
          <a:avLst/>
        </a:prstGeom>
      </xdr:spPr>
    </xdr:pic>
    <xdr:clientData/>
  </xdr:twoCellAnchor>
  <xdr:twoCellAnchor>
    <xdr:from>
      <xdr:col>1</xdr:col>
      <xdr:colOff>0</xdr:colOff>
      <xdr:row>90</xdr:row>
      <xdr:rowOff>0</xdr:rowOff>
    </xdr:from>
    <xdr:to>
      <xdr:col>1</xdr:col>
      <xdr:colOff>3390900</xdr:colOff>
      <xdr:row>100</xdr:row>
      <xdr:rowOff>0</xdr:rowOff>
    </xdr:to>
    <xdr:pic>
      <xdr:nvPicPr>
        <xdr:cNvPr id="3" name="Picture 1" descr="Picture">
          <a:extLst>
            <a:ext uri="{FF2B5EF4-FFF2-40B4-BE49-F238E27FC236}">
              <a16:creationId xmlns:a16="http://schemas.microsoft.com/office/drawing/2014/main" id="{FAF81721-5EA0-4179-97A9-B3AC2C4F7535}"/>
            </a:ext>
          </a:extLst>
        </xdr:cNvPr>
        <xdr:cNvPicPr>
          <a:picLocks noChangeAspect="1"/>
        </xdr:cNvPicPr>
      </xdr:nvPicPr>
      <xdr:blipFill>
        <a:blip xmlns:r="http://schemas.openxmlformats.org/officeDocument/2006/relationships" r:embed="rId2"/>
        <a:stretch>
          <a:fillRect/>
        </a:stretch>
      </xdr:blipFill>
      <xdr:spPr>
        <a:xfrm>
          <a:off x="476250" y="19316700"/>
          <a:ext cx="3390900" cy="190500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76</xdr:row>
      <xdr:rowOff>0</xdr:rowOff>
    </xdr:from>
    <xdr:to>
      <xdr:col>1</xdr:col>
      <xdr:colOff>3390900</xdr:colOff>
      <xdr:row>86</xdr:row>
      <xdr:rowOff>0</xdr:rowOff>
    </xdr:to>
    <xdr:pic>
      <xdr:nvPicPr>
        <xdr:cNvPr id="2" name="Picture 1" descr="Picture">
          <a:extLst>
            <a:ext uri="{FF2B5EF4-FFF2-40B4-BE49-F238E27FC236}">
              <a16:creationId xmlns:a16="http://schemas.microsoft.com/office/drawing/2014/main" id="{EF9A12E2-9059-4B07-9CC6-026D98DA448F}"/>
            </a:ext>
          </a:extLst>
        </xdr:cNvPr>
        <xdr:cNvPicPr>
          <a:picLocks noChangeAspect="1"/>
        </xdr:cNvPicPr>
      </xdr:nvPicPr>
      <xdr:blipFill>
        <a:blip xmlns:r="http://schemas.openxmlformats.org/officeDocument/2006/relationships" r:embed="rId1"/>
        <a:stretch>
          <a:fillRect/>
        </a:stretch>
      </xdr:blipFill>
      <xdr:spPr>
        <a:xfrm>
          <a:off x="476250" y="16459200"/>
          <a:ext cx="3390900" cy="1905000"/>
        </a:xfrm>
        <a:prstGeom prst="rect">
          <a:avLst/>
        </a:prstGeom>
      </xdr:spPr>
    </xdr:pic>
    <xdr:clientData/>
  </xdr:twoCellAnchor>
  <xdr:twoCellAnchor>
    <xdr:from>
      <xdr:col>1</xdr:col>
      <xdr:colOff>0</xdr:colOff>
      <xdr:row>90</xdr:row>
      <xdr:rowOff>0</xdr:rowOff>
    </xdr:from>
    <xdr:to>
      <xdr:col>1</xdr:col>
      <xdr:colOff>3390900</xdr:colOff>
      <xdr:row>100</xdr:row>
      <xdr:rowOff>0</xdr:rowOff>
    </xdr:to>
    <xdr:pic>
      <xdr:nvPicPr>
        <xdr:cNvPr id="3" name="Picture 1" descr="Picture">
          <a:extLst>
            <a:ext uri="{FF2B5EF4-FFF2-40B4-BE49-F238E27FC236}">
              <a16:creationId xmlns:a16="http://schemas.microsoft.com/office/drawing/2014/main" id="{A1DE7360-5AE7-491E-9BC6-5105F3D7826E}"/>
            </a:ext>
          </a:extLst>
        </xdr:cNvPr>
        <xdr:cNvPicPr>
          <a:picLocks noChangeAspect="1"/>
        </xdr:cNvPicPr>
      </xdr:nvPicPr>
      <xdr:blipFill>
        <a:blip xmlns:r="http://schemas.openxmlformats.org/officeDocument/2006/relationships" r:embed="rId2"/>
        <a:stretch>
          <a:fillRect/>
        </a:stretch>
      </xdr:blipFill>
      <xdr:spPr>
        <a:xfrm>
          <a:off x="476250" y="19316700"/>
          <a:ext cx="3390900" cy="190500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33</xdr:row>
      <xdr:rowOff>0</xdr:rowOff>
    </xdr:from>
    <xdr:to>
      <xdr:col>1</xdr:col>
      <xdr:colOff>3390900</xdr:colOff>
      <xdr:row>43</xdr:row>
      <xdr:rowOff>0</xdr:rowOff>
    </xdr:to>
    <xdr:pic>
      <xdr:nvPicPr>
        <xdr:cNvPr id="2" name="Picture 1" descr="Picture">
          <a:extLst>
            <a:ext uri="{FF2B5EF4-FFF2-40B4-BE49-F238E27FC236}">
              <a16:creationId xmlns:a16="http://schemas.microsoft.com/office/drawing/2014/main" id="{070C88B9-6D2A-438F-A8A3-23083A6395A3}"/>
            </a:ext>
          </a:extLst>
        </xdr:cNvPr>
        <xdr:cNvPicPr>
          <a:picLocks noChangeAspect="1"/>
        </xdr:cNvPicPr>
      </xdr:nvPicPr>
      <xdr:blipFill>
        <a:blip xmlns:r="http://schemas.openxmlformats.org/officeDocument/2006/relationships" r:embed="rId1"/>
        <a:stretch>
          <a:fillRect/>
        </a:stretch>
      </xdr:blipFill>
      <xdr:spPr>
        <a:xfrm>
          <a:off x="476250" y="7115175"/>
          <a:ext cx="3390900" cy="1905000"/>
        </a:xfrm>
        <a:prstGeom prst="rect">
          <a:avLst/>
        </a:prstGeom>
      </xdr:spPr>
    </xdr:pic>
    <xdr:clientData/>
  </xdr:twoCellAnchor>
  <xdr:twoCellAnchor>
    <xdr:from>
      <xdr:col>1</xdr:col>
      <xdr:colOff>0</xdr:colOff>
      <xdr:row>46</xdr:row>
      <xdr:rowOff>0</xdr:rowOff>
    </xdr:from>
    <xdr:to>
      <xdr:col>1</xdr:col>
      <xdr:colOff>3390900</xdr:colOff>
      <xdr:row>56</xdr:row>
      <xdr:rowOff>0</xdr:rowOff>
    </xdr:to>
    <xdr:pic>
      <xdr:nvPicPr>
        <xdr:cNvPr id="3" name="Picture 1" descr="Picture">
          <a:extLst>
            <a:ext uri="{FF2B5EF4-FFF2-40B4-BE49-F238E27FC236}">
              <a16:creationId xmlns:a16="http://schemas.microsoft.com/office/drawing/2014/main" id="{A454CAEE-061A-410D-8E3D-2BED7C244209}"/>
            </a:ext>
          </a:extLst>
        </xdr:cNvPr>
        <xdr:cNvPicPr>
          <a:picLocks noChangeAspect="1"/>
        </xdr:cNvPicPr>
      </xdr:nvPicPr>
      <xdr:blipFill>
        <a:blip xmlns:r="http://schemas.openxmlformats.org/officeDocument/2006/relationships" r:embed="rId2"/>
        <a:stretch>
          <a:fillRect/>
        </a:stretch>
      </xdr:blipFill>
      <xdr:spPr>
        <a:xfrm>
          <a:off x="476250" y="9972675"/>
          <a:ext cx="3390900" cy="19050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76</xdr:row>
      <xdr:rowOff>0</xdr:rowOff>
    </xdr:from>
    <xdr:to>
      <xdr:col>1</xdr:col>
      <xdr:colOff>3390900</xdr:colOff>
      <xdr:row>86</xdr:row>
      <xdr:rowOff>0</xdr:rowOff>
    </xdr:to>
    <xdr:pic>
      <xdr:nvPicPr>
        <xdr:cNvPr id="2" name="Picture 1" descr="Picture">
          <a:extLst>
            <a:ext uri="{FF2B5EF4-FFF2-40B4-BE49-F238E27FC236}">
              <a16:creationId xmlns:a16="http://schemas.microsoft.com/office/drawing/2014/main" id="{13BACD5E-601D-4937-A28C-B5B15A6B772A}"/>
            </a:ext>
          </a:extLst>
        </xdr:cNvPr>
        <xdr:cNvPicPr>
          <a:picLocks noChangeAspect="1"/>
        </xdr:cNvPicPr>
      </xdr:nvPicPr>
      <xdr:blipFill>
        <a:blip xmlns:r="http://schemas.openxmlformats.org/officeDocument/2006/relationships" r:embed="rId1"/>
        <a:stretch>
          <a:fillRect/>
        </a:stretch>
      </xdr:blipFill>
      <xdr:spPr>
        <a:xfrm>
          <a:off x="476250" y="16087725"/>
          <a:ext cx="3390900" cy="1905000"/>
        </a:xfrm>
        <a:prstGeom prst="rect">
          <a:avLst/>
        </a:prstGeom>
      </xdr:spPr>
    </xdr:pic>
    <xdr:clientData/>
  </xdr:twoCellAnchor>
  <xdr:twoCellAnchor>
    <xdr:from>
      <xdr:col>1</xdr:col>
      <xdr:colOff>0</xdr:colOff>
      <xdr:row>89</xdr:row>
      <xdr:rowOff>0</xdr:rowOff>
    </xdr:from>
    <xdr:to>
      <xdr:col>1</xdr:col>
      <xdr:colOff>3390900</xdr:colOff>
      <xdr:row>99</xdr:row>
      <xdr:rowOff>0</xdr:rowOff>
    </xdr:to>
    <xdr:pic>
      <xdr:nvPicPr>
        <xdr:cNvPr id="3" name="Picture 1" descr="Picture">
          <a:extLst>
            <a:ext uri="{FF2B5EF4-FFF2-40B4-BE49-F238E27FC236}">
              <a16:creationId xmlns:a16="http://schemas.microsoft.com/office/drawing/2014/main" id="{53EE045A-68AB-41AB-A46A-7FBC719D2463}"/>
            </a:ext>
          </a:extLst>
        </xdr:cNvPr>
        <xdr:cNvPicPr>
          <a:picLocks noChangeAspect="1"/>
        </xdr:cNvPicPr>
      </xdr:nvPicPr>
      <xdr:blipFill>
        <a:blip xmlns:r="http://schemas.openxmlformats.org/officeDocument/2006/relationships" r:embed="rId2"/>
        <a:stretch>
          <a:fillRect/>
        </a:stretch>
      </xdr:blipFill>
      <xdr:spPr>
        <a:xfrm>
          <a:off x="476250" y="18754725"/>
          <a:ext cx="3390900" cy="190500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26</xdr:row>
      <xdr:rowOff>0</xdr:rowOff>
    </xdr:from>
    <xdr:to>
      <xdr:col>1</xdr:col>
      <xdr:colOff>3390900</xdr:colOff>
      <xdr:row>36</xdr:row>
      <xdr:rowOff>0</xdr:rowOff>
    </xdr:to>
    <xdr:pic>
      <xdr:nvPicPr>
        <xdr:cNvPr id="2" name="Picture 1" descr="Picture">
          <a:extLst>
            <a:ext uri="{FF2B5EF4-FFF2-40B4-BE49-F238E27FC236}">
              <a16:creationId xmlns:a16="http://schemas.microsoft.com/office/drawing/2014/main" id="{CB50A54B-89D6-4957-AEF3-CDF1E97C2052}"/>
            </a:ext>
          </a:extLst>
        </xdr:cNvPr>
        <xdr:cNvPicPr>
          <a:picLocks noChangeAspect="1"/>
        </xdr:cNvPicPr>
      </xdr:nvPicPr>
      <xdr:blipFill>
        <a:blip xmlns:r="http://schemas.openxmlformats.org/officeDocument/2006/relationships" r:embed="rId1"/>
        <a:stretch>
          <a:fillRect/>
        </a:stretch>
      </xdr:blipFill>
      <xdr:spPr>
        <a:xfrm>
          <a:off x="476250" y="5905500"/>
          <a:ext cx="3390900" cy="1905000"/>
        </a:xfrm>
        <a:prstGeom prst="rect">
          <a:avLst/>
        </a:prstGeom>
      </xdr:spPr>
    </xdr:pic>
    <xdr:clientData/>
  </xdr:twoCellAnchor>
  <xdr:twoCellAnchor>
    <xdr:from>
      <xdr:col>1</xdr:col>
      <xdr:colOff>0</xdr:colOff>
      <xdr:row>40</xdr:row>
      <xdr:rowOff>0</xdr:rowOff>
    </xdr:from>
    <xdr:to>
      <xdr:col>1</xdr:col>
      <xdr:colOff>3390900</xdr:colOff>
      <xdr:row>50</xdr:row>
      <xdr:rowOff>0</xdr:rowOff>
    </xdr:to>
    <xdr:pic>
      <xdr:nvPicPr>
        <xdr:cNvPr id="3" name="Picture 1" descr="Picture">
          <a:extLst>
            <a:ext uri="{FF2B5EF4-FFF2-40B4-BE49-F238E27FC236}">
              <a16:creationId xmlns:a16="http://schemas.microsoft.com/office/drawing/2014/main" id="{75B9187F-5F54-426F-A606-A2436608E362}"/>
            </a:ext>
          </a:extLst>
        </xdr:cNvPr>
        <xdr:cNvPicPr>
          <a:picLocks noChangeAspect="1"/>
        </xdr:cNvPicPr>
      </xdr:nvPicPr>
      <xdr:blipFill>
        <a:blip xmlns:r="http://schemas.openxmlformats.org/officeDocument/2006/relationships" r:embed="rId2"/>
        <a:stretch>
          <a:fillRect/>
        </a:stretch>
      </xdr:blipFill>
      <xdr:spPr>
        <a:xfrm>
          <a:off x="476250" y="8572500"/>
          <a:ext cx="3390900" cy="190500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25</xdr:row>
      <xdr:rowOff>0</xdr:rowOff>
    </xdr:from>
    <xdr:to>
      <xdr:col>1</xdr:col>
      <xdr:colOff>3390900</xdr:colOff>
      <xdr:row>35</xdr:row>
      <xdr:rowOff>0</xdr:rowOff>
    </xdr:to>
    <xdr:pic>
      <xdr:nvPicPr>
        <xdr:cNvPr id="2" name="Picture 1" descr="Picture">
          <a:extLst>
            <a:ext uri="{FF2B5EF4-FFF2-40B4-BE49-F238E27FC236}">
              <a16:creationId xmlns:a16="http://schemas.microsoft.com/office/drawing/2014/main" id="{15F454A5-5E8F-44F4-9935-16A4FC9EB370}"/>
            </a:ext>
          </a:extLst>
        </xdr:cNvPr>
        <xdr:cNvPicPr>
          <a:picLocks noChangeAspect="1"/>
        </xdr:cNvPicPr>
      </xdr:nvPicPr>
      <xdr:blipFill>
        <a:blip xmlns:r="http://schemas.openxmlformats.org/officeDocument/2006/relationships" r:embed="rId1"/>
        <a:stretch>
          <a:fillRect/>
        </a:stretch>
      </xdr:blipFill>
      <xdr:spPr>
        <a:xfrm>
          <a:off x="476250" y="5705475"/>
          <a:ext cx="3390900" cy="1905000"/>
        </a:xfrm>
        <a:prstGeom prst="rect">
          <a:avLst/>
        </a:prstGeom>
      </xdr:spPr>
    </xdr:pic>
    <xdr:clientData/>
  </xdr:twoCellAnchor>
  <xdr:twoCellAnchor>
    <xdr:from>
      <xdr:col>1</xdr:col>
      <xdr:colOff>0</xdr:colOff>
      <xdr:row>39</xdr:row>
      <xdr:rowOff>0</xdr:rowOff>
    </xdr:from>
    <xdr:to>
      <xdr:col>1</xdr:col>
      <xdr:colOff>3390900</xdr:colOff>
      <xdr:row>49</xdr:row>
      <xdr:rowOff>0</xdr:rowOff>
    </xdr:to>
    <xdr:pic>
      <xdr:nvPicPr>
        <xdr:cNvPr id="3" name="Picture 1" descr="Picture">
          <a:extLst>
            <a:ext uri="{FF2B5EF4-FFF2-40B4-BE49-F238E27FC236}">
              <a16:creationId xmlns:a16="http://schemas.microsoft.com/office/drawing/2014/main" id="{A06B1E5B-AB3D-4804-9877-DF964A316C6E}"/>
            </a:ext>
          </a:extLst>
        </xdr:cNvPr>
        <xdr:cNvPicPr>
          <a:picLocks noChangeAspect="1"/>
        </xdr:cNvPicPr>
      </xdr:nvPicPr>
      <xdr:blipFill>
        <a:blip xmlns:r="http://schemas.openxmlformats.org/officeDocument/2006/relationships" r:embed="rId2"/>
        <a:stretch>
          <a:fillRect/>
        </a:stretch>
      </xdr:blipFill>
      <xdr:spPr>
        <a:xfrm>
          <a:off x="476250" y="856297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3" Type="http://schemas.openxmlformats.org/officeDocument/2006/relationships/hyperlink" Target="https://www.ishares.com/us/products/239705/ishares-phlx-semiconductor-etf" TargetMode="External"/><Relationship Id="rId2" Type="http://schemas.openxmlformats.org/officeDocument/2006/relationships/hyperlink" Target="https://www.ishares.com/uk/individual/en/products/253741/ishares-nasdaq-100-ucits-etf?switchLocale=y&amp;siteEntryPassthrough=true" TargetMode="External"/><Relationship Id="rId1" Type="http://schemas.openxmlformats.org/officeDocument/2006/relationships/hyperlink" Target="https://www.blueboxfunds.com/technology-fund" TargetMode="External"/><Relationship Id="rId6" Type="http://schemas.openxmlformats.org/officeDocument/2006/relationships/drawing" Target="../drawings/drawing29.xml"/><Relationship Id="rId5" Type="http://schemas.openxmlformats.org/officeDocument/2006/relationships/printerSettings" Target="../printerSettings/printerSettings1.bin"/><Relationship Id="rId4" Type="http://schemas.openxmlformats.org/officeDocument/2006/relationships/hyperlink" Target="https://www.blackrock.com/sg/en/products/299098/blackrock-next-generation-technology-fund" TargetMode="Externa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45"/>
  <sheetViews>
    <sheetView tabSelected="1" workbookViewId="0"/>
  </sheetViews>
  <sheetFormatPr defaultRowHeight="15" x14ac:dyDescent="0.25"/>
  <cols>
    <col min="1" max="1" width="7.140625" bestFit="1" customWidth="1"/>
    <col min="2" max="2" width="57.5703125" bestFit="1" customWidth="1"/>
    <col min="3" max="3" width="13.42578125" bestFit="1" customWidth="1"/>
    <col min="4" max="4" width="29" bestFit="1" customWidth="1"/>
    <col min="5" max="5" width="12.5703125" bestFit="1" customWidth="1"/>
    <col min="6" max="6" width="17.7109375" customWidth="1"/>
    <col min="7" max="7" width="8.85546875" bestFit="1" customWidth="1"/>
    <col min="8" max="8" width="12.140625" bestFit="1" customWidth="1"/>
    <col min="9" max="9" width="32.42578125" bestFit="1" customWidth="1"/>
    <col min="10" max="10" width="8.28515625" bestFit="1" customWidth="1"/>
    <col min="11" max="11" width="31.140625" bestFit="1" customWidth="1"/>
    <col min="12" max="12" width="7.85546875" bestFit="1" customWidth="1"/>
  </cols>
  <sheetData>
    <row r="1" spans="1:12" ht="18.75" x14ac:dyDescent="0.3">
      <c r="A1" s="6"/>
      <c r="B1" s="95" t="s">
        <v>103</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24</v>
      </c>
      <c r="C8" s="3" t="s">
        <v>105</v>
      </c>
      <c r="D8" s="3" t="s">
        <v>106</v>
      </c>
      <c r="E8" s="5">
        <v>3458865</v>
      </c>
      <c r="F8" s="8">
        <v>55634.11</v>
      </c>
      <c r="G8" s="12">
        <v>7.2000000000000008E-2</v>
      </c>
      <c r="K8" s="2" t="s">
        <v>44</v>
      </c>
      <c r="L8" s="2" t="s">
        <v>45</v>
      </c>
    </row>
    <row r="9" spans="1:12" ht="15.75" x14ac:dyDescent="0.3">
      <c r="A9" s="3">
        <v>2</v>
      </c>
      <c r="B9" s="3" t="s">
        <v>107</v>
      </c>
      <c r="C9" s="3" t="s">
        <v>108</v>
      </c>
      <c r="D9" s="3" t="s">
        <v>106</v>
      </c>
      <c r="E9" s="5">
        <v>4649404</v>
      </c>
      <c r="F9" s="8">
        <v>44304.17</v>
      </c>
      <c r="G9" s="12">
        <v>5.7300000000000004E-2</v>
      </c>
      <c r="K9" t="s">
        <v>106</v>
      </c>
      <c r="L9" s="12">
        <v>0.17180000000000001</v>
      </c>
    </row>
    <row r="10" spans="1:12" ht="15.75" x14ac:dyDescent="0.3">
      <c r="A10" s="3">
        <v>3</v>
      </c>
      <c r="B10" s="3" t="s">
        <v>109</v>
      </c>
      <c r="C10" s="3" t="s">
        <v>110</v>
      </c>
      <c r="D10" s="3" t="s">
        <v>111</v>
      </c>
      <c r="E10" s="5">
        <v>487005</v>
      </c>
      <c r="F10" s="8">
        <v>32731.360000000001</v>
      </c>
      <c r="G10" s="12">
        <v>4.24E-2</v>
      </c>
      <c r="K10" t="s">
        <v>20</v>
      </c>
      <c r="L10" s="12">
        <v>0.13109999999999999</v>
      </c>
    </row>
    <row r="11" spans="1:12" ht="15.75" x14ac:dyDescent="0.3">
      <c r="A11" s="3">
        <v>4</v>
      </c>
      <c r="B11" s="3" t="s">
        <v>112</v>
      </c>
      <c r="C11" s="3" t="s">
        <v>113</v>
      </c>
      <c r="D11" s="3" t="s">
        <v>114</v>
      </c>
      <c r="E11" s="5">
        <v>1414801</v>
      </c>
      <c r="F11" s="8">
        <v>23131.29</v>
      </c>
      <c r="G11" s="12">
        <v>2.9900000000000003E-2</v>
      </c>
      <c r="K11" t="s">
        <v>111</v>
      </c>
      <c r="L11" s="12">
        <v>8.0100000000000005E-2</v>
      </c>
    </row>
    <row r="12" spans="1:12" ht="15.75" x14ac:dyDescent="0.3">
      <c r="A12" s="3">
        <v>5</v>
      </c>
      <c r="B12" s="3" t="s">
        <v>115</v>
      </c>
      <c r="C12" s="3" t="s">
        <v>116</v>
      </c>
      <c r="D12" s="3" t="s">
        <v>106</v>
      </c>
      <c r="E12" s="5">
        <v>2439376</v>
      </c>
      <c r="F12" s="8">
        <v>21984.880000000001</v>
      </c>
      <c r="G12" s="12">
        <v>2.8500000000000001E-2</v>
      </c>
      <c r="K12" t="s">
        <v>114</v>
      </c>
      <c r="L12" s="12">
        <v>7.4200000000000016E-2</v>
      </c>
    </row>
    <row r="13" spans="1:12" ht="15.75" x14ac:dyDescent="0.3">
      <c r="A13" s="3">
        <v>6</v>
      </c>
      <c r="B13" s="3" t="s">
        <v>117</v>
      </c>
      <c r="C13" s="3" t="s">
        <v>118</v>
      </c>
      <c r="D13" s="3" t="s">
        <v>119</v>
      </c>
      <c r="E13" s="5">
        <v>544696</v>
      </c>
      <c r="F13" s="8">
        <v>21926.74</v>
      </c>
      <c r="G13" s="12">
        <v>2.8399999999999998E-2</v>
      </c>
      <c r="K13" t="s">
        <v>127</v>
      </c>
      <c r="L13" s="12">
        <v>5.1300000000000005E-2</v>
      </c>
    </row>
    <row r="14" spans="1:12" ht="15.75" x14ac:dyDescent="0.3">
      <c r="A14" s="3">
        <v>7</v>
      </c>
      <c r="B14" s="3" t="s">
        <v>120</v>
      </c>
      <c r="C14" s="3" t="s">
        <v>121</v>
      </c>
      <c r="D14" s="3" t="s">
        <v>122</v>
      </c>
      <c r="E14" s="5">
        <v>220827</v>
      </c>
      <c r="F14" s="8">
        <v>19817.349999999999</v>
      </c>
      <c r="G14" s="12">
        <v>2.5600000000000001E-2</v>
      </c>
      <c r="K14" t="s">
        <v>15</v>
      </c>
      <c r="L14" s="12">
        <v>4.4200000000000003E-2</v>
      </c>
    </row>
    <row r="15" spans="1:12" ht="15.75" x14ac:dyDescent="0.3">
      <c r="A15" s="3">
        <v>8</v>
      </c>
      <c r="B15" s="3" t="s">
        <v>123</v>
      </c>
      <c r="C15" s="3" t="s">
        <v>124</v>
      </c>
      <c r="D15" s="3" t="s">
        <v>114</v>
      </c>
      <c r="E15" s="5">
        <v>1354828</v>
      </c>
      <c r="F15" s="8">
        <v>15184.91</v>
      </c>
      <c r="G15" s="12">
        <v>1.9699999999999999E-2</v>
      </c>
      <c r="K15" t="s">
        <v>133</v>
      </c>
      <c r="L15" s="12">
        <v>4.2200000000000001E-2</v>
      </c>
    </row>
    <row r="16" spans="1:12" ht="15.75" x14ac:dyDescent="0.3">
      <c r="A16" s="3">
        <v>9</v>
      </c>
      <c r="B16" s="3" t="s">
        <v>125</v>
      </c>
      <c r="C16" s="3" t="s">
        <v>126</v>
      </c>
      <c r="D16" s="3" t="s">
        <v>127</v>
      </c>
      <c r="E16" s="5">
        <v>1200517</v>
      </c>
      <c r="F16" s="8">
        <v>13451.19</v>
      </c>
      <c r="G16" s="12">
        <v>1.7399999999999999E-2</v>
      </c>
      <c r="K16" t="s">
        <v>122</v>
      </c>
      <c r="L16" s="12">
        <v>3.78E-2</v>
      </c>
    </row>
    <row r="17" spans="1:12" ht="15.75" x14ac:dyDescent="0.3">
      <c r="A17" s="3">
        <v>10</v>
      </c>
      <c r="B17" s="3" t="s">
        <v>128</v>
      </c>
      <c r="C17" s="3" t="s">
        <v>129</v>
      </c>
      <c r="D17" s="3" t="s">
        <v>130</v>
      </c>
      <c r="E17" s="5">
        <v>11145307</v>
      </c>
      <c r="F17" s="8">
        <v>11713.72</v>
      </c>
      <c r="G17" s="12">
        <v>1.52E-2</v>
      </c>
      <c r="K17" t="s">
        <v>171</v>
      </c>
      <c r="L17" s="12">
        <v>3.5699999999999996E-2</v>
      </c>
    </row>
    <row r="18" spans="1:12" ht="15.75" x14ac:dyDescent="0.3">
      <c r="A18" s="3">
        <v>11</v>
      </c>
      <c r="B18" s="3" t="s">
        <v>131</v>
      </c>
      <c r="C18" s="3" t="s">
        <v>132</v>
      </c>
      <c r="D18" s="3" t="s">
        <v>133</v>
      </c>
      <c r="E18" s="5">
        <v>348604</v>
      </c>
      <c r="F18" s="8">
        <v>11068.7</v>
      </c>
      <c r="G18" s="12">
        <v>1.43E-2</v>
      </c>
      <c r="K18" t="s">
        <v>163</v>
      </c>
      <c r="L18" s="12">
        <v>3.3000000000000002E-2</v>
      </c>
    </row>
    <row r="19" spans="1:12" ht="15.75" x14ac:dyDescent="0.3">
      <c r="A19" s="3">
        <v>12</v>
      </c>
      <c r="B19" s="3" t="s">
        <v>134</v>
      </c>
      <c r="C19" s="3" t="s">
        <v>135</v>
      </c>
      <c r="D19" s="3" t="s">
        <v>136</v>
      </c>
      <c r="E19" s="5">
        <v>2208934</v>
      </c>
      <c r="F19" s="8">
        <v>11019.27</v>
      </c>
      <c r="G19" s="12">
        <v>1.43E-2</v>
      </c>
      <c r="K19" t="s">
        <v>119</v>
      </c>
      <c r="L19" s="12">
        <v>2.8399999999999998E-2</v>
      </c>
    </row>
    <row r="20" spans="1:12" ht="15.75" x14ac:dyDescent="0.3">
      <c r="A20" s="3">
        <v>13</v>
      </c>
      <c r="B20" s="3" t="s">
        <v>137</v>
      </c>
      <c r="C20" s="3" t="s">
        <v>138</v>
      </c>
      <c r="D20" s="3" t="s">
        <v>139</v>
      </c>
      <c r="E20" s="5">
        <v>1022735</v>
      </c>
      <c r="F20" s="8">
        <v>10834.34</v>
      </c>
      <c r="G20" s="12">
        <v>1.3999999999999999E-2</v>
      </c>
      <c r="K20" t="s">
        <v>185</v>
      </c>
      <c r="L20" s="12">
        <v>2.5300000000000003E-2</v>
      </c>
    </row>
    <row r="21" spans="1:12" ht="15.75" x14ac:dyDescent="0.3">
      <c r="A21" s="3">
        <v>14</v>
      </c>
      <c r="B21" s="3" t="s">
        <v>140</v>
      </c>
      <c r="C21" s="3" t="s">
        <v>141</v>
      </c>
      <c r="D21" s="3" t="s">
        <v>106</v>
      </c>
      <c r="E21" s="5">
        <v>1694335</v>
      </c>
      <c r="F21" s="8">
        <v>10831.88</v>
      </c>
      <c r="G21" s="12">
        <v>1.3999999999999999E-2</v>
      </c>
      <c r="K21" t="s">
        <v>190</v>
      </c>
      <c r="L21" s="12">
        <v>2.2399999999999996E-2</v>
      </c>
    </row>
    <row r="22" spans="1:12" ht="15.75" x14ac:dyDescent="0.3">
      <c r="A22" s="3">
        <v>15</v>
      </c>
      <c r="B22" s="3" t="s">
        <v>142</v>
      </c>
      <c r="C22" s="3" t="s">
        <v>143</v>
      </c>
      <c r="D22" s="3" t="s">
        <v>144</v>
      </c>
      <c r="E22" s="5">
        <v>2222538</v>
      </c>
      <c r="F22" s="8">
        <v>10640.4</v>
      </c>
      <c r="G22" s="12">
        <v>1.38E-2</v>
      </c>
      <c r="K22" t="s">
        <v>25</v>
      </c>
      <c r="L22" s="12">
        <v>2.1700000000000001E-2</v>
      </c>
    </row>
    <row r="23" spans="1:12" ht="15.75" x14ac:dyDescent="0.3">
      <c r="A23" s="3">
        <v>16</v>
      </c>
      <c r="B23" s="3" t="s">
        <v>145</v>
      </c>
      <c r="C23" s="3" t="s">
        <v>146</v>
      </c>
      <c r="D23" s="3" t="s">
        <v>127</v>
      </c>
      <c r="E23" s="5">
        <v>435881</v>
      </c>
      <c r="F23" s="8">
        <v>10614.57</v>
      </c>
      <c r="G23" s="12">
        <v>1.37E-2</v>
      </c>
      <c r="K23" t="s">
        <v>16</v>
      </c>
      <c r="L23" s="12">
        <v>2.0900000000000002E-2</v>
      </c>
    </row>
    <row r="24" spans="1:12" ht="15.75" x14ac:dyDescent="0.3">
      <c r="A24" s="3">
        <v>17</v>
      </c>
      <c r="B24" s="3" t="s">
        <v>147</v>
      </c>
      <c r="C24" s="3" t="s">
        <v>148</v>
      </c>
      <c r="D24" s="3" t="s">
        <v>133</v>
      </c>
      <c r="E24" s="5">
        <v>1949596</v>
      </c>
      <c r="F24" s="8">
        <v>10574.61</v>
      </c>
      <c r="G24" s="12">
        <v>1.37E-2</v>
      </c>
      <c r="K24" t="s">
        <v>151</v>
      </c>
      <c r="L24" s="12">
        <v>2.0299999999999999E-2</v>
      </c>
    </row>
    <row r="25" spans="1:12" ht="15.75" x14ac:dyDescent="0.3">
      <c r="A25" s="3">
        <v>18</v>
      </c>
      <c r="B25" s="3" t="s">
        <v>149</v>
      </c>
      <c r="C25" s="3" t="s">
        <v>150</v>
      </c>
      <c r="D25" s="3" t="s">
        <v>151</v>
      </c>
      <c r="E25" s="5">
        <v>3527206</v>
      </c>
      <c r="F25" s="8">
        <v>9862.07</v>
      </c>
      <c r="G25" s="12">
        <v>1.2800000000000001E-2</v>
      </c>
      <c r="K25" t="s">
        <v>23</v>
      </c>
      <c r="L25" s="12">
        <v>1.84E-2</v>
      </c>
    </row>
    <row r="26" spans="1:12" ht="15.75" x14ac:dyDescent="0.3">
      <c r="A26" s="3">
        <v>19</v>
      </c>
      <c r="B26" s="3" t="s">
        <v>152</v>
      </c>
      <c r="C26" s="3" t="s">
        <v>153</v>
      </c>
      <c r="D26" s="3" t="s">
        <v>111</v>
      </c>
      <c r="E26" s="5">
        <v>1176340</v>
      </c>
      <c r="F26" s="8">
        <v>9695.98</v>
      </c>
      <c r="G26" s="12">
        <v>1.2500000000000001E-2</v>
      </c>
      <c r="K26" t="s">
        <v>180</v>
      </c>
      <c r="L26" s="12">
        <v>1.66E-2</v>
      </c>
    </row>
    <row r="27" spans="1:12" ht="15.75" x14ac:dyDescent="0.3">
      <c r="A27" s="3">
        <v>20</v>
      </c>
      <c r="B27" s="3" t="s">
        <v>154</v>
      </c>
      <c r="C27" s="3" t="s">
        <v>155</v>
      </c>
      <c r="D27" s="3" t="s">
        <v>156</v>
      </c>
      <c r="E27" s="5">
        <v>3630652</v>
      </c>
      <c r="F27" s="8">
        <v>9503.23</v>
      </c>
      <c r="G27" s="12">
        <v>1.23E-2</v>
      </c>
      <c r="K27" t="s">
        <v>130</v>
      </c>
      <c r="L27" s="12">
        <v>1.52E-2</v>
      </c>
    </row>
    <row r="28" spans="1:12" ht="15.75" x14ac:dyDescent="0.3">
      <c r="A28" s="3">
        <v>21</v>
      </c>
      <c r="B28" s="3" t="s">
        <v>157</v>
      </c>
      <c r="C28" s="3" t="s">
        <v>158</v>
      </c>
      <c r="D28" s="3" t="s">
        <v>122</v>
      </c>
      <c r="E28" s="5">
        <v>2151044</v>
      </c>
      <c r="F28" s="8">
        <v>9451.69</v>
      </c>
      <c r="G28" s="12">
        <v>1.2199999999999999E-2</v>
      </c>
      <c r="K28" t="s">
        <v>136</v>
      </c>
      <c r="L28" s="12">
        <v>1.43E-2</v>
      </c>
    </row>
    <row r="29" spans="1:12" ht="15.75" x14ac:dyDescent="0.3">
      <c r="A29" s="3">
        <v>22</v>
      </c>
      <c r="B29" s="3" t="s">
        <v>159</v>
      </c>
      <c r="C29" s="3" t="s">
        <v>160</v>
      </c>
      <c r="D29" s="3" t="s">
        <v>114</v>
      </c>
      <c r="E29" s="5">
        <v>181060</v>
      </c>
      <c r="F29" s="8">
        <v>8760.68</v>
      </c>
      <c r="G29" s="12">
        <v>1.1299999999999999E-2</v>
      </c>
      <c r="K29" t="s">
        <v>139</v>
      </c>
      <c r="L29" s="12">
        <v>1.3999999999999999E-2</v>
      </c>
    </row>
    <row r="30" spans="1:12" ht="15.75" x14ac:dyDescent="0.3">
      <c r="A30" s="3">
        <v>23</v>
      </c>
      <c r="B30" s="3" t="s">
        <v>161</v>
      </c>
      <c r="C30" s="3" t="s">
        <v>162</v>
      </c>
      <c r="D30" s="3" t="s">
        <v>163</v>
      </c>
      <c r="E30" s="5">
        <v>189594</v>
      </c>
      <c r="F30" s="8">
        <v>8507.3700000000008</v>
      </c>
      <c r="G30" s="12">
        <v>1.1000000000000001E-2</v>
      </c>
      <c r="K30" t="s">
        <v>144</v>
      </c>
      <c r="L30" s="12">
        <v>1.38E-2</v>
      </c>
    </row>
    <row r="31" spans="1:12" ht="15.75" x14ac:dyDescent="0.3">
      <c r="A31" s="3">
        <v>24</v>
      </c>
      <c r="B31" s="3" t="s">
        <v>164</v>
      </c>
      <c r="C31" s="3" t="s">
        <v>165</v>
      </c>
      <c r="D31" s="3" t="s">
        <v>166</v>
      </c>
      <c r="E31" s="5">
        <v>928300</v>
      </c>
      <c r="F31" s="8">
        <v>8434.5300000000007</v>
      </c>
      <c r="G31" s="12">
        <v>1.09E-2</v>
      </c>
      <c r="K31" t="s">
        <v>156</v>
      </c>
      <c r="L31" s="12">
        <v>1.23E-2</v>
      </c>
    </row>
    <row r="32" spans="1:12" ht="15.75" x14ac:dyDescent="0.3">
      <c r="A32" s="3">
        <v>25</v>
      </c>
      <c r="B32" s="3" t="s">
        <v>167</v>
      </c>
      <c r="C32" s="3" t="s">
        <v>168</v>
      </c>
      <c r="D32" s="3" t="s">
        <v>111</v>
      </c>
      <c r="E32" s="5">
        <v>1414451</v>
      </c>
      <c r="F32" s="8">
        <v>7822.62</v>
      </c>
      <c r="G32" s="12">
        <v>1.01E-2</v>
      </c>
      <c r="K32" t="s">
        <v>166</v>
      </c>
      <c r="L32" s="12">
        <v>1.09E-2</v>
      </c>
    </row>
    <row r="33" spans="1:12" ht="15.75" x14ac:dyDescent="0.3">
      <c r="A33" s="3">
        <v>26</v>
      </c>
      <c r="B33" s="3" t="s">
        <v>169</v>
      </c>
      <c r="C33" s="3" t="s">
        <v>170</v>
      </c>
      <c r="D33" s="3" t="s">
        <v>171</v>
      </c>
      <c r="E33" s="5">
        <v>273905</v>
      </c>
      <c r="F33" s="8">
        <v>7327.92</v>
      </c>
      <c r="G33" s="12">
        <v>9.4999999999999998E-3</v>
      </c>
      <c r="K33" t="s">
        <v>193</v>
      </c>
      <c r="L33" s="12">
        <v>8.3999999999999995E-3</v>
      </c>
    </row>
    <row r="34" spans="1:12" ht="15.75" x14ac:dyDescent="0.3">
      <c r="A34" s="3">
        <v>27</v>
      </c>
      <c r="B34" s="3" t="s">
        <v>172</v>
      </c>
      <c r="C34" s="3" t="s">
        <v>173</v>
      </c>
      <c r="D34" s="3" t="s">
        <v>171</v>
      </c>
      <c r="E34" s="5">
        <v>1324925</v>
      </c>
      <c r="F34" s="8">
        <v>7289.07</v>
      </c>
      <c r="G34" s="12">
        <v>9.3999999999999986E-3</v>
      </c>
      <c r="K34" t="s">
        <v>196</v>
      </c>
      <c r="L34" s="12">
        <v>7.9000000000000008E-3</v>
      </c>
    </row>
    <row r="35" spans="1:12" ht="15.75" x14ac:dyDescent="0.3">
      <c r="A35" s="3">
        <v>28</v>
      </c>
      <c r="B35" s="3" t="s">
        <v>174</v>
      </c>
      <c r="C35" s="3" t="s">
        <v>175</v>
      </c>
      <c r="D35" s="3" t="s">
        <v>171</v>
      </c>
      <c r="E35" s="5">
        <v>9733227</v>
      </c>
      <c r="F35" s="8">
        <v>7275.59</v>
      </c>
      <c r="G35" s="12">
        <v>9.3999999999999986E-3</v>
      </c>
      <c r="K35" t="s">
        <v>201</v>
      </c>
      <c r="L35" s="12">
        <v>7.8000000000000005E-3</v>
      </c>
    </row>
    <row r="36" spans="1:12" ht="15.75" x14ac:dyDescent="0.3">
      <c r="A36" s="3">
        <v>29</v>
      </c>
      <c r="B36" s="3" t="s">
        <v>176</v>
      </c>
      <c r="C36" s="3" t="s">
        <v>177</v>
      </c>
      <c r="D36" s="3" t="s">
        <v>163</v>
      </c>
      <c r="E36" s="5">
        <v>231652</v>
      </c>
      <c r="F36" s="8">
        <v>7237.27</v>
      </c>
      <c r="G36" s="12">
        <v>9.3999999999999986E-3</v>
      </c>
      <c r="K36" t="s">
        <v>56</v>
      </c>
      <c r="L36" s="12">
        <v>5.1999999999999998E-3</v>
      </c>
    </row>
    <row r="37" spans="1:12" ht="15.75" x14ac:dyDescent="0.3">
      <c r="A37" s="3">
        <v>30</v>
      </c>
      <c r="B37" s="3" t="s">
        <v>178</v>
      </c>
      <c r="C37" s="3" t="s">
        <v>179</v>
      </c>
      <c r="D37" s="3" t="s">
        <v>180</v>
      </c>
      <c r="E37" s="5">
        <v>166376</v>
      </c>
      <c r="F37" s="8">
        <v>7224.79</v>
      </c>
      <c r="G37" s="12">
        <v>9.300000000000001E-3</v>
      </c>
      <c r="K37" t="s">
        <v>101</v>
      </c>
      <c r="L37" s="12">
        <v>2E-3</v>
      </c>
    </row>
    <row r="38" spans="1:12" ht="15.75" x14ac:dyDescent="0.3">
      <c r="A38" s="3">
        <v>31</v>
      </c>
      <c r="B38" s="3" t="s">
        <v>181</v>
      </c>
      <c r="C38" s="3" t="s">
        <v>182</v>
      </c>
      <c r="D38" s="3" t="s">
        <v>111</v>
      </c>
      <c r="E38" s="5">
        <v>432096</v>
      </c>
      <c r="F38" s="8">
        <v>7028.04</v>
      </c>
      <c r="G38" s="12">
        <v>9.1000000000000004E-3</v>
      </c>
      <c r="K38" t="s">
        <v>46</v>
      </c>
      <c r="L38" s="12">
        <v>1.2800000000000034E-2</v>
      </c>
    </row>
    <row r="39" spans="1:12" ht="15.75" x14ac:dyDescent="0.3">
      <c r="A39" s="3">
        <v>32</v>
      </c>
      <c r="B39" s="3" t="s">
        <v>183</v>
      </c>
      <c r="C39" s="3" t="s">
        <v>184</v>
      </c>
      <c r="D39" s="3" t="s">
        <v>185</v>
      </c>
      <c r="E39" s="5">
        <v>1187083</v>
      </c>
      <c r="F39" s="8">
        <v>7010.91</v>
      </c>
      <c r="G39" s="12">
        <v>9.1000000000000004E-3</v>
      </c>
    </row>
    <row r="40" spans="1:12" ht="15.75" x14ac:dyDescent="0.3">
      <c r="A40" s="3">
        <v>33</v>
      </c>
      <c r="B40" s="3" t="s">
        <v>186</v>
      </c>
      <c r="C40" s="3" t="s">
        <v>187</v>
      </c>
      <c r="D40" s="3" t="s">
        <v>185</v>
      </c>
      <c r="E40" s="5">
        <v>564827</v>
      </c>
      <c r="F40" s="8">
        <v>6840.9</v>
      </c>
      <c r="G40" s="12">
        <v>8.8999999999999999E-3</v>
      </c>
    </row>
    <row r="41" spans="1:12" ht="15.75" x14ac:dyDescent="0.3">
      <c r="A41" s="3">
        <v>34</v>
      </c>
      <c r="B41" s="3" t="s">
        <v>188</v>
      </c>
      <c r="C41" s="3" t="s">
        <v>189</v>
      </c>
      <c r="D41" s="3" t="s">
        <v>190</v>
      </c>
      <c r="E41" s="5">
        <v>94868</v>
      </c>
      <c r="F41" s="8">
        <v>6713.81</v>
      </c>
      <c r="G41" s="12">
        <v>8.6999999999999994E-3</v>
      </c>
    </row>
    <row r="42" spans="1:12" ht="15.75" x14ac:dyDescent="0.3">
      <c r="A42" s="3">
        <v>35</v>
      </c>
      <c r="B42" s="3" t="s">
        <v>191</v>
      </c>
      <c r="C42" s="3" t="s">
        <v>192</v>
      </c>
      <c r="D42" s="3" t="s">
        <v>193</v>
      </c>
      <c r="E42" s="5">
        <v>240867</v>
      </c>
      <c r="F42" s="8">
        <v>6465.71</v>
      </c>
      <c r="G42" s="12">
        <v>8.3999999999999995E-3</v>
      </c>
    </row>
    <row r="43" spans="1:12" ht="15.75" x14ac:dyDescent="0.3">
      <c r="A43" s="3">
        <v>36</v>
      </c>
      <c r="B43" s="3" t="s">
        <v>194</v>
      </c>
      <c r="C43" s="3" t="s">
        <v>195</v>
      </c>
      <c r="D43" s="3" t="s">
        <v>196</v>
      </c>
      <c r="E43" s="5">
        <v>1359729</v>
      </c>
      <c r="F43" s="8">
        <v>6120.14</v>
      </c>
      <c r="G43" s="12">
        <v>7.9000000000000008E-3</v>
      </c>
    </row>
    <row r="44" spans="1:12" ht="15.75" x14ac:dyDescent="0.3">
      <c r="A44" s="3">
        <v>37</v>
      </c>
      <c r="B44" s="3" t="s">
        <v>197</v>
      </c>
      <c r="C44" s="3" t="s">
        <v>198</v>
      </c>
      <c r="D44" s="3" t="s">
        <v>133</v>
      </c>
      <c r="E44" s="5">
        <v>481088</v>
      </c>
      <c r="F44" s="8">
        <v>6030.68</v>
      </c>
      <c r="G44" s="12">
        <v>7.8000000000000005E-3</v>
      </c>
    </row>
    <row r="45" spans="1:12" ht="15.75" x14ac:dyDescent="0.3">
      <c r="A45" s="3">
        <v>38</v>
      </c>
      <c r="B45" s="3" t="s">
        <v>199</v>
      </c>
      <c r="C45" s="3" t="s">
        <v>200</v>
      </c>
      <c r="D45" s="3" t="s">
        <v>201</v>
      </c>
      <c r="E45" s="5">
        <v>172366</v>
      </c>
      <c r="F45" s="8">
        <v>6020.66</v>
      </c>
      <c r="G45" s="12">
        <v>7.8000000000000005E-3</v>
      </c>
    </row>
    <row r="46" spans="1:12" ht="15.75" x14ac:dyDescent="0.3">
      <c r="A46" s="3">
        <v>39</v>
      </c>
      <c r="B46" s="3" t="s">
        <v>202</v>
      </c>
      <c r="C46" s="3" t="s">
        <v>203</v>
      </c>
      <c r="D46" s="3" t="s">
        <v>190</v>
      </c>
      <c r="E46" s="5">
        <v>193612</v>
      </c>
      <c r="F46" s="8">
        <v>5962.67</v>
      </c>
      <c r="G46" s="12">
        <v>7.7000000000000002E-3</v>
      </c>
    </row>
    <row r="47" spans="1:12" ht="15.75" x14ac:dyDescent="0.3">
      <c r="A47" s="3">
        <v>40</v>
      </c>
      <c r="B47" s="3" t="s">
        <v>204</v>
      </c>
      <c r="C47" s="3" t="s">
        <v>205</v>
      </c>
      <c r="D47" s="3" t="s">
        <v>127</v>
      </c>
      <c r="E47" s="5">
        <v>228355</v>
      </c>
      <c r="F47" s="8">
        <v>5857.31</v>
      </c>
      <c r="G47" s="12">
        <v>7.6E-3</v>
      </c>
    </row>
    <row r="48" spans="1:12" ht="15.75" x14ac:dyDescent="0.3">
      <c r="A48" s="3">
        <v>41</v>
      </c>
      <c r="B48" s="3" t="s">
        <v>206</v>
      </c>
      <c r="C48" s="3" t="s">
        <v>207</v>
      </c>
      <c r="D48" s="3" t="s">
        <v>163</v>
      </c>
      <c r="E48" s="5">
        <v>667788</v>
      </c>
      <c r="F48" s="8">
        <v>5796.4</v>
      </c>
      <c r="G48" s="12">
        <v>7.4999999999999997E-3</v>
      </c>
    </row>
    <row r="49" spans="1:7" ht="15.75" x14ac:dyDescent="0.3">
      <c r="A49" s="3">
        <v>42</v>
      </c>
      <c r="B49" s="3" t="s">
        <v>208</v>
      </c>
      <c r="C49" s="3" t="s">
        <v>209</v>
      </c>
      <c r="D49" s="3" t="s">
        <v>151</v>
      </c>
      <c r="E49" s="5">
        <v>1384883</v>
      </c>
      <c r="F49" s="8">
        <v>5786.04</v>
      </c>
      <c r="G49" s="12">
        <v>7.4999999999999997E-3</v>
      </c>
    </row>
    <row r="50" spans="1:7" ht="15.75" x14ac:dyDescent="0.3">
      <c r="A50" s="3">
        <v>43</v>
      </c>
      <c r="B50" s="3" t="s">
        <v>210</v>
      </c>
      <c r="C50" s="3" t="s">
        <v>211</v>
      </c>
      <c r="D50" s="3" t="s">
        <v>171</v>
      </c>
      <c r="E50" s="5">
        <v>278718</v>
      </c>
      <c r="F50" s="8">
        <v>5691.56</v>
      </c>
      <c r="G50" s="12">
        <v>7.4000000000000003E-3</v>
      </c>
    </row>
    <row r="51" spans="1:7" ht="15.75" x14ac:dyDescent="0.3">
      <c r="A51" s="3">
        <v>44</v>
      </c>
      <c r="B51" s="3" t="s">
        <v>212</v>
      </c>
      <c r="C51" s="3" t="s">
        <v>213</v>
      </c>
      <c r="D51" s="3" t="s">
        <v>185</v>
      </c>
      <c r="E51" s="5">
        <v>802501</v>
      </c>
      <c r="F51" s="8">
        <v>5662.45</v>
      </c>
      <c r="G51" s="12">
        <v>7.3000000000000001E-3</v>
      </c>
    </row>
    <row r="52" spans="1:7" ht="15.75" x14ac:dyDescent="0.3">
      <c r="A52" s="3">
        <v>45</v>
      </c>
      <c r="B52" s="3" t="s">
        <v>214</v>
      </c>
      <c r="C52" s="3" t="s">
        <v>215</v>
      </c>
      <c r="D52" s="3" t="s">
        <v>180</v>
      </c>
      <c r="E52" s="5">
        <v>67277</v>
      </c>
      <c r="F52" s="8">
        <v>5627.55</v>
      </c>
      <c r="G52" s="12">
        <v>7.3000000000000001E-3</v>
      </c>
    </row>
    <row r="53" spans="1:7" ht="15.75" x14ac:dyDescent="0.3">
      <c r="A53" s="3">
        <v>46</v>
      </c>
      <c r="B53" s="3" t="s">
        <v>216</v>
      </c>
      <c r="C53" s="3" t="s">
        <v>217</v>
      </c>
      <c r="D53" s="3" t="s">
        <v>114</v>
      </c>
      <c r="E53" s="5">
        <v>158628</v>
      </c>
      <c r="F53" s="8">
        <v>5378.76</v>
      </c>
      <c r="G53" s="12">
        <v>6.9999999999999993E-3</v>
      </c>
    </row>
    <row r="54" spans="1:7" ht="15.75" x14ac:dyDescent="0.3">
      <c r="A54" s="3">
        <v>47</v>
      </c>
      <c r="B54" s="3" t="s">
        <v>218</v>
      </c>
      <c r="C54" s="3" t="s">
        <v>219</v>
      </c>
      <c r="D54" s="3" t="s">
        <v>127</v>
      </c>
      <c r="E54" s="5">
        <v>188678</v>
      </c>
      <c r="F54" s="8">
        <v>5094.49</v>
      </c>
      <c r="G54" s="12">
        <v>6.6E-3</v>
      </c>
    </row>
    <row r="55" spans="1:7" ht="15.75" x14ac:dyDescent="0.3">
      <c r="A55" s="3">
        <v>48</v>
      </c>
      <c r="B55" s="3" t="s">
        <v>220</v>
      </c>
      <c r="C55" s="3" t="s">
        <v>221</v>
      </c>
      <c r="D55" s="3" t="s">
        <v>133</v>
      </c>
      <c r="E55" s="5">
        <v>116983</v>
      </c>
      <c r="F55" s="8">
        <v>4974</v>
      </c>
      <c r="G55" s="12">
        <v>6.4000000000000003E-3</v>
      </c>
    </row>
    <row r="56" spans="1:7" ht="15.75" x14ac:dyDescent="0.3">
      <c r="A56" s="3">
        <v>49</v>
      </c>
      <c r="B56" s="3" t="s">
        <v>222</v>
      </c>
      <c r="C56" s="3" t="s">
        <v>223</v>
      </c>
      <c r="D56" s="3" t="s">
        <v>114</v>
      </c>
      <c r="E56" s="5">
        <v>242173</v>
      </c>
      <c r="F56" s="8">
        <v>4885.2299999999996</v>
      </c>
      <c r="G56" s="12">
        <v>6.3E-3</v>
      </c>
    </row>
    <row r="57" spans="1:7" ht="15.75" x14ac:dyDescent="0.3">
      <c r="A57" s="3">
        <v>50</v>
      </c>
      <c r="B57" s="3" t="s">
        <v>224</v>
      </c>
      <c r="C57" s="3" t="s">
        <v>225</v>
      </c>
      <c r="D57" s="3" t="s">
        <v>190</v>
      </c>
      <c r="E57" s="5">
        <v>255021</v>
      </c>
      <c r="F57" s="8">
        <v>4643.17</v>
      </c>
      <c r="G57" s="12">
        <v>6.0000000000000001E-3</v>
      </c>
    </row>
    <row r="58" spans="1:7" ht="15.75" x14ac:dyDescent="0.3">
      <c r="A58" s="3">
        <v>51</v>
      </c>
      <c r="B58" s="3" t="s">
        <v>226</v>
      </c>
      <c r="C58" s="3" t="s">
        <v>227</v>
      </c>
      <c r="D58" s="3" t="s">
        <v>127</v>
      </c>
      <c r="E58" s="5">
        <v>539675</v>
      </c>
      <c r="F58" s="8">
        <v>4638.78</v>
      </c>
      <c r="G58" s="12">
        <v>6.0000000000000001E-3</v>
      </c>
    </row>
    <row r="59" spans="1:7" ht="15.75" x14ac:dyDescent="0.3">
      <c r="A59" s="3">
        <v>52</v>
      </c>
      <c r="B59" s="3" t="s">
        <v>228</v>
      </c>
      <c r="C59" s="3" t="s">
        <v>229</v>
      </c>
      <c r="D59" s="3" t="s">
        <v>111</v>
      </c>
      <c r="E59" s="5">
        <v>3857474</v>
      </c>
      <c r="F59" s="8">
        <v>4605.82</v>
      </c>
      <c r="G59" s="12">
        <v>6.0000000000000001E-3</v>
      </c>
    </row>
    <row r="60" spans="1:7" ht="15.75" x14ac:dyDescent="0.3">
      <c r="A60" s="3">
        <v>53</v>
      </c>
      <c r="B60" s="3" t="s">
        <v>230</v>
      </c>
      <c r="C60" s="3" t="s">
        <v>231</v>
      </c>
      <c r="D60" s="3" t="s">
        <v>163</v>
      </c>
      <c r="E60" s="5">
        <v>116824</v>
      </c>
      <c r="F60" s="8">
        <v>3977.51</v>
      </c>
      <c r="G60" s="12">
        <v>5.1000000000000004E-3</v>
      </c>
    </row>
    <row r="61" spans="1:7" ht="15.75" x14ac:dyDescent="0.3">
      <c r="A61" s="10"/>
      <c r="B61" s="10" t="s">
        <v>17</v>
      </c>
      <c r="C61" s="10"/>
      <c r="D61" s="10"/>
      <c r="E61" s="10"/>
      <c r="F61" s="11">
        <v>574668.89</v>
      </c>
      <c r="G61" s="14">
        <v>0.74369999999999969</v>
      </c>
    </row>
    <row r="63" spans="1:7" ht="15.75" x14ac:dyDescent="0.3">
      <c r="B63" s="2" t="s">
        <v>232</v>
      </c>
    </row>
    <row r="64" spans="1:7" ht="15.75" x14ac:dyDescent="0.3">
      <c r="A64" s="3">
        <v>54</v>
      </c>
      <c r="B64" s="3" t="s">
        <v>233</v>
      </c>
      <c r="C64" s="3" t="s">
        <v>234</v>
      </c>
      <c r="D64" s="3" t="s">
        <v>114</v>
      </c>
      <c r="E64" s="5">
        <v>52521</v>
      </c>
      <c r="F64" s="8">
        <v>0</v>
      </c>
      <c r="G64" s="12" t="s">
        <v>96</v>
      </c>
    </row>
    <row r="65" spans="1:10" ht="15.75" x14ac:dyDescent="0.3">
      <c r="A65" s="10"/>
      <c r="B65" s="10" t="s">
        <v>17</v>
      </c>
      <c r="C65" s="10"/>
      <c r="D65" s="10"/>
      <c r="E65" s="10"/>
      <c r="F65" s="11">
        <v>0</v>
      </c>
      <c r="G65" s="14" t="s">
        <v>96</v>
      </c>
    </row>
    <row r="67" spans="1:10" ht="15.75" x14ac:dyDescent="0.3">
      <c r="B67" s="2" t="s">
        <v>11</v>
      </c>
    </row>
    <row r="68" spans="1:10" ht="15.75" x14ac:dyDescent="0.3">
      <c r="B68" s="2" t="s">
        <v>12</v>
      </c>
    </row>
    <row r="69" spans="1:10" ht="15.75" x14ac:dyDescent="0.3">
      <c r="B69" s="2" t="s">
        <v>13</v>
      </c>
    </row>
    <row r="70" spans="1:10" ht="15.75" x14ac:dyDescent="0.3">
      <c r="A70" s="3">
        <v>55</v>
      </c>
      <c r="B70" s="3" t="s">
        <v>63</v>
      </c>
      <c r="C70" s="3" t="s">
        <v>74</v>
      </c>
      <c r="D70" s="3" t="s">
        <v>15</v>
      </c>
      <c r="E70" s="5">
        <v>1250</v>
      </c>
      <c r="F70" s="8">
        <v>12757.1</v>
      </c>
      <c r="G70" s="12">
        <v>1.6500000000000001E-2</v>
      </c>
      <c r="H70" s="1">
        <v>45350</v>
      </c>
      <c r="J70" s="8">
        <v>7.41</v>
      </c>
    </row>
    <row r="71" spans="1:10" ht="15.75" x14ac:dyDescent="0.3">
      <c r="A71" s="3">
        <v>56</v>
      </c>
      <c r="B71" s="3" t="s">
        <v>30</v>
      </c>
      <c r="C71" s="3" t="s">
        <v>90</v>
      </c>
      <c r="D71" s="3" t="s">
        <v>16</v>
      </c>
      <c r="E71" s="5">
        <v>700</v>
      </c>
      <c r="F71" s="8">
        <v>7027.08</v>
      </c>
      <c r="G71" s="12">
        <v>9.1000000000000004E-3</v>
      </c>
      <c r="H71" s="1">
        <v>45986</v>
      </c>
      <c r="J71" s="8">
        <v>7.4450000000000003</v>
      </c>
    </row>
    <row r="72" spans="1:10" ht="15.75" x14ac:dyDescent="0.3">
      <c r="A72" s="3">
        <v>57</v>
      </c>
      <c r="B72" s="3" t="s">
        <v>30</v>
      </c>
      <c r="C72" s="3" t="s">
        <v>235</v>
      </c>
      <c r="D72" s="3" t="s">
        <v>16</v>
      </c>
      <c r="E72" s="5">
        <v>500</v>
      </c>
      <c r="F72" s="8">
        <v>5071.83</v>
      </c>
      <c r="G72" s="12">
        <v>6.6E-3</v>
      </c>
      <c r="H72" s="1">
        <v>45733</v>
      </c>
      <c r="I72" s="1" t="s">
        <v>236</v>
      </c>
      <c r="J72" s="8">
        <v>7.371999999999999</v>
      </c>
    </row>
    <row r="73" spans="1:10" ht="15.75" x14ac:dyDescent="0.3">
      <c r="A73" s="3">
        <v>58</v>
      </c>
      <c r="B73" s="3" t="s">
        <v>61</v>
      </c>
      <c r="C73" s="3" t="s">
        <v>82</v>
      </c>
      <c r="D73" s="3" t="s">
        <v>15</v>
      </c>
      <c r="E73" s="5">
        <v>500</v>
      </c>
      <c r="F73" s="8">
        <v>5068.9399999999996</v>
      </c>
      <c r="G73" s="12">
        <v>6.6E-3</v>
      </c>
      <c r="H73" s="1">
        <v>45411</v>
      </c>
      <c r="J73" s="8">
        <v>7.32</v>
      </c>
    </row>
    <row r="74" spans="1:10" ht="15.75" x14ac:dyDescent="0.3">
      <c r="A74" s="3">
        <v>59</v>
      </c>
      <c r="B74" s="3" t="s">
        <v>31</v>
      </c>
      <c r="C74" s="3" t="s">
        <v>237</v>
      </c>
      <c r="D74" s="3" t="s">
        <v>15</v>
      </c>
      <c r="E74" s="5">
        <v>450</v>
      </c>
      <c r="F74" s="8">
        <v>4400.8100000000004</v>
      </c>
      <c r="G74" s="12">
        <v>5.6999999999999993E-3</v>
      </c>
      <c r="H74" s="1">
        <v>45869</v>
      </c>
      <c r="J74" s="8">
        <v>7.4450000000000003</v>
      </c>
    </row>
    <row r="75" spans="1:10" ht="15.75" x14ac:dyDescent="0.3">
      <c r="A75" s="3">
        <v>60</v>
      </c>
      <c r="B75" s="3" t="s">
        <v>238</v>
      </c>
      <c r="C75" s="3" t="s">
        <v>239</v>
      </c>
      <c r="D75" s="3" t="s">
        <v>56</v>
      </c>
      <c r="E75" s="5">
        <v>470</v>
      </c>
      <c r="F75" s="8">
        <v>4016.26</v>
      </c>
      <c r="G75" s="12">
        <v>5.1999999999999998E-3</v>
      </c>
      <c r="H75" s="1">
        <v>45142</v>
      </c>
      <c r="J75" s="8">
        <v>10.6875</v>
      </c>
    </row>
    <row r="76" spans="1:10" ht="15.75" x14ac:dyDescent="0.3">
      <c r="A76" s="3">
        <v>61</v>
      </c>
      <c r="B76" s="3" t="s">
        <v>61</v>
      </c>
      <c r="C76" s="3" t="s">
        <v>62</v>
      </c>
      <c r="D76" s="3" t="s">
        <v>15</v>
      </c>
      <c r="E76" s="5">
        <v>300</v>
      </c>
      <c r="F76" s="8">
        <v>3113.03</v>
      </c>
      <c r="G76" s="12">
        <v>4.0000000000000001E-3</v>
      </c>
      <c r="H76" s="1">
        <v>45033</v>
      </c>
      <c r="J76" s="8">
        <v>7.19</v>
      </c>
    </row>
    <row r="77" spans="1:10" ht="15.75" x14ac:dyDescent="0.3">
      <c r="A77" s="3">
        <v>62</v>
      </c>
      <c r="B77" s="3" t="s">
        <v>52</v>
      </c>
      <c r="C77" s="3" t="s">
        <v>75</v>
      </c>
      <c r="D77" s="3" t="s">
        <v>15</v>
      </c>
      <c r="E77" s="5">
        <v>250</v>
      </c>
      <c r="F77" s="8">
        <v>2588.0300000000002</v>
      </c>
      <c r="G77" s="12">
        <v>3.3E-3</v>
      </c>
      <c r="H77" s="1">
        <v>46052</v>
      </c>
      <c r="J77" s="8">
        <v>7.4516999999999998</v>
      </c>
    </row>
    <row r="78" spans="1:10" ht="15.75" x14ac:dyDescent="0.3">
      <c r="A78" s="3">
        <v>63</v>
      </c>
      <c r="B78" s="3" t="s">
        <v>83</v>
      </c>
      <c r="C78" s="3" t="s">
        <v>87</v>
      </c>
      <c r="D78" s="3" t="s">
        <v>15</v>
      </c>
      <c r="E78" s="5">
        <v>250</v>
      </c>
      <c r="F78" s="8">
        <v>2549.46</v>
      </c>
      <c r="G78" s="12">
        <v>3.3E-3</v>
      </c>
      <c r="H78" s="1">
        <v>45334</v>
      </c>
      <c r="J78" s="8">
        <v>7.41</v>
      </c>
    </row>
    <row r="79" spans="1:10" ht="15.75" x14ac:dyDescent="0.3">
      <c r="A79" s="3">
        <v>64</v>
      </c>
      <c r="B79" s="3" t="s">
        <v>31</v>
      </c>
      <c r="C79" s="3" t="s">
        <v>240</v>
      </c>
      <c r="D79" s="3" t="s">
        <v>16</v>
      </c>
      <c r="E79" s="5">
        <v>250</v>
      </c>
      <c r="F79" s="8">
        <v>2544.2800000000002</v>
      </c>
      <c r="G79" s="12">
        <v>3.3E-3</v>
      </c>
      <c r="H79" s="1">
        <v>45322</v>
      </c>
      <c r="J79" s="8">
        <v>7.44</v>
      </c>
    </row>
    <row r="80" spans="1:10" ht="15.75" x14ac:dyDescent="0.3">
      <c r="A80" s="3">
        <v>65</v>
      </c>
      <c r="B80" s="3" t="s">
        <v>31</v>
      </c>
      <c r="C80" s="3" t="s">
        <v>73</v>
      </c>
      <c r="D80" s="3" t="s">
        <v>15</v>
      </c>
      <c r="E80" s="5">
        <v>250</v>
      </c>
      <c r="F80" s="8">
        <v>2501.0500000000002</v>
      </c>
      <c r="G80" s="12">
        <v>3.2000000000000002E-3</v>
      </c>
      <c r="H80" s="1">
        <v>45688</v>
      </c>
      <c r="J80" s="8">
        <v>7.4450000000000003</v>
      </c>
    </row>
    <row r="81" spans="1:10" ht="15.75" x14ac:dyDescent="0.3">
      <c r="A81" s="3">
        <v>66</v>
      </c>
      <c r="B81" s="3" t="s">
        <v>99</v>
      </c>
      <c r="C81" s="3" t="s">
        <v>100</v>
      </c>
      <c r="D81" s="3" t="s">
        <v>101</v>
      </c>
      <c r="E81" s="5">
        <v>150</v>
      </c>
      <c r="F81" s="8">
        <v>1562.66</v>
      </c>
      <c r="G81" s="12">
        <v>2E-3</v>
      </c>
      <c r="H81" s="1">
        <v>45057</v>
      </c>
      <c r="J81" s="8">
        <v>7.7750000000000004</v>
      </c>
    </row>
    <row r="82" spans="1:10" ht="15.75" x14ac:dyDescent="0.3">
      <c r="A82" s="3">
        <v>67</v>
      </c>
      <c r="B82" s="3" t="s">
        <v>241</v>
      </c>
      <c r="C82" s="3" t="s">
        <v>242</v>
      </c>
      <c r="D82" s="3" t="s">
        <v>16</v>
      </c>
      <c r="E82" s="5">
        <v>150</v>
      </c>
      <c r="F82" s="8">
        <v>1471.82</v>
      </c>
      <c r="G82" s="12">
        <v>1.9E-3</v>
      </c>
      <c r="H82" s="1">
        <v>45251</v>
      </c>
      <c r="J82" s="8">
        <v>7.2799000000000005</v>
      </c>
    </row>
    <row r="83" spans="1:10" ht="15.75" x14ac:dyDescent="0.3">
      <c r="A83" s="3">
        <v>68</v>
      </c>
      <c r="B83" s="3" t="s">
        <v>84</v>
      </c>
      <c r="C83" s="3" t="s">
        <v>243</v>
      </c>
      <c r="D83" s="3" t="s">
        <v>15</v>
      </c>
      <c r="E83" s="5">
        <v>50</v>
      </c>
      <c r="F83" s="8">
        <v>525.80999999999995</v>
      </c>
      <c r="G83" s="12">
        <v>7.000000000000001E-4</v>
      </c>
      <c r="H83" s="1">
        <v>45041</v>
      </c>
      <c r="J83" s="8">
        <v>7.1050000000000004</v>
      </c>
    </row>
    <row r="84" spans="1:10" ht="15.75" x14ac:dyDescent="0.3">
      <c r="A84" s="3">
        <v>69</v>
      </c>
      <c r="B84" s="3" t="s">
        <v>84</v>
      </c>
      <c r="C84" s="3" t="s">
        <v>244</v>
      </c>
      <c r="D84" s="3" t="s">
        <v>15</v>
      </c>
      <c r="E84" s="5">
        <v>40</v>
      </c>
      <c r="F84" s="8">
        <v>421.77</v>
      </c>
      <c r="G84" s="12">
        <v>5.0000000000000001E-4</v>
      </c>
      <c r="H84" s="1">
        <v>45539</v>
      </c>
      <c r="J84" s="8">
        <v>7.26</v>
      </c>
    </row>
    <row r="85" spans="1:10" ht="15.75" x14ac:dyDescent="0.3">
      <c r="A85" s="3">
        <v>70</v>
      </c>
      <c r="B85" s="3" t="s">
        <v>33</v>
      </c>
      <c r="C85" s="3" t="s">
        <v>81</v>
      </c>
      <c r="D85" s="3" t="s">
        <v>15</v>
      </c>
      <c r="E85" s="5">
        <v>30</v>
      </c>
      <c r="F85" s="8">
        <v>304.26</v>
      </c>
      <c r="G85" s="12">
        <v>4.0000000000000002E-4</v>
      </c>
      <c r="H85" s="1">
        <v>45518</v>
      </c>
      <c r="J85" s="8">
        <v>7.4000000000000012</v>
      </c>
    </row>
    <row r="86" spans="1:10" ht="15.75" x14ac:dyDescent="0.3">
      <c r="A86" s="10"/>
      <c r="B86" s="10" t="s">
        <v>17</v>
      </c>
      <c r="C86" s="10"/>
      <c r="D86" s="10"/>
      <c r="E86" s="10"/>
      <c r="F86" s="11">
        <v>55924.19</v>
      </c>
      <c r="G86" s="14">
        <v>7.2299999999999989E-2</v>
      </c>
    </row>
    <row r="88" spans="1:10" ht="15.75" x14ac:dyDescent="0.3">
      <c r="B88" s="2" t="s">
        <v>1152</v>
      </c>
    </row>
    <row r="89" spans="1:10" ht="15.75" x14ac:dyDescent="0.3">
      <c r="A89" s="3">
        <v>71</v>
      </c>
      <c r="B89" s="3" t="s">
        <v>245</v>
      </c>
      <c r="C89" s="3" t="s">
        <v>246</v>
      </c>
      <c r="D89" s="3" t="s">
        <v>20</v>
      </c>
      <c r="E89" s="5">
        <v>27500000</v>
      </c>
      <c r="F89" s="8">
        <v>28717.33</v>
      </c>
      <c r="G89" s="12">
        <v>3.7200000000000004E-2</v>
      </c>
      <c r="H89" s="1">
        <v>46033</v>
      </c>
      <c r="J89" s="8">
        <v>7.0495999999999999</v>
      </c>
    </row>
    <row r="90" spans="1:10" ht="15.75" x14ac:dyDescent="0.3">
      <c r="A90" s="3">
        <v>72</v>
      </c>
      <c r="B90" s="3" t="s">
        <v>65</v>
      </c>
      <c r="C90" s="3" t="s">
        <v>66</v>
      </c>
      <c r="D90" s="3" t="s">
        <v>20</v>
      </c>
      <c r="E90" s="5">
        <v>23500000</v>
      </c>
      <c r="F90" s="8">
        <v>24491.7</v>
      </c>
      <c r="G90" s="12">
        <v>3.1699999999999999E-2</v>
      </c>
      <c r="H90" s="1">
        <v>46558</v>
      </c>
      <c r="J90" s="8">
        <v>7.1383000000000001</v>
      </c>
    </row>
    <row r="91" spans="1:10" ht="15.75" x14ac:dyDescent="0.3">
      <c r="A91" s="3">
        <v>73</v>
      </c>
      <c r="B91" s="3" t="s">
        <v>247</v>
      </c>
      <c r="C91" s="3" t="s">
        <v>248</v>
      </c>
      <c r="D91" s="3" t="s">
        <v>20</v>
      </c>
      <c r="E91" s="5">
        <v>10000000</v>
      </c>
      <c r="F91" s="8">
        <v>10043.629999999999</v>
      </c>
      <c r="G91" s="12">
        <v>1.3000000000000001E-2</v>
      </c>
      <c r="H91" s="1">
        <v>45066</v>
      </c>
      <c r="J91" s="8">
        <v>6.7203999999999997</v>
      </c>
    </row>
    <row r="92" spans="1:10" ht="15.75" x14ac:dyDescent="0.3">
      <c r="A92" s="3">
        <v>74</v>
      </c>
      <c r="B92" s="3" t="s">
        <v>57</v>
      </c>
      <c r="C92" s="3" t="s">
        <v>58</v>
      </c>
      <c r="D92" s="3" t="s">
        <v>20</v>
      </c>
      <c r="E92" s="5">
        <v>10000000</v>
      </c>
      <c r="F92" s="8">
        <v>9841.7000000000007</v>
      </c>
      <c r="G92" s="12">
        <v>1.2699999999999999E-2</v>
      </c>
      <c r="H92" s="1">
        <v>45823</v>
      </c>
      <c r="J92" s="8">
        <v>6.9601999999999995</v>
      </c>
    </row>
    <row r="93" spans="1:10" ht="15.75" x14ac:dyDescent="0.3">
      <c r="A93" s="3">
        <v>75</v>
      </c>
      <c r="B93" s="3" t="s">
        <v>249</v>
      </c>
      <c r="C93" s="3" t="s">
        <v>250</v>
      </c>
      <c r="D93" s="3" t="s">
        <v>20</v>
      </c>
      <c r="E93" s="5">
        <v>10005600</v>
      </c>
      <c r="F93" s="8">
        <v>9556.58</v>
      </c>
      <c r="G93" s="12">
        <v>1.24E-2</v>
      </c>
      <c r="H93" s="1">
        <v>45970</v>
      </c>
      <c r="J93" s="8">
        <v>6.984</v>
      </c>
    </row>
    <row r="94" spans="1:10" ht="15.75" x14ac:dyDescent="0.3">
      <c r="A94" s="3">
        <v>76</v>
      </c>
      <c r="B94" s="3" t="s">
        <v>251</v>
      </c>
      <c r="C94" s="3" t="s">
        <v>252</v>
      </c>
      <c r="D94" s="3" t="s">
        <v>20</v>
      </c>
      <c r="E94" s="5">
        <v>5000000</v>
      </c>
      <c r="F94" s="8">
        <v>4997.8100000000004</v>
      </c>
      <c r="G94" s="12">
        <v>6.5000000000000006E-3</v>
      </c>
      <c r="H94" s="1">
        <v>47226</v>
      </c>
      <c r="J94" s="8">
        <v>7.2748999999999997</v>
      </c>
    </row>
    <row r="95" spans="1:10" ht="15.75" x14ac:dyDescent="0.3">
      <c r="A95" s="3">
        <v>77</v>
      </c>
      <c r="B95" s="3" t="s">
        <v>91</v>
      </c>
      <c r="C95" s="3" t="s">
        <v>92</v>
      </c>
      <c r="D95" s="3" t="s">
        <v>20</v>
      </c>
      <c r="E95" s="5">
        <v>5000000</v>
      </c>
      <c r="F95" s="8">
        <v>4781.25</v>
      </c>
      <c r="G95" s="12">
        <v>6.1999999999999998E-3</v>
      </c>
      <c r="H95" s="1">
        <v>46341</v>
      </c>
      <c r="J95" s="8">
        <v>7.1020000000000003</v>
      </c>
    </row>
    <row r="96" spans="1:10" ht="15.75" x14ac:dyDescent="0.3">
      <c r="A96" s="3">
        <v>78</v>
      </c>
      <c r="B96" s="3" t="s">
        <v>253</v>
      </c>
      <c r="C96" s="3" t="s">
        <v>254</v>
      </c>
      <c r="D96" s="3" t="s">
        <v>20</v>
      </c>
      <c r="E96" s="5">
        <v>2500000</v>
      </c>
      <c r="F96" s="8">
        <v>2569.89</v>
      </c>
      <c r="G96" s="12">
        <v>3.3E-3</v>
      </c>
      <c r="H96" s="1">
        <v>46760</v>
      </c>
      <c r="J96" s="8">
        <v>7.1800000000000006</v>
      </c>
    </row>
    <row r="97" spans="1:10" ht="15.75" x14ac:dyDescent="0.3">
      <c r="A97" s="3">
        <v>79</v>
      </c>
      <c r="B97" s="3" t="s">
        <v>255</v>
      </c>
      <c r="C97" s="3" t="s">
        <v>256</v>
      </c>
      <c r="D97" s="3" t="s">
        <v>20</v>
      </c>
      <c r="E97" s="5">
        <v>2000000</v>
      </c>
      <c r="F97" s="8">
        <v>2023.62</v>
      </c>
      <c r="G97" s="12">
        <v>2.5999999999999999E-3</v>
      </c>
      <c r="H97" s="1">
        <v>45032</v>
      </c>
      <c r="J97" s="8">
        <v>6.6411999999999995</v>
      </c>
    </row>
    <row r="98" spans="1:10" ht="15.75" x14ac:dyDescent="0.3">
      <c r="A98" s="3">
        <v>80</v>
      </c>
      <c r="B98" s="3" t="s">
        <v>59</v>
      </c>
      <c r="C98" s="3" t="s">
        <v>60</v>
      </c>
      <c r="D98" s="3" t="s">
        <v>20</v>
      </c>
      <c r="E98" s="5">
        <v>2000000</v>
      </c>
      <c r="F98" s="8">
        <v>1929.58</v>
      </c>
      <c r="G98" s="12">
        <v>2.5000000000000001E-3</v>
      </c>
      <c r="H98" s="1">
        <v>46124</v>
      </c>
      <c r="J98" s="8">
        <v>7.0814000000000004</v>
      </c>
    </row>
    <row r="99" spans="1:10" ht="15.75" x14ac:dyDescent="0.3">
      <c r="A99" s="3">
        <v>81</v>
      </c>
      <c r="B99" s="3" t="s">
        <v>93</v>
      </c>
      <c r="C99" s="3" t="s">
        <v>257</v>
      </c>
      <c r="D99" s="3" t="s">
        <v>20</v>
      </c>
      <c r="E99" s="5">
        <v>1970500</v>
      </c>
      <c r="F99" s="8">
        <v>1614.44</v>
      </c>
      <c r="G99" s="12">
        <v>2.0999999999999999E-3</v>
      </c>
      <c r="H99" s="1">
        <v>45942</v>
      </c>
      <c r="J99" s="8">
        <v>7.0815000000000001</v>
      </c>
    </row>
    <row r="100" spans="1:10" ht="15.75" x14ac:dyDescent="0.3">
      <c r="A100" s="3">
        <v>82</v>
      </c>
      <c r="B100" s="3" t="s">
        <v>94</v>
      </c>
      <c r="C100" s="3" t="s">
        <v>95</v>
      </c>
      <c r="D100" s="3" t="s">
        <v>20</v>
      </c>
      <c r="E100" s="5">
        <v>500000</v>
      </c>
      <c r="F100" s="8">
        <v>493.68</v>
      </c>
      <c r="G100" s="12">
        <v>5.9999999999999995E-4</v>
      </c>
      <c r="H100" s="1">
        <v>45382</v>
      </c>
      <c r="J100" s="8">
        <v>7.1249999999999991</v>
      </c>
    </row>
    <row r="101" spans="1:10" ht="15.75" x14ac:dyDescent="0.3">
      <c r="A101" s="3">
        <v>83</v>
      </c>
      <c r="B101" s="3" t="s">
        <v>258</v>
      </c>
      <c r="C101" s="3" t="s">
        <v>259</v>
      </c>
      <c r="D101" s="3" t="s">
        <v>20</v>
      </c>
      <c r="E101" s="5">
        <v>150000</v>
      </c>
      <c r="F101" s="8">
        <v>165.52</v>
      </c>
      <c r="G101" s="12">
        <v>2.0000000000000001E-4</v>
      </c>
      <c r="H101" s="1">
        <v>46906</v>
      </c>
      <c r="J101" s="8">
        <v>7.242799999999999</v>
      </c>
    </row>
    <row r="102" spans="1:10" ht="15.75" x14ac:dyDescent="0.3">
      <c r="A102" s="3">
        <v>84</v>
      </c>
      <c r="B102" s="3" t="s">
        <v>260</v>
      </c>
      <c r="C102" s="3" t="s">
        <v>261</v>
      </c>
      <c r="D102" s="3" t="s">
        <v>20</v>
      </c>
      <c r="E102" s="5">
        <v>100000</v>
      </c>
      <c r="F102" s="8">
        <v>101.59</v>
      </c>
      <c r="G102" s="12">
        <v>1E-4</v>
      </c>
      <c r="H102" s="1">
        <v>46120</v>
      </c>
      <c r="J102" s="8">
        <v>7.0902999999999992</v>
      </c>
    </row>
    <row r="103" spans="1:10" ht="15.75" x14ac:dyDescent="0.3">
      <c r="A103" s="10"/>
      <c r="B103" s="10" t="s">
        <v>17</v>
      </c>
      <c r="C103" s="10"/>
      <c r="D103" s="10"/>
      <c r="E103" s="10"/>
      <c r="F103" s="11">
        <v>101328.32000000001</v>
      </c>
      <c r="G103" s="14">
        <v>0.13109999999999997</v>
      </c>
    </row>
    <row r="105" spans="1:10" ht="15.75" x14ac:dyDescent="0.3">
      <c r="B105" s="2" t="s">
        <v>21</v>
      </c>
    </row>
    <row r="106" spans="1:10" ht="15.75" x14ac:dyDescent="0.3">
      <c r="B106" s="2" t="s">
        <v>22</v>
      </c>
    </row>
    <row r="107" spans="1:10" ht="15.75" x14ac:dyDescent="0.3">
      <c r="A107" s="3">
        <v>85</v>
      </c>
      <c r="B107" s="3" t="s">
        <v>27</v>
      </c>
      <c r="C107" s="3" t="s">
        <v>262</v>
      </c>
      <c r="D107" s="3" t="s">
        <v>25</v>
      </c>
      <c r="E107" s="5">
        <v>1500</v>
      </c>
      <c r="F107" s="8">
        <v>7169.81</v>
      </c>
      <c r="G107" s="12">
        <v>9.300000000000001E-3</v>
      </c>
      <c r="H107" s="1">
        <v>45124</v>
      </c>
      <c r="J107" s="8">
        <v>7.3724999999999996</v>
      </c>
    </row>
    <row r="108" spans="1:10" ht="15.75" x14ac:dyDescent="0.3">
      <c r="A108" s="3">
        <v>86</v>
      </c>
      <c r="B108" s="3" t="s">
        <v>49</v>
      </c>
      <c r="C108" s="3" t="s">
        <v>263</v>
      </c>
      <c r="D108" s="3" t="s">
        <v>25</v>
      </c>
      <c r="E108" s="5">
        <v>1500</v>
      </c>
      <c r="F108" s="8">
        <v>7127.39</v>
      </c>
      <c r="G108" s="12">
        <v>9.1999999999999998E-3</v>
      </c>
      <c r="H108" s="1">
        <v>45155</v>
      </c>
      <c r="J108" s="8">
        <v>7.3675999999999995</v>
      </c>
    </row>
    <row r="109" spans="1:10" ht="15.75" x14ac:dyDescent="0.3">
      <c r="A109" s="3">
        <v>87</v>
      </c>
      <c r="B109" s="3" t="s">
        <v>68</v>
      </c>
      <c r="C109" s="3" t="s">
        <v>69</v>
      </c>
      <c r="D109" s="3" t="s">
        <v>23</v>
      </c>
      <c r="E109" s="5">
        <v>1500</v>
      </c>
      <c r="F109" s="8">
        <v>7126.31</v>
      </c>
      <c r="G109" s="12">
        <v>9.1999999999999998E-3</v>
      </c>
      <c r="H109" s="1">
        <v>45155</v>
      </c>
      <c r="J109" s="8">
        <v>7.3900000000000006</v>
      </c>
    </row>
    <row r="110" spans="1:10" ht="15.75" x14ac:dyDescent="0.3">
      <c r="A110" s="3">
        <v>88</v>
      </c>
      <c r="B110" s="3" t="s">
        <v>51</v>
      </c>
      <c r="C110" s="3" t="s">
        <v>70</v>
      </c>
      <c r="D110" s="3" t="s">
        <v>23</v>
      </c>
      <c r="E110" s="5">
        <v>1500</v>
      </c>
      <c r="F110" s="8">
        <v>7125.42</v>
      </c>
      <c r="G110" s="12">
        <v>9.1999999999999998E-3</v>
      </c>
      <c r="H110" s="1">
        <v>45156</v>
      </c>
      <c r="J110" s="8">
        <v>7.3800000000000008</v>
      </c>
    </row>
    <row r="111" spans="1:10" ht="15.75" x14ac:dyDescent="0.3">
      <c r="A111" s="3">
        <v>89</v>
      </c>
      <c r="B111" s="3" t="s">
        <v>24</v>
      </c>
      <c r="C111" s="3" t="s">
        <v>26</v>
      </c>
      <c r="D111" s="3" t="s">
        <v>25</v>
      </c>
      <c r="E111" s="5">
        <v>500</v>
      </c>
      <c r="F111" s="8">
        <v>2494.9</v>
      </c>
      <c r="G111" s="12">
        <v>3.2000000000000002E-3</v>
      </c>
      <c r="H111" s="1">
        <v>44908</v>
      </c>
      <c r="J111" s="8">
        <v>6.2206999999999999</v>
      </c>
    </row>
    <row r="112" spans="1:10" ht="15.75" x14ac:dyDescent="0.3">
      <c r="A112" s="10"/>
      <c r="B112" s="10" t="s">
        <v>17</v>
      </c>
      <c r="C112" s="10"/>
      <c r="D112" s="10"/>
      <c r="E112" s="10"/>
      <c r="F112" s="11">
        <v>31043.83</v>
      </c>
      <c r="G112" s="14">
        <v>4.0100000000000004E-2</v>
      </c>
    </row>
    <row r="114" spans="1:8" ht="15.75" x14ac:dyDescent="0.3">
      <c r="A114" s="3">
        <v>90</v>
      </c>
      <c r="B114" s="2" t="s">
        <v>37</v>
      </c>
      <c r="F114" s="8">
        <v>15372.55</v>
      </c>
      <c r="G114" s="12">
        <v>1.9900000000000001E-2</v>
      </c>
      <c r="H114" s="1">
        <v>44896</v>
      </c>
    </row>
    <row r="115" spans="1:8" ht="15.75" x14ac:dyDescent="0.3">
      <c r="A115" s="10"/>
      <c r="B115" s="10" t="s">
        <v>17</v>
      </c>
      <c r="C115" s="10"/>
      <c r="D115" s="10"/>
      <c r="E115" s="10"/>
      <c r="F115" s="11">
        <v>15372.55</v>
      </c>
      <c r="G115" s="14">
        <v>1.9900000000000001E-2</v>
      </c>
    </row>
    <row r="117" spans="1:8" ht="15.75" x14ac:dyDescent="0.3">
      <c r="B117" s="2" t="s">
        <v>38</v>
      </c>
    </row>
    <row r="118" spans="1:8" ht="15.75" x14ac:dyDescent="0.3">
      <c r="A118" s="3"/>
      <c r="B118" s="3" t="s">
        <v>39</v>
      </c>
      <c r="C118" s="3"/>
      <c r="D118" s="5"/>
      <c r="F118" s="8">
        <v>-5598.45</v>
      </c>
      <c r="G118" s="12">
        <v>-7.0999999999999995E-3</v>
      </c>
    </row>
    <row r="119" spans="1:8" ht="15.75" x14ac:dyDescent="0.3">
      <c r="A119" s="10"/>
      <c r="B119" s="10" t="s">
        <v>17</v>
      </c>
      <c r="C119" s="10"/>
      <c r="D119" s="10"/>
      <c r="E119" s="10"/>
      <c r="F119" s="11">
        <v>-5598.45</v>
      </c>
      <c r="G119" s="14">
        <v>-7.0999999999999995E-3</v>
      </c>
    </row>
    <row r="121" spans="1:8" ht="15.75" x14ac:dyDescent="0.3">
      <c r="A121" s="7"/>
      <c r="B121" s="7" t="s">
        <v>40</v>
      </c>
      <c r="C121" s="7"/>
      <c r="D121" s="7"/>
      <c r="E121" s="7"/>
      <c r="F121" s="9">
        <v>772739.33</v>
      </c>
      <c r="G121" s="13">
        <v>0.99999999999999967</v>
      </c>
    </row>
    <row r="122" spans="1:8" ht="15.75" x14ac:dyDescent="0.3">
      <c r="A122" s="3" t="s">
        <v>41</v>
      </c>
    </row>
    <row r="123" spans="1:8" ht="15.75" x14ac:dyDescent="0.3">
      <c r="A123" s="4">
        <v>1</v>
      </c>
      <c r="B123" s="4" t="s">
        <v>1165</v>
      </c>
    </row>
    <row r="124" spans="1:8" ht="15.75" x14ac:dyDescent="0.3">
      <c r="A124" s="4">
        <v>2</v>
      </c>
      <c r="B124" s="4" t="s">
        <v>42</v>
      </c>
    </row>
    <row r="125" spans="1:8" ht="15.75" x14ac:dyDescent="0.3">
      <c r="A125" s="4">
        <v>3</v>
      </c>
      <c r="B125" s="4" t="s">
        <v>98</v>
      </c>
    </row>
    <row r="126" spans="1:8" ht="30" x14ac:dyDescent="0.3">
      <c r="A126" s="4">
        <v>4</v>
      </c>
      <c r="B126" s="4" t="s">
        <v>43</v>
      </c>
    </row>
    <row r="127" spans="1:8" ht="33" customHeight="1" x14ac:dyDescent="0.3">
      <c r="A127" s="4">
        <v>5</v>
      </c>
      <c r="B127" s="94" t="s">
        <v>1303</v>
      </c>
      <c r="C127" s="94"/>
      <c r="D127" s="94"/>
      <c r="E127" s="94"/>
      <c r="F127" s="94"/>
    </row>
    <row r="128" spans="1:8" ht="96.75" customHeight="1" x14ac:dyDescent="0.3">
      <c r="A128" s="4"/>
      <c r="B128" s="19" t="s">
        <v>1156</v>
      </c>
      <c r="C128" s="19" t="s">
        <v>3</v>
      </c>
      <c r="D128" s="37" t="s">
        <v>1157</v>
      </c>
      <c r="E128" s="37"/>
      <c r="F128" s="19" t="s">
        <v>1158</v>
      </c>
    </row>
    <row r="129" spans="1:6" ht="30" x14ac:dyDescent="0.3">
      <c r="A129" s="4"/>
      <c r="B129" s="20" t="s">
        <v>1160</v>
      </c>
      <c r="C129" s="20" t="s">
        <v>1159</v>
      </c>
      <c r="D129" s="21">
        <v>0</v>
      </c>
      <c r="E129" s="22">
        <v>0</v>
      </c>
      <c r="F129" s="21">
        <v>5965.03089</v>
      </c>
    </row>
    <row r="132" spans="1:6" x14ac:dyDescent="0.25">
      <c r="B132" s="89" t="s">
        <v>47</v>
      </c>
    </row>
    <row r="145" spans="2:2" x14ac:dyDescent="0.25">
      <c r="B145" s="89" t="s">
        <v>264</v>
      </c>
    </row>
  </sheetData>
  <mergeCells count="2">
    <mergeCell ref="B127:F127"/>
    <mergeCell ref="B1:J1"/>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7"/>
  <sheetViews>
    <sheetView workbookViewId="0"/>
  </sheetViews>
  <sheetFormatPr defaultRowHeight="15" x14ac:dyDescent="0.25"/>
  <cols>
    <col min="1" max="1" width="7.140625" bestFit="1" customWidth="1"/>
    <col min="2" max="2" width="52.5703125" bestFit="1" customWidth="1"/>
    <col min="3" max="3" width="13.140625" bestFit="1" customWidth="1"/>
    <col min="4" max="4" width="29" bestFit="1" customWidth="1"/>
    <col min="5" max="5" width="12.5703125" bestFit="1" customWidth="1"/>
    <col min="6" max="6" width="13.85546875" bestFit="1" customWidth="1"/>
    <col min="7" max="7" width="8.85546875" bestFit="1" customWidth="1"/>
    <col min="8" max="8" width="11.7109375" bestFit="1" customWidth="1"/>
    <col min="9" max="9" width="8" bestFit="1" customWidth="1"/>
    <col min="10" max="10" width="8.28515625" bestFit="1" customWidth="1"/>
    <col min="11" max="11" width="31.140625" bestFit="1" customWidth="1"/>
    <col min="12" max="12" width="7.85546875" bestFit="1" customWidth="1"/>
  </cols>
  <sheetData>
    <row r="1" spans="1:12" ht="18.75" x14ac:dyDescent="0.3">
      <c r="A1" s="6"/>
      <c r="B1" s="95" t="s">
        <v>301</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24</v>
      </c>
      <c r="C8" s="3" t="s">
        <v>105</v>
      </c>
      <c r="D8" s="3" t="s">
        <v>106</v>
      </c>
      <c r="E8" s="5">
        <v>4848198</v>
      </c>
      <c r="F8" s="8">
        <v>77980.84</v>
      </c>
      <c r="G8" s="12">
        <v>9.5799999999999996E-2</v>
      </c>
      <c r="K8" s="2" t="s">
        <v>44</v>
      </c>
      <c r="L8" s="2" t="s">
        <v>45</v>
      </c>
    </row>
    <row r="9" spans="1:12" ht="15.75" x14ac:dyDescent="0.3">
      <c r="A9" s="3">
        <v>2</v>
      </c>
      <c r="B9" s="3" t="s">
        <v>107</v>
      </c>
      <c r="C9" s="3" t="s">
        <v>108</v>
      </c>
      <c r="D9" s="3" t="s">
        <v>106</v>
      </c>
      <c r="E9" s="5">
        <v>6483731</v>
      </c>
      <c r="F9" s="8">
        <v>61783.47</v>
      </c>
      <c r="G9" s="12">
        <v>7.5899999999999995E-2</v>
      </c>
      <c r="K9" t="s">
        <v>106</v>
      </c>
      <c r="L9" s="12">
        <v>0.2271</v>
      </c>
    </row>
    <row r="10" spans="1:12" ht="15.75" x14ac:dyDescent="0.3">
      <c r="A10" s="3">
        <v>3</v>
      </c>
      <c r="B10" s="3" t="s">
        <v>109</v>
      </c>
      <c r="C10" s="3" t="s">
        <v>110</v>
      </c>
      <c r="D10" s="3" t="s">
        <v>111</v>
      </c>
      <c r="E10" s="5">
        <v>693776</v>
      </c>
      <c r="F10" s="8">
        <v>46628.34</v>
      </c>
      <c r="G10" s="12">
        <v>5.7300000000000004E-2</v>
      </c>
      <c r="K10" t="s">
        <v>111</v>
      </c>
      <c r="L10" s="12">
        <v>0.1082</v>
      </c>
    </row>
    <row r="11" spans="1:12" ht="15.75" x14ac:dyDescent="0.3">
      <c r="A11" s="3">
        <v>4</v>
      </c>
      <c r="B11" s="3" t="s">
        <v>112</v>
      </c>
      <c r="C11" s="3" t="s">
        <v>113</v>
      </c>
      <c r="D11" s="3" t="s">
        <v>114</v>
      </c>
      <c r="E11" s="5">
        <v>1997333</v>
      </c>
      <c r="F11" s="8">
        <v>32655.4</v>
      </c>
      <c r="G11" s="12">
        <v>4.0099999999999997E-2</v>
      </c>
      <c r="K11" t="s">
        <v>114</v>
      </c>
      <c r="L11" s="12">
        <v>9.9199999999999997E-2</v>
      </c>
    </row>
    <row r="12" spans="1:12" ht="15.75" x14ac:dyDescent="0.3">
      <c r="A12" s="3">
        <v>5</v>
      </c>
      <c r="B12" s="3" t="s">
        <v>117</v>
      </c>
      <c r="C12" s="3" t="s">
        <v>118</v>
      </c>
      <c r="D12" s="3" t="s">
        <v>119</v>
      </c>
      <c r="E12" s="5">
        <v>756331</v>
      </c>
      <c r="F12" s="8">
        <v>30446.1</v>
      </c>
      <c r="G12" s="12">
        <v>3.7400000000000003E-2</v>
      </c>
      <c r="K12" t="s">
        <v>127</v>
      </c>
      <c r="L12" s="12">
        <v>6.7699999999999996E-2</v>
      </c>
    </row>
    <row r="13" spans="1:12" ht="15.75" x14ac:dyDescent="0.3">
      <c r="A13" s="3">
        <v>6</v>
      </c>
      <c r="B13" s="3" t="s">
        <v>115</v>
      </c>
      <c r="C13" s="3" t="s">
        <v>116</v>
      </c>
      <c r="D13" s="3" t="s">
        <v>106</v>
      </c>
      <c r="E13" s="5">
        <v>3321139</v>
      </c>
      <c r="F13" s="8">
        <v>29931.77</v>
      </c>
      <c r="G13" s="12">
        <v>3.6799999999999999E-2</v>
      </c>
      <c r="K13" t="s">
        <v>171</v>
      </c>
      <c r="L13" s="12">
        <v>5.1799999999999999E-2</v>
      </c>
    </row>
    <row r="14" spans="1:12" ht="15.75" x14ac:dyDescent="0.3">
      <c r="A14" s="3">
        <v>7</v>
      </c>
      <c r="B14" s="3" t="s">
        <v>120</v>
      </c>
      <c r="C14" s="3" t="s">
        <v>121</v>
      </c>
      <c r="D14" s="3" t="s">
        <v>122</v>
      </c>
      <c r="E14" s="5">
        <v>307999</v>
      </c>
      <c r="F14" s="8">
        <v>27640.29</v>
      </c>
      <c r="G14" s="12">
        <v>3.4000000000000002E-2</v>
      </c>
      <c r="K14" t="s">
        <v>122</v>
      </c>
      <c r="L14" s="12">
        <v>5.0900000000000001E-2</v>
      </c>
    </row>
    <row r="15" spans="1:12" ht="15.75" x14ac:dyDescent="0.3">
      <c r="A15" s="3">
        <v>8</v>
      </c>
      <c r="B15" s="3" t="s">
        <v>123</v>
      </c>
      <c r="C15" s="3" t="s">
        <v>124</v>
      </c>
      <c r="D15" s="3" t="s">
        <v>114</v>
      </c>
      <c r="E15" s="5">
        <v>1910836</v>
      </c>
      <c r="F15" s="8">
        <v>21416.65</v>
      </c>
      <c r="G15" s="12">
        <v>2.63E-2</v>
      </c>
      <c r="K15" t="s">
        <v>133</v>
      </c>
      <c r="L15" s="12">
        <v>5.04E-2</v>
      </c>
    </row>
    <row r="16" spans="1:12" ht="15.75" x14ac:dyDescent="0.3">
      <c r="A16" s="3">
        <v>9</v>
      </c>
      <c r="B16" s="3" t="s">
        <v>125</v>
      </c>
      <c r="C16" s="3" t="s">
        <v>126</v>
      </c>
      <c r="D16" s="3" t="s">
        <v>127</v>
      </c>
      <c r="E16" s="5">
        <v>1650362</v>
      </c>
      <c r="F16" s="8">
        <v>18491.48</v>
      </c>
      <c r="G16" s="12">
        <v>2.2700000000000001E-2</v>
      </c>
      <c r="K16" t="s">
        <v>163</v>
      </c>
      <c r="L16" s="12">
        <v>4.48E-2</v>
      </c>
    </row>
    <row r="17" spans="1:12" ht="15.75" x14ac:dyDescent="0.3">
      <c r="A17" s="3">
        <v>10</v>
      </c>
      <c r="B17" s="3" t="s">
        <v>128</v>
      </c>
      <c r="C17" s="3" t="s">
        <v>129</v>
      </c>
      <c r="D17" s="3" t="s">
        <v>130</v>
      </c>
      <c r="E17" s="5">
        <v>15461218</v>
      </c>
      <c r="F17" s="8">
        <v>16249.74</v>
      </c>
      <c r="G17" s="12">
        <v>0.02</v>
      </c>
      <c r="K17" t="s">
        <v>119</v>
      </c>
      <c r="L17" s="12">
        <v>3.7400000000000003E-2</v>
      </c>
    </row>
    <row r="18" spans="1:12" ht="15.75" x14ac:dyDescent="0.3">
      <c r="A18" s="3">
        <v>11</v>
      </c>
      <c r="B18" s="3" t="s">
        <v>134</v>
      </c>
      <c r="C18" s="3" t="s">
        <v>135</v>
      </c>
      <c r="D18" s="3" t="s">
        <v>136</v>
      </c>
      <c r="E18" s="5">
        <v>3206456</v>
      </c>
      <c r="F18" s="8">
        <v>15995.41</v>
      </c>
      <c r="G18" s="12">
        <v>1.9599999999999999E-2</v>
      </c>
      <c r="K18" t="s">
        <v>185</v>
      </c>
      <c r="L18" s="12">
        <v>3.2099999999999997E-2</v>
      </c>
    </row>
    <row r="19" spans="1:12" ht="15.75" x14ac:dyDescent="0.3">
      <c r="A19" s="3">
        <v>12</v>
      </c>
      <c r="B19" s="3" t="s">
        <v>140</v>
      </c>
      <c r="C19" s="3" t="s">
        <v>141</v>
      </c>
      <c r="D19" s="3" t="s">
        <v>106</v>
      </c>
      <c r="E19" s="5">
        <v>2367829</v>
      </c>
      <c r="F19" s="8">
        <v>15137.53</v>
      </c>
      <c r="G19" s="12">
        <v>1.8600000000000002E-2</v>
      </c>
      <c r="K19" t="s">
        <v>190</v>
      </c>
      <c r="L19" s="12">
        <v>3.0199999999999998E-2</v>
      </c>
    </row>
    <row r="20" spans="1:12" ht="15.75" x14ac:dyDescent="0.3">
      <c r="A20" s="3">
        <v>13</v>
      </c>
      <c r="B20" s="3" t="s">
        <v>149</v>
      </c>
      <c r="C20" s="3" t="s">
        <v>150</v>
      </c>
      <c r="D20" s="3" t="s">
        <v>151</v>
      </c>
      <c r="E20" s="5">
        <v>5346604</v>
      </c>
      <c r="F20" s="8">
        <v>14949.1</v>
      </c>
      <c r="G20" s="12">
        <v>1.84E-2</v>
      </c>
      <c r="K20" t="s">
        <v>151</v>
      </c>
      <c r="L20" s="12">
        <v>2.8999999999999998E-2</v>
      </c>
    </row>
    <row r="21" spans="1:12" ht="15.75" x14ac:dyDescent="0.3">
      <c r="A21" s="3">
        <v>14</v>
      </c>
      <c r="B21" s="3" t="s">
        <v>152</v>
      </c>
      <c r="C21" s="3" t="s">
        <v>153</v>
      </c>
      <c r="D21" s="3" t="s">
        <v>111</v>
      </c>
      <c r="E21" s="5">
        <v>1794717</v>
      </c>
      <c r="F21" s="8">
        <v>14792.95</v>
      </c>
      <c r="G21" s="12">
        <v>1.8200000000000001E-2</v>
      </c>
      <c r="K21" t="s">
        <v>180</v>
      </c>
      <c r="L21" s="12">
        <v>2.0199999999999999E-2</v>
      </c>
    </row>
    <row r="22" spans="1:12" ht="15.75" x14ac:dyDescent="0.3">
      <c r="A22" s="3">
        <v>15</v>
      </c>
      <c r="B22" s="3" t="s">
        <v>137</v>
      </c>
      <c r="C22" s="3" t="s">
        <v>138</v>
      </c>
      <c r="D22" s="3" t="s">
        <v>139</v>
      </c>
      <c r="E22" s="5">
        <v>1393341</v>
      </c>
      <c r="F22" s="8">
        <v>14760.36</v>
      </c>
      <c r="G22" s="12">
        <v>1.8100000000000002E-2</v>
      </c>
      <c r="K22" t="s">
        <v>130</v>
      </c>
      <c r="L22" s="12">
        <v>0.02</v>
      </c>
    </row>
    <row r="23" spans="1:12" ht="15.75" x14ac:dyDescent="0.3">
      <c r="A23" s="3">
        <v>16</v>
      </c>
      <c r="B23" s="3" t="s">
        <v>142</v>
      </c>
      <c r="C23" s="3" t="s">
        <v>143</v>
      </c>
      <c r="D23" s="3" t="s">
        <v>144</v>
      </c>
      <c r="E23" s="5">
        <v>3073394</v>
      </c>
      <c r="F23" s="8">
        <v>14713.87</v>
      </c>
      <c r="G23" s="12">
        <v>1.8100000000000002E-2</v>
      </c>
      <c r="K23" t="s">
        <v>136</v>
      </c>
      <c r="L23" s="12">
        <v>1.9599999999999999E-2</v>
      </c>
    </row>
    <row r="24" spans="1:12" ht="15.75" x14ac:dyDescent="0.3">
      <c r="A24" s="3">
        <v>17</v>
      </c>
      <c r="B24" s="3" t="s">
        <v>145</v>
      </c>
      <c r="C24" s="3" t="s">
        <v>146</v>
      </c>
      <c r="D24" s="3" t="s">
        <v>127</v>
      </c>
      <c r="E24" s="5">
        <v>586098</v>
      </c>
      <c r="F24" s="8">
        <v>14272.66</v>
      </c>
      <c r="G24" s="12">
        <v>1.7500000000000002E-2</v>
      </c>
      <c r="K24" t="s">
        <v>144</v>
      </c>
      <c r="L24" s="12">
        <v>1.8100000000000002E-2</v>
      </c>
    </row>
    <row r="25" spans="1:12" ht="15.75" x14ac:dyDescent="0.3">
      <c r="A25" s="3">
        <v>18</v>
      </c>
      <c r="B25" s="3" t="s">
        <v>157</v>
      </c>
      <c r="C25" s="3" t="s">
        <v>158</v>
      </c>
      <c r="D25" s="3" t="s">
        <v>122</v>
      </c>
      <c r="E25" s="5">
        <v>3130407</v>
      </c>
      <c r="F25" s="8">
        <v>13755.01</v>
      </c>
      <c r="G25" s="12">
        <v>1.6899999999999998E-2</v>
      </c>
      <c r="K25" t="s">
        <v>139</v>
      </c>
      <c r="L25" s="12">
        <v>1.8100000000000002E-2</v>
      </c>
    </row>
    <row r="26" spans="1:12" ht="15.75" x14ac:dyDescent="0.3">
      <c r="A26" s="3">
        <v>19</v>
      </c>
      <c r="B26" s="3" t="s">
        <v>147</v>
      </c>
      <c r="C26" s="3" t="s">
        <v>148</v>
      </c>
      <c r="D26" s="3" t="s">
        <v>133</v>
      </c>
      <c r="E26" s="5">
        <v>2502322</v>
      </c>
      <c r="F26" s="8">
        <v>13572.59</v>
      </c>
      <c r="G26" s="12">
        <v>1.67E-2</v>
      </c>
      <c r="K26" t="s">
        <v>156</v>
      </c>
      <c r="L26" s="12">
        <v>1.49E-2</v>
      </c>
    </row>
    <row r="27" spans="1:12" ht="15.75" x14ac:dyDescent="0.3">
      <c r="A27" s="3">
        <v>20</v>
      </c>
      <c r="B27" s="3" t="s">
        <v>131</v>
      </c>
      <c r="C27" s="3" t="s">
        <v>132</v>
      </c>
      <c r="D27" s="3" t="s">
        <v>133</v>
      </c>
      <c r="E27" s="5">
        <v>401079</v>
      </c>
      <c r="F27" s="8">
        <v>12734.86</v>
      </c>
      <c r="G27" s="12">
        <v>1.5600000000000001E-2</v>
      </c>
      <c r="K27" t="s">
        <v>201</v>
      </c>
      <c r="L27" s="12">
        <v>1.11E-2</v>
      </c>
    </row>
    <row r="28" spans="1:12" ht="15.75" x14ac:dyDescent="0.3">
      <c r="A28" s="3">
        <v>21</v>
      </c>
      <c r="B28" s="3" t="s">
        <v>161</v>
      </c>
      <c r="C28" s="3" t="s">
        <v>162</v>
      </c>
      <c r="D28" s="3" t="s">
        <v>163</v>
      </c>
      <c r="E28" s="5">
        <v>276673</v>
      </c>
      <c r="F28" s="8">
        <v>12414.73</v>
      </c>
      <c r="G28" s="12">
        <v>1.5300000000000001E-2</v>
      </c>
      <c r="K28" t="s">
        <v>196</v>
      </c>
      <c r="L28" s="12">
        <v>1.0200000000000001E-2</v>
      </c>
    </row>
    <row r="29" spans="1:12" ht="15.75" x14ac:dyDescent="0.3">
      <c r="A29" s="3">
        <v>22</v>
      </c>
      <c r="B29" s="3" t="s">
        <v>174</v>
      </c>
      <c r="C29" s="3" t="s">
        <v>175</v>
      </c>
      <c r="D29" s="3" t="s">
        <v>171</v>
      </c>
      <c r="E29" s="5">
        <v>16257534</v>
      </c>
      <c r="F29" s="8">
        <v>12152.51</v>
      </c>
      <c r="G29" s="12">
        <v>1.49E-2</v>
      </c>
      <c r="K29" t="s">
        <v>193</v>
      </c>
      <c r="L29" s="12">
        <v>9.4999999999999998E-3</v>
      </c>
    </row>
    <row r="30" spans="1:12" ht="15.75" x14ac:dyDescent="0.3">
      <c r="A30" s="3">
        <v>23</v>
      </c>
      <c r="B30" s="3" t="s">
        <v>154</v>
      </c>
      <c r="C30" s="3" t="s">
        <v>155</v>
      </c>
      <c r="D30" s="3" t="s">
        <v>156</v>
      </c>
      <c r="E30" s="5">
        <v>4637095</v>
      </c>
      <c r="F30" s="8">
        <v>12137.6</v>
      </c>
      <c r="G30" s="12">
        <v>1.49E-2</v>
      </c>
      <c r="K30" t="s">
        <v>166</v>
      </c>
      <c r="L30" s="12">
        <v>9.300000000000001E-3</v>
      </c>
    </row>
    <row r="31" spans="1:12" ht="15.75" x14ac:dyDescent="0.3">
      <c r="A31" s="3">
        <v>24</v>
      </c>
      <c r="B31" s="3" t="s">
        <v>159</v>
      </c>
      <c r="C31" s="3" t="s">
        <v>160</v>
      </c>
      <c r="D31" s="3" t="s">
        <v>114</v>
      </c>
      <c r="E31" s="5">
        <v>243784</v>
      </c>
      <c r="F31" s="8">
        <v>11795.61</v>
      </c>
      <c r="G31" s="12">
        <v>1.4499999999999999E-2</v>
      </c>
      <c r="K31" t="s">
        <v>46</v>
      </c>
      <c r="L31" s="12">
        <v>2.0200000000000107E-2</v>
      </c>
    </row>
    <row r="32" spans="1:12" ht="15.75" x14ac:dyDescent="0.3">
      <c r="A32" s="3">
        <v>25</v>
      </c>
      <c r="B32" s="3" t="s">
        <v>172</v>
      </c>
      <c r="C32" s="3" t="s">
        <v>173</v>
      </c>
      <c r="D32" s="3" t="s">
        <v>171</v>
      </c>
      <c r="E32" s="5">
        <v>1971591</v>
      </c>
      <c r="F32" s="8">
        <v>10846.71</v>
      </c>
      <c r="G32" s="12">
        <v>1.3300000000000001E-2</v>
      </c>
    </row>
    <row r="33" spans="1:7" ht="15.75" x14ac:dyDescent="0.3">
      <c r="A33" s="3">
        <v>26</v>
      </c>
      <c r="B33" s="3" t="s">
        <v>169</v>
      </c>
      <c r="C33" s="3" t="s">
        <v>170</v>
      </c>
      <c r="D33" s="3" t="s">
        <v>171</v>
      </c>
      <c r="E33" s="5">
        <v>403740</v>
      </c>
      <c r="F33" s="8">
        <v>10801.46</v>
      </c>
      <c r="G33" s="12">
        <v>1.3300000000000001E-2</v>
      </c>
    </row>
    <row r="34" spans="1:7" ht="15.75" x14ac:dyDescent="0.3">
      <c r="A34" s="3">
        <v>27</v>
      </c>
      <c r="B34" s="3" t="s">
        <v>167</v>
      </c>
      <c r="C34" s="3" t="s">
        <v>168</v>
      </c>
      <c r="D34" s="3" t="s">
        <v>111</v>
      </c>
      <c r="E34" s="5">
        <v>1937285</v>
      </c>
      <c r="F34" s="8">
        <v>10714.15</v>
      </c>
      <c r="G34" s="12">
        <v>1.32E-2</v>
      </c>
    </row>
    <row r="35" spans="1:7" ht="15.75" x14ac:dyDescent="0.3">
      <c r="A35" s="3">
        <v>28</v>
      </c>
      <c r="B35" s="3" t="s">
        <v>181</v>
      </c>
      <c r="C35" s="3" t="s">
        <v>182</v>
      </c>
      <c r="D35" s="3" t="s">
        <v>111</v>
      </c>
      <c r="E35" s="5">
        <v>637031</v>
      </c>
      <c r="F35" s="8">
        <v>10361.31</v>
      </c>
      <c r="G35" s="12">
        <v>1.2699999999999999E-2</v>
      </c>
    </row>
    <row r="36" spans="1:7" ht="15.75" x14ac:dyDescent="0.3">
      <c r="A36" s="3">
        <v>29</v>
      </c>
      <c r="B36" s="3" t="s">
        <v>188</v>
      </c>
      <c r="C36" s="3" t="s">
        <v>189</v>
      </c>
      <c r="D36" s="3" t="s">
        <v>190</v>
      </c>
      <c r="E36" s="5">
        <v>142750</v>
      </c>
      <c r="F36" s="8">
        <v>10102.42</v>
      </c>
      <c r="G36" s="12">
        <v>1.24E-2</v>
      </c>
    </row>
    <row r="37" spans="1:7" ht="15.75" x14ac:dyDescent="0.3">
      <c r="A37" s="3">
        <v>30</v>
      </c>
      <c r="B37" s="3" t="s">
        <v>176</v>
      </c>
      <c r="C37" s="3" t="s">
        <v>177</v>
      </c>
      <c r="D37" s="3" t="s">
        <v>163</v>
      </c>
      <c r="E37" s="5">
        <v>321742</v>
      </c>
      <c r="F37" s="8">
        <v>10051.86</v>
      </c>
      <c r="G37" s="12">
        <v>1.23E-2</v>
      </c>
    </row>
    <row r="38" spans="1:7" ht="15.75" x14ac:dyDescent="0.3">
      <c r="A38" s="3">
        <v>31</v>
      </c>
      <c r="B38" s="3" t="s">
        <v>183</v>
      </c>
      <c r="C38" s="3" t="s">
        <v>184</v>
      </c>
      <c r="D38" s="3" t="s">
        <v>185</v>
      </c>
      <c r="E38" s="5">
        <v>1621599</v>
      </c>
      <c r="F38" s="8">
        <v>9577.16</v>
      </c>
      <c r="G38" s="12">
        <v>1.18E-2</v>
      </c>
    </row>
    <row r="39" spans="1:7" ht="15.75" x14ac:dyDescent="0.3">
      <c r="A39" s="3">
        <v>32</v>
      </c>
      <c r="B39" s="3" t="s">
        <v>178</v>
      </c>
      <c r="C39" s="3" t="s">
        <v>179</v>
      </c>
      <c r="D39" s="3" t="s">
        <v>180</v>
      </c>
      <c r="E39" s="5">
        <v>215959</v>
      </c>
      <c r="F39" s="8">
        <v>9377.91</v>
      </c>
      <c r="G39" s="12">
        <v>1.15E-2</v>
      </c>
    </row>
    <row r="40" spans="1:7" ht="15.75" x14ac:dyDescent="0.3">
      <c r="A40" s="3">
        <v>33</v>
      </c>
      <c r="B40" s="3" t="s">
        <v>199</v>
      </c>
      <c r="C40" s="3" t="s">
        <v>200</v>
      </c>
      <c r="D40" s="3" t="s">
        <v>201</v>
      </c>
      <c r="E40" s="5">
        <v>258898</v>
      </c>
      <c r="F40" s="8">
        <v>9043.18</v>
      </c>
      <c r="G40" s="12">
        <v>1.11E-2</v>
      </c>
    </row>
    <row r="41" spans="1:7" ht="15.75" x14ac:dyDescent="0.3">
      <c r="A41" s="3">
        <v>34</v>
      </c>
      <c r="B41" s="3" t="s">
        <v>186</v>
      </c>
      <c r="C41" s="3" t="s">
        <v>187</v>
      </c>
      <c r="D41" s="3" t="s">
        <v>185</v>
      </c>
      <c r="E41" s="5">
        <v>734095</v>
      </c>
      <c r="F41" s="8">
        <v>8890.99</v>
      </c>
      <c r="G41" s="12">
        <v>1.09E-2</v>
      </c>
    </row>
    <row r="42" spans="1:7" ht="15.75" x14ac:dyDescent="0.3">
      <c r="A42" s="3">
        <v>35</v>
      </c>
      <c r="B42" s="3" t="s">
        <v>206</v>
      </c>
      <c r="C42" s="3" t="s">
        <v>207</v>
      </c>
      <c r="D42" s="3" t="s">
        <v>163</v>
      </c>
      <c r="E42" s="5">
        <v>1023171</v>
      </c>
      <c r="F42" s="8">
        <v>8881.1200000000008</v>
      </c>
      <c r="G42" s="12">
        <v>1.09E-2</v>
      </c>
    </row>
    <row r="43" spans="1:7" ht="15.75" x14ac:dyDescent="0.3">
      <c r="A43" s="3">
        <v>36</v>
      </c>
      <c r="B43" s="3" t="s">
        <v>208</v>
      </c>
      <c r="C43" s="3" t="s">
        <v>209</v>
      </c>
      <c r="D43" s="3" t="s">
        <v>151</v>
      </c>
      <c r="E43" s="5">
        <v>2062665</v>
      </c>
      <c r="F43" s="8">
        <v>8617.81</v>
      </c>
      <c r="G43" s="12">
        <v>1.06E-2</v>
      </c>
    </row>
    <row r="44" spans="1:7" ht="15.75" x14ac:dyDescent="0.3">
      <c r="A44" s="3">
        <v>37</v>
      </c>
      <c r="B44" s="3" t="s">
        <v>197</v>
      </c>
      <c r="C44" s="3" t="s">
        <v>198</v>
      </c>
      <c r="D44" s="3" t="s">
        <v>133</v>
      </c>
      <c r="E44" s="5">
        <v>677239</v>
      </c>
      <c r="F44" s="8">
        <v>8489.5300000000007</v>
      </c>
      <c r="G44" s="12">
        <v>1.04E-2</v>
      </c>
    </row>
    <row r="45" spans="1:7" ht="15.75" x14ac:dyDescent="0.3">
      <c r="A45" s="3">
        <v>38</v>
      </c>
      <c r="B45" s="3" t="s">
        <v>210</v>
      </c>
      <c r="C45" s="3" t="s">
        <v>211</v>
      </c>
      <c r="D45" s="3" t="s">
        <v>171</v>
      </c>
      <c r="E45" s="5">
        <v>412143</v>
      </c>
      <c r="F45" s="8">
        <v>8416.17</v>
      </c>
      <c r="G45" s="12">
        <v>1.03E-2</v>
      </c>
    </row>
    <row r="46" spans="1:7" ht="15.75" x14ac:dyDescent="0.3">
      <c r="A46" s="3">
        <v>39</v>
      </c>
      <c r="B46" s="3" t="s">
        <v>194</v>
      </c>
      <c r="C46" s="3" t="s">
        <v>195</v>
      </c>
      <c r="D46" s="3" t="s">
        <v>196</v>
      </c>
      <c r="E46" s="5">
        <v>1840338</v>
      </c>
      <c r="F46" s="8">
        <v>8283.36</v>
      </c>
      <c r="G46" s="12">
        <v>1.0200000000000001E-2</v>
      </c>
    </row>
    <row r="47" spans="1:7" ht="15.75" x14ac:dyDescent="0.3">
      <c r="A47" s="3">
        <v>40</v>
      </c>
      <c r="B47" s="3" t="s">
        <v>204</v>
      </c>
      <c r="C47" s="3" t="s">
        <v>205</v>
      </c>
      <c r="D47" s="3" t="s">
        <v>127</v>
      </c>
      <c r="E47" s="5">
        <v>309455</v>
      </c>
      <c r="F47" s="8">
        <v>7937.52</v>
      </c>
      <c r="G47" s="12">
        <v>9.7999999999999997E-3</v>
      </c>
    </row>
    <row r="48" spans="1:7" ht="15.75" x14ac:dyDescent="0.3">
      <c r="A48" s="3">
        <v>41</v>
      </c>
      <c r="B48" s="3" t="s">
        <v>202</v>
      </c>
      <c r="C48" s="3" t="s">
        <v>203</v>
      </c>
      <c r="D48" s="3" t="s">
        <v>190</v>
      </c>
      <c r="E48" s="5">
        <v>250806</v>
      </c>
      <c r="F48" s="8">
        <v>7724.07</v>
      </c>
      <c r="G48" s="12">
        <v>9.4999999999999998E-3</v>
      </c>
    </row>
    <row r="49" spans="1:7" ht="15.75" x14ac:dyDescent="0.3">
      <c r="A49" s="3">
        <v>42</v>
      </c>
      <c r="B49" s="3" t="s">
        <v>191</v>
      </c>
      <c r="C49" s="3" t="s">
        <v>192</v>
      </c>
      <c r="D49" s="3" t="s">
        <v>193</v>
      </c>
      <c r="E49" s="5">
        <v>287593</v>
      </c>
      <c r="F49" s="8">
        <v>7720</v>
      </c>
      <c r="G49" s="12">
        <v>9.4999999999999998E-3</v>
      </c>
    </row>
    <row r="50" spans="1:7" ht="15.75" x14ac:dyDescent="0.3">
      <c r="A50" s="3">
        <v>43</v>
      </c>
      <c r="B50" s="3" t="s">
        <v>212</v>
      </c>
      <c r="C50" s="3" t="s">
        <v>213</v>
      </c>
      <c r="D50" s="3" t="s">
        <v>185</v>
      </c>
      <c r="E50" s="5">
        <v>1079012</v>
      </c>
      <c r="F50" s="8">
        <v>7613.51</v>
      </c>
      <c r="G50" s="12">
        <v>9.3999999999999986E-3</v>
      </c>
    </row>
    <row r="51" spans="1:7" ht="15.75" x14ac:dyDescent="0.3">
      <c r="A51" s="3">
        <v>44</v>
      </c>
      <c r="B51" s="3" t="s">
        <v>164</v>
      </c>
      <c r="C51" s="3" t="s">
        <v>165</v>
      </c>
      <c r="D51" s="3" t="s">
        <v>166</v>
      </c>
      <c r="E51" s="5">
        <v>837162</v>
      </c>
      <c r="F51" s="8">
        <v>7606.45</v>
      </c>
      <c r="G51" s="12">
        <v>9.300000000000001E-3</v>
      </c>
    </row>
    <row r="52" spans="1:7" ht="15.75" x14ac:dyDescent="0.3">
      <c r="A52" s="3">
        <v>45</v>
      </c>
      <c r="B52" s="3" t="s">
        <v>222</v>
      </c>
      <c r="C52" s="3" t="s">
        <v>223</v>
      </c>
      <c r="D52" s="3" t="s">
        <v>114</v>
      </c>
      <c r="E52" s="5">
        <v>369725</v>
      </c>
      <c r="F52" s="8">
        <v>7458.28</v>
      </c>
      <c r="G52" s="12">
        <v>9.1999999999999998E-3</v>
      </c>
    </row>
    <row r="53" spans="1:7" ht="15.75" x14ac:dyDescent="0.3">
      <c r="A53" s="3">
        <v>46</v>
      </c>
      <c r="B53" s="3" t="s">
        <v>218</v>
      </c>
      <c r="C53" s="3" t="s">
        <v>219</v>
      </c>
      <c r="D53" s="3" t="s">
        <v>127</v>
      </c>
      <c r="E53" s="5">
        <v>274310</v>
      </c>
      <c r="F53" s="8">
        <v>7406.64</v>
      </c>
      <c r="G53" s="12">
        <v>9.1000000000000004E-3</v>
      </c>
    </row>
    <row r="54" spans="1:7" ht="15.75" x14ac:dyDescent="0.3">
      <c r="A54" s="3">
        <v>47</v>
      </c>
      <c r="B54" s="3" t="s">
        <v>216</v>
      </c>
      <c r="C54" s="3" t="s">
        <v>217</v>
      </c>
      <c r="D54" s="3" t="s">
        <v>114</v>
      </c>
      <c r="E54" s="5">
        <v>218237</v>
      </c>
      <c r="F54" s="8">
        <v>7399.98</v>
      </c>
      <c r="G54" s="12">
        <v>9.1000000000000004E-3</v>
      </c>
    </row>
    <row r="55" spans="1:7" ht="15.75" x14ac:dyDescent="0.3">
      <c r="A55" s="3">
        <v>48</v>
      </c>
      <c r="B55" s="3" t="s">
        <v>214</v>
      </c>
      <c r="C55" s="3" t="s">
        <v>215</v>
      </c>
      <c r="D55" s="3" t="s">
        <v>180</v>
      </c>
      <c r="E55" s="5">
        <v>84450</v>
      </c>
      <c r="F55" s="8">
        <v>7064.03</v>
      </c>
      <c r="G55" s="12">
        <v>8.6999999999999994E-3</v>
      </c>
    </row>
    <row r="56" spans="1:7" ht="15.75" x14ac:dyDescent="0.3">
      <c r="A56" s="3">
        <v>49</v>
      </c>
      <c r="B56" s="3" t="s">
        <v>226</v>
      </c>
      <c r="C56" s="3" t="s">
        <v>227</v>
      </c>
      <c r="D56" s="3" t="s">
        <v>127</v>
      </c>
      <c r="E56" s="5">
        <v>811465</v>
      </c>
      <c r="F56" s="8">
        <v>6974.95</v>
      </c>
      <c r="G56" s="12">
        <v>8.6E-3</v>
      </c>
    </row>
    <row r="57" spans="1:7" ht="15.75" x14ac:dyDescent="0.3">
      <c r="A57" s="3">
        <v>50</v>
      </c>
      <c r="B57" s="3" t="s">
        <v>224</v>
      </c>
      <c r="C57" s="3" t="s">
        <v>225</v>
      </c>
      <c r="D57" s="3" t="s">
        <v>190</v>
      </c>
      <c r="E57" s="5">
        <v>371298</v>
      </c>
      <c r="F57" s="8">
        <v>6760.22</v>
      </c>
      <c r="G57" s="12">
        <v>8.3000000000000001E-3</v>
      </c>
    </row>
    <row r="58" spans="1:7" ht="15.75" x14ac:dyDescent="0.3">
      <c r="A58" s="3">
        <v>51</v>
      </c>
      <c r="B58" s="3" t="s">
        <v>220</v>
      </c>
      <c r="C58" s="3" t="s">
        <v>221</v>
      </c>
      <c r="D58" s="3" t="s">
        <v>133</v>
      </c>
      <c r="E58" s="5">
        <v>147060</v>
      </c>
      <c r="F58" s="8">
        <v>6252.84</v>
      </c>
      <c r="G58" s="12">
        <v>7.7000000000000002E-3</v>
      </c>
    </row>
    <row r="59" spans="1:7" ht="15.75" x14ac:dyDescent="0.3">
      <c r="A59" s="3">
        <v>52</v>
      </c>
      <c r="B59" s="3" t="s">
        <v>228</v>
      </c>
      <c r="C59" s="3" t="s">
        <v>229</v>
      </c>
      <c r="D59" s="3" t="s">
        <v>111</v>
      </c>
      <c r="E59" s="5">
        <v>4611789</v>
      </c>
      <c r="F59" s="8">
        <v>5506.48</v>
      </c>
      <c r="G59" s="12">
        <v>6.8000000000000005E-3</v>
      </c>
    </row>
    <row r="60" spans="1:7" ht="15.75" x14ac:dyDescent="0.3">
      <c r="A60" s="3">
        <v>53</v>
      </c>
      <c r="B60" s="3" t="s">
        <v>230</v>
      </c>
      <c r="C60" s="3" t="s">
        <v>231</v>
      </c>
      <c r="D60" s="3" t="s">
        <v>163</v>
      </c>
      <c r="E60" s="5">
        <v>150945</v>
      </c>
      <c r="F60" s="8">
        <v>5139.22</v>
      </c>
      <c r="G60" s="12">
        <v>6.3E-3</v>
      </c>
    </row>
    <row r="61" spans="1:7" ht="15.75" x14ac:dyDescent="0.3">
      <c r="A61" s="10"/>
      <c r="B61" s="10" t="s">
        <v>17</v>
      </c>
      <c r="C61" s="10"/>
      <c r="D61" s="10"/>
      <c r="E61" s="10"/>
      <c r="F61" s="11">
        <v>797428.2</v>
      </c>
      <c r="G61" s="14">
        <v>0.97979999999999989</v>
      </c>
    </row>
    <row r="63" spans="1:7" ht="15.75" x14ac:dyDescent="0.3">
      <c r="B63" s="2" t="s">
        <v>232</v>
      </c>
    </row>
    <row r="64" spans="1:7" ht="15.75" x14ac:dyDescent="0.3">
      <c r="A64" s="3">
        <v>54</v>
      </c>
      <c r="B64" s="3" t="s">
        <v>233</v>
      </c>
      <c r="C64" s="3" t="s">
        <v>234</v>
      </c>
      <c r="D64" s="3" t="s">
        <v>114</v>
      </c>
      <c r="E64" s="5">
        <v>122549</v>
      </c>
      <c r="F64" s="8">
        <v>0</v>
      </c>
      <c r="G64" s="12" t="s">
        <v>96</v>
      </c>
    </row>
    <row r="65" spans="1:8" ht="15.75" x14ac:dyDescent="0.3">
      <c r="A65" s="3">
        <v>55</v>
      </c>
      <c r="B65" s="3" t="s">
        <v>302</v>
      </c>
      <c r="C65" s="3"/>
      <c r="D65" s="3" t="s">
        <v>303</v>
      </c>
      <c r="E65" s="5">
        <v>25000</v>
      </c>
      <c r="F65" s="8">
        <v>0</v>
      </c>
      <c r="G65" s="12" t="s">
        <v>96</v>
      </c>
    </row>
    <row r="66" spans="1:8" ht="15.75" x14ac:dyDescent="0.3">
      <c r="A66" s="10"/>
      <c r="B66" s="10" t="s">
        <v>17</v>
      </c>
      <c r="C66" s="10"/>
      <c r="D66" s="10"/>
      <c r="E66" s="10"/>
      <c r="F66" s="11">
        <v>0</v>
      </c>
      <c r="G66" s="14" t="s">
        <v>96</v>
      </c>
    </row>
    <row r="68" spans="1:8" ht="15.75" x14ac:dyDescent="0.3">
      <c r="B68" s="2" t="s">
        <v>21</v>
      </c>
    </row>
    <row r="69" spans="1:8" ht="15.75" x14ac:dyDescent="0.3">
      <c r="A69" s="3">
        <v>56</v>
      </c>
      <c r="B69" s="2" t="s">
        <v>37</v>
      </c>
      <c r="F69" s="8">
        <v>22445.84</v>
      </c>
      <c r="G69" s="12">
        <v>2.76E-2</v>
      </c>
      <c r="H69" s="1">
        <v>44896</v>
      </c>
    </row>
    <row r="70" spans="1:8" ht="15.75" x14ac:dyDescent="0.3">
      <c r="A70" s="10"/>
      <c r="B70" s="10" t="s">
        <v>17</v>
      </c>
      <c r="C70" s="10"/>
      <c r="D70" s="10"/>
      <c r="E70" s="10"/>
      <c r="F70" s="11">
        <v>22445.84</v>
      </c>
      <c r="G70" s="14">
        <v>2.76E-2</v>
      </c>
    </row>
    <row r="72" spans="1:8" ht="15.75" x14ac:dyDescent="0.3">
      <c r="B72" s="2" t="s">
        <v>38</v>
      </c>
    </row>
    <row r="73" spans="1:8" ht="15.75" x14ac:dyDescent="0.3">
      <c r="A73" s="3"/>
      <c r="B73" s="3" t="s">
        <v>39</v>
      </c>
      <c r="C73" s="3"/>
      <c r="D73" s="5"/>
      <c r="F73" s="8">
        <v>-5799.26</v>
      </c>
      <c r="G73" s="12">
        <v>-7.4000000000000003E-3</v>
      </c>
    </row>
    <row r="74" spans="1:8" ht="15.75" x14ac:dyDescent="0.3">
      <c r="A74" s="10"/>
      <c r="B74" s="10" t="s">
        <v>17</v>
      </c>
      <c r="C74" s="10"/>
      <c r="D74" s="10"/>
      <c r="E74" s="10"/>
      <c r="F74" s="11">
        <v>-5799.26</v>
      </c>
      <c r="G74" s="14">
        <v>-7.4000000000000003E-3</v>
      </c>
    </row>
    <row r="76" spans="1:8" ht="15.75" x14ac:dyDescent="0.3">
      <c r="A76" s="7"/>
      <c r="B76" s="7" t="s">
        <v>40</v>
      </c>
      <c r="C76" s="7"/>
      <c r="D76" s="7"/>
      <c r="E76" s="7"/>
      <c r="F76" s="9">
        <v>814074.78</v>
      </c>
      <c r="G76" s="13">
        <v>0.99999999999999989</v>
      </c>
    </row>
    <row r="77" spans="1:8" ht="15.75" x14ac:dyDescent="0.3">
      <c r="A77" s="3" t="s">
        <v>41</v>
      </c>
    </row>
    <row r="78" spans="1:8" ht="15.75" x14ac:dyDescent="0.3">
      <c r="A78" s="4">
        <v>1</v>
      </c>
      <c r="B78" s="4" t="s">
        <v>1165</v>
      </c>
    </row>
    <row r="79" spans="1:8" ht="15.75" x14ac:dyDescent="0.3">
      <c r="A79" s="4">
        <v>2</v>
      </c>
      <c r="B79" s="4" t="s">
        <v>42</v>
      </c>
    </row>
    <row r="80" spans="1:8" ht="15.75" x14ac:dyDescent="0.3">
      <c r="A80" s="4">
        <v>3</v>
      </c>
      <c r="B80" s="4" t="s">
        <v>98</v>
      </c>
    </row>
    <row r="81" spans="1:2" ht="30" x14ac:dyDescent="0.3">
      <c r="A81" s="4">
        <v>4</v>
      </c>
      <c r="B81" s="4" t="s">
        <v>43</v>
      </c>
    </row>
    <row r="83" spans="1:2" s="89" customFormat="1" x14ac:dyDescent="0.25">
      <c r="B83" s="89" t="s">
        <v>47</v>
      </c>
    </row>
    <row r="97" spans="2:2" s="89" customFormat="1" x14ac:dyDescent="0.25">
      <c r="B97" s="89" t="s">
        <v>304</v>
      </c>
    </row>
  </sheetData>
  <mergeCells count="1">
    <mergeCell ref="B1:J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4"/>
  <sheetViews>
    <sheetView workbookViewId="0"/>
  </sheetViews>
  <sheetFormatPr defaultRowHeight="15" x14ac:dyDescent="0.25"/>
  <cols>
    <col min="1" max="1" width="7.140625" bestFit="1" customWidth="1"/>
    <col min="2" max="2" width="52.5703125" bestFit="1" customWidth="1"/>
    <col min="3" max="3" width="13.5703125" bestFit="1" customWidth="1"/>
    <col min="4" max="4" width="29" bestFit="1" customWidth="1"/>
    <col min="5" max="5" width="10.85546875" bestFit="1" customWidth="1"/>
    <col min="6" max="6" width="13.85546875" bestFit="1" customWidth="1"/>
    <col min="7" max="7" width="8.85546875" bestFit="1" customWidth="1"/>
    <col min="8" max="8" width="11.7109375" bestFit="1" customWidth="1"/>
    <col min="9" max="9" width="8" bestFit="1" customWidth="1"/>
    <col min="10" max="10" width="8.28515625" bestFit="1" customWidth="1"/>
    <col min="11" max="11" width="31.140625" bestFit="1" customWidth="1"/>
    <col min="12" max="12" width="7.85546875" bestFit="1" customWidth="1"/>
  </cols>
  <sheetData>
    <row r="1" spans="1:12" ht="18.75" x14ac:dyDescent="0.3">
      <c r="A1" s="6"/>
      <c r="B1" s="95" t="s">
        <v>305</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24</v>
      </c>
      <c r="C8" s="3" t="s">
        <v>105</v>
      </c>
      <c r="D8" s="3" t="s">
        <v>106</v>
      </c>
      <c r="E8" s="5">
        <v>1751980</v>
      </c>
      <c r="F8" s="8">
        <v>28179.72</v>
      </c>
      <c r="G8" s="12">
        <v>0.10039999999999999</v>
      </c>
      <c r="K8" s="2" t="s">
        <v>44</v>
      </c>
      <c r="L8" s="2" t="s">
        <v>45</v>
      </c>
    </row>
    <row r="9" spans="1:12" ht="15.75" x14ac:dyDescent="0.3">
      <c r="A9" s="3">
        <v>2</v>
      </c>
      <c r="B9" s="3" t="s">
        <v>107</v>
      </c>
      <c r="C9" s="3" t="s">
        <v>108</v>
      </c>
      <c r="D9" s="3" t="s">
        <v>106</v>
      </c>
      <c r="E9" s="5">
        <v>2909538</v>
      </c>
      <c r="F9" s="8">
        <v>27724.99</v>
      </c>
      <c r="G9" s="12">
        <v>9.8800000000000013E-2</v>
      </c>
      <c r="K9" t="s">
        <v>106</v>
      </c>
      <c r="L9" s="12">
        <v>0.3004</v>
      </c>
    </row>
    <row r="10" spans="1:12" ht="15.75" x14ac:dyDescent="0.3">
      <c r="A10" s="3">
        <v>3</v>
      </c>
      <c r="B10" s="3" t="s">
        <v>115</v>
      </c>
      <c r="C10" s="3" t="s">
        <v>116</v>
      </c>
      <c r="D10" s="3" t="s">
        <v>106</v>
      </c>
      <c r="E10" s="5">
        <v>2279688</v>
      </c>
      <c r="F10" s="8">
        <v>20545.689999999999</v>
      </c>
      <c r="G10" s="12">
        <v>7.3200000000000001E-2</v>
      </c>
      <c r="K10" t="s">
        <v>114</v>
      </c>
      <c r="L10" s="12">
        <v>0.14200000000000002</v>
      </c>
    </row>
    <row r="11" spans="1:12" ht="15.75" x14ac:dyDescent="0.3">
      <c r="A11" s="3">
        <v>4</v>
      </c>
      <c r="B11" s="3" t="s">
        <v>123</v>
      </c>
      <c r="C11" s="3" t="s">
        <v>124</v>
      </c>
      <c r="D11" s="3" t="s">
        <v>114</v>
      </c>
      <c r="E11" s="5">
        <v>1676740</v>
      </c>
      <c r="F11" s="8">
        <v>18792.900000000001</v>
      </c>
      <c r="G11" s="12">
        <v>6.7000000000000004E-2</v>
      </c>
      <c r="K11" t="s">
        <v>163</v>
      </c>
      <c r="L11" s="12">
        <v>0.10450000000000001</v>
      </c>
    </row>
    <row r="12" spans="1:12" ht="15.75" x14ac:dyDescent="0.3">
      <c r="A12" s="3">
        <v>5</v>
      </c>
      <c r="B12" s="3" t="s">
        <v>268</v>
      </c>
      <c r="C12" s="3" t="s">
        <v>269</v>
      </c>
      <c r="D12" s="3" t="s">
        <v>185</v>
      </c>
      <c r="E12" s="5">
        <v>1074769</v>
      </c>
      <c r="F12" s="8">
        <v>13788.21</v>
      </c>
      <c r="G12" s="12">
        <v>4.9100000000000005E-2</v>
      </c>
      <c r="K12" t="s">
        <v>122</v>
      </c>
      <c r="L12" s="12">
        <v>9.8000000000000004E-2</v>
      </c>
    </row>
    <row r="13" spans="1:12" ht="15.75" x14ac:dyDescent="0.3">
      <c r="A13" s="3">
        <v>6</v>
      </c>
      <c r="B13" s="3" t="s">
        <v>274</v>
      </c>
      <c r="C13" s="3" t="s">
        <v>275</v>
      </c>
      <c r="D13" s="3" t="s">
        <v>276</v>
      </c>
      <c r="E13" s="5">
        <v>5790843</v>
      </c>
      <c r="F13" s="8">
        <v>12971.49</v>
      </c>
      <c r="G13" s="12">
        <v>4.6199999999999998E-2</v>
      </c>
      <c r="K13" t="s">
        <v>185</v>
      </c>
      <c r="L13" s="12">
        <v>6.8700000000000011E-2</v>
      </c>
    </row>
    <row r="14" spans="1:12" ht="15.75" x14ac:dyDescent="0.3">
      <c r="A14" s="3">
        <v>7</v>
      </c>
      <c r="B14" s="3" t="s">
        <v>270</v>
      </c>
      <c r="C14" s="3" t="s">
        <v>271</v>
      </c>
      <c r="D14" s="3" t="s">
        <v>193</v>
      </c>
      <c r="E14" s="5">
        <v>3708538</v>
      </c>
      <c r="F14" s="8">
        <v>12609.03</v>
      </c>
      <c r="G14" s="12">
        <v>4.4900000000000002E-2</v>
      </c>
      <c r="K14" t="s">
        <v>111</v>
      </c>
      <c r="L14" s="12">
        <v>4.7899999999999998E-2</v>
      </c>
    </row>
    <row r="15" spans="1:12" ht="15.75" x14ac:dyDescent="0.3">
      <c r="A15" s="3">
        <v>8</v>
      </c>
      <c r="B15" s="3" t="s">
        <v>112</v>
      </c>
      <c r="C15" s="3" t="s">
        <v>113</v>
      </c>
      <c r="D15" s="3" t="s">
        <v>114</v>
      </c>
      <c r="E15" s="5">
        <v>664712</v>
      </c>
      <c r="F15" s="8">
        <v>10867.71</v>
      </c>
      <c r="G15" s="12">
        <v>3.8699999999999998E-2</v>
      </c>
      <c r="K15" t="s">
        <v>276</v>
      </c>
      <c r="L15" s="12">
        <v>4.6199999999999998E-2</v>
      </c>
    </row>
    <row r="16" spans="1:12" ht="15.75" x14ac:dyDescent="0.3">
      <c r="A16" s="3">
        <v>9</v>
      </c>
      <c r="B16" s="3" t="s">
        <v>292</v>
      </c>
      <c r="C16" s="3" t="s">
        <v>293</v>
      </c>
      <c r="D16" s="3" t="s">
        <v>114</v>
      </c>
      <c r="E16" s="5">
        <v>945064</v>
      </c>
      <c r="F16" s="8">
        <v>10178.34</v>
      </c>
      <c r="G16" s="12">
        <v>3.6299999999999999E-2</v>
      </c>
      <c r="K16" t="s">
        <v>193</v>
      </c>
      <c r="L16" s="12">
        <v>4.4900000000000002E-2</v>
      </c>
    </row>
    <row r="17" spans="1:12" ht="15.75" x14ac:dyDescent="0.3">
      <c r="A17" s="3">
        <v>10</v>
      </c>
      <c r="B17" s="3" t="s">
        <v>152</v>
      </c>
      <c r="C17" s="3" t="s">
        <v>153</v>
      </c>
      <c r="D17" s="3" t="s">
        <v>111</v>
      </c>
      <c r="E17" s="5">
        <v>1096267</v>
      </c>
      <c r="F17" s="8">
        <v>9035.98</v>
      </c>
      <c r="G17" s="12">
        <v>3.2199999999999999E-2</v>
      </c>
      <c r="K17" t="s">
        <v>190</v>
      </c>
      <c r="L17" s="12">
        <v>3.2799999999999996E-2</v>
      </c>
    </row>
    <row r="18" spans="1:12" ht="15.75" x14ac:dyDescent="0.3">
      <c r="A18" s="3">
        <v>11</v>
      </c>
      <c r="B18" s="3" t="s">
        <v>281</v>
      </c>
      <c r="C18" s="3" t="s">
        <v>282</v>
      </c>
      <c r="D18" s="3" t="s">
        <v>163</v>
      </c>
      <c r="E18" s="5">
        <v>767710</v>
      </c>
      <c r="F18" s="8">
        <v>8749.2099999999991</v>
      </c>
      <c r="G18" s="12">
        <v>3.1200000000000002E-2</v>
      </c>
      <c r="K18" t="s">
        <v>291</v>
      </c>
      <c r="L18" s="12">
        <v>2.0499999999999997E-2</v>
      </c>
    </row>
    <row r="19" spans="1:12" ht="15.75" x14ac:dyDescent="0.3">
      <c r="A19" s="3">
        <v>12</v>
      </c>
      <c r="B19" s="3" t="s">
        <v>306</v>
      </c>
      <c r="C19" s="3" t="s">
        <v>307</v>
      </c>
      <c r="D19" s="3" t="s">
        <v>122</v>
      </c>
      <c r="E19" s="5">
        <v>249441</v>
      </c>
      <c r="F19" s="8">
        <v>8691.77</v>
      </c>
      <c r="G19" s="12">
        <v>3.1E-2</v>
      </c>
      <c r="K19" t="s">
        <v>144</v>
      </c>
      <c r="L19" s="12">
        <v>1.8799999999999997E-2</v>
      </c>
    </row>
    <row r="20" spans="1:12" ht="15.75" x14ac:dyDescent="0.3">
      <c r="A20" s="3">
        <v>13</v>
      </c>
      <c r="B20" s="3" t="s">
        <v>308</v>
      </c>
      <c r="C20" s="3" t="s">
        <v>309</v>
      </c>
      <c r="D20" s="3" t="s">
        <v>106</v>
      </c>
      <c r="E20" s="5">
        <v>1306084</v>
      </c>
      <c r="F20" s="8">
        <v>7868.5</v>
      </c>
      <c r="G20" s="12">
        <v>2.7999999999999997E-2</v>
      </c>
      <c r="K20" t="s">
        <v>316</v>
      </c>
      <c r="L20" s="12">
        <v>1.5100000000000001E-2</v>
      </c>
    </row>
    <row r="21" spans="1:12" ht="15.75" x14ac:dyDescent="0.3">
      <c r="A21" s="3">
        <v>14</v>
      </c>
      <c r="B21" s="3" t="s">
        <v>310</v>
      </c>
      <c r="C21" s="3" t="s">
        <v>311</v>
      </c>
      <c r="D21" s="3" t="s">
        <v>163</v>
      </c>
      <c r="E21" s="5">
        <v>745878</v>
      </c>
      <c r="F21" s="8">
        <v>7802.26</v>
      </c>
      <c r="G21" s="12">
        <v>2.7799999999999998E-2</v>
      </c>
      <c r="K21" t="s">
        <v>151</v>
      </c>
      <c r="L21" s="12">
        <v>9.1999999999999998E-3</v>
      </c>
    </row>
    <row r="22" spans="1:12" ht="15.75" x14ac:dyDescent="0.3">
      <c r="A22" s="3">
        <v>15</v>
      </c>
      <c r="B22" s="3" t="s">
        <v>312</v>
      </c>
      <c r="C22" s="3" t="s">
        <v>313</v>
      </c>
      <c r="D22" s="3" t="s">
        <v>122</v>
      </c>
      <c r="E22" s="5">
        <v>537089</v>
      </c>
      <c r="F22" s="8">
        <v>7012.23</v>
      </c>
      <c r="G22" s="12">
        <v>2.5000000000000001E-2</v>
      </c>
      <c r="K22" t="s">
        <v>201</v>
      </c>
      <c r="L22" s="12">
        <v>9.1999999999999998E-3</v>
      </c>
    </row>
    <row r="23" spans="1:12" ht="15.75" x14ac:dyDescent="0.3">
      <c r="A23" s="3">
        <v>16</v>
      </c>
      <c r="B23" s="3" t="s">
        <v>272</v>
      </c>
      <c r="C23" s="3" t="s">
        <v>273</v>
      </c>
      <c r="D23" s="3" t="s">
        <v>122</v>
      </c>
      <c r="E23" s="5">
        <v>225647</v>
      </c>
      <c r="F23" s="8">
        <v>6435.23</v>
      </c>
      <c r="G23" s="12">
        <v>2.29E-2</v>
      </c>
      <c r="K23" t="s">
        <v>127</v>
      </c>
      <c r="L23" s="12">
        <v>8.8000000000000005E-3</v>
      </c>
    </row>
    <row r="24" spans="1:12" ht="15.75" x14ac:dyDescent="0.3">
      <c r="A24" s="3">
        <v>17</v>
      </c>
      <c r="B24" s="3" t="s">
        <v>176</v>
      </c>
      <c r="C24" s="3" t="s">
        <v>177</v>
      </c>
      <c r="D24" s="3" t="s">
        <v>163</v>
      </c>
      <c r="E24" s="5">
        <v>185089</v>
      </c>
      <c r="F24" s="8">
        <v>5782.55</v>
      </c>
      <c r="G24" s="12">
        <v>2.06E-2</v>
      </c>
      <c r="K24" t="s">
        <v>180</v>
      </c>
      <c r="L24" s="12">
        <v>2.5000000000000001E-3</v>
      </c>
    </row>
    <row r="25" spans="1:12" ht="15.75" x14ac:dyDescent="0.3">
      <c r="A25" s="3">
        <v>18</v>
      </c>
      <c r="B25" s="3" t="s">
        <v>289</v>
      </c>
      <c r="C25" s="3" t="s">
        <v>290</v>
      </c>
      <c r="D25" s="3" t="s">
        <v>291</v>
      </c>
      <c r="E25" s="5">
        <v>4073223</v>
      </c>
      <c r="F25" s="8">
        <v>5747.32</v>
      </c>
      <c r="G25" s="12">
        <v>2.0499999999999997E-2</v>
      </c>
      <c r="K25" t="s">
        <v>46</v>
      </c>
      <c r="L25" s="12">
        <v>3.0499999999999861E-2</v>
      </c>
    </row>
    <row r="26" spans="1:12" ht="15.75" x14ac:dyDescent="0.3">
      <c r="A26" s="3">
        <v>19</v>
      </c>
      <c r="B26" s="3" t="s">
        <v>186</v>
      </c>
      <c r="C26" s="3" t="s">
        <v>187</v>
      </c>
      <c r="D26" s="3" t="s">
        <v>185</v>
      </c>
      <c r="E26" s="5">
        <v>453139</v>
      </c>
      <c r="F26" s="8">
        <v>5488.19</v>
      </c>
      <c r="G26" s="12">
        <v>1.9599999999999999E-2</v>
      </c>
    </row>
    <row r="27" spans="1:12" ht="15.75" x14ac:dyDescent="0.3">
      <c r="A27" s="3">
        <v>20</v>
      </c>
      <c r="B27" s="3" t="s">
        <v>157</v>
      </c>
      <c r="C27" s="3" t="s">
        <v>158</v>
      </c>
      <c r="D27" s="3" t="s">
        <v>122</v>
      </c>
      <c r="E27" s="5">
        <v>1218294</v>
      </c>
      <c r="F27" s="8">
        <v>5353.18</v>
      </c>
      <c r="G27" s="12">
        <v>1.9099999999999999E-2</v>
      </c>
    </row>
    <row r="28" spans="1:12" ht="15.75" x14ac:dyDescent="0.3">
      <c r="A28" s="3">
        <v>21</v>
      </c>
      <c r="B28" s="3" t="s">
        <v>142</v>
      </c>
      <c r="C28" s="3" t="s">
        <v>143</v>
      </c>
      <c r="D28" s="3" t="s">
        <v>144</v>
      </c>
      <c r="E28" s="5">
        <v>1102526</v>
      </c>
      <c r="F28" s="8">
        <v>5278.34</v>
      </c>
      <c r="G28" s="12">
        <v>1.8799999999999997E-2</v>
      </c>
    </row>
    <row r="29" spans="1:12" ht="15.75" x14ac:dyDescent="0.3">
      <c r="A29" s="3">
        <v>22</v>
      </c>
      <c r="B29" s="3" t="s">
        <v>188</v>
      </c>
      <c r="C29" s="3" t="s">
        <v>189</v>
      </c>
      <c r="D29" s="3" t="s">
        <v>190</v>
      </c>
      <c r="E29" s="5">
        <v>70946</v>
      </c>
      <c r="F29" s="8">
        <v>5020.8500000000004</v>
      </c>
      <c r="G29" s="12">
        <v>1.7899999999999999E-2</v>
      </c>
    </row>
    <row r="30" spans="1:12" ht="15.75" x14ac:dyDescent="0.3">
      <c r="A30" s="3">
        <v>23</v>
      </c>
      <c r="B30" s="3" t="s">
        <v>109</v>
      </c>
      <c r="C30" s="3" t="s">
        <v>110</v>
      </c>
      <c r="D30" s="3" t="s">
        <v>111</v>
      </c>
      <c r="E30" s="5">
        <v>65444</v>
      </c>
      <c r="F30" s="8">
        <v>4398.46</v>
      </c>
      <c r="G30" s="12">
        <v>1.5700000000000002E-2</v>
      </c>
    </row>
    <row r="31" spans="1:12" ht="15.75" x14ac:dyDescent="0.3">
      <c r="A31" s="3">
        <v>24</v>
      </c>
      <c r="B31" s="3" t="s">
        <v>314</v>
      </c>
      <c r="C31" s="3" t="s">
        <v>315</v>
      </c>
      <c r="D31" s="3" t="s">
        <v>316</v>
      </c>
      <c r="E31" s="5">
        <v>548270</v>
      </c>
      <c r="F31" s="8">
        <v>4232.37</v>
      </c>
      <c r="G31" s="12">
        <v>1.5100000000000001E-2</v>
      </c>
    </row>
    <row r="32" spans="1:12" ht="15.75" x14ac:dyDescent="0.3">
      <c r="A32" s="3">
        <v>25</v>
      </c>
      <c r="B32" s="3" t="s">
        <v>317</v>
      </c>
      <c r="C32" s="3" t="s">
        <v>318</v>
      </c>
      <c r="D32" s="3" t="s">
        <v>190</v>
      </c>
      <c r="E32" s="5">
        <v>163054</v>
      </c>
      <c r="F32" s="8">
        <v>4179.4799999999996</v>
      </c>
      <c r="G32" s="12">
        <v>1.49E-2</v>
      </c>
    </row>
    <row r="33" spans="1:8" ht="15.75" x14ac:dyDescent="0.3">
      <c r="A33" s="3">
        <v>26</v>
      </c>
      <c r="B33" s="3" t="s">
        <v>206</v>
      </c>
      <c r="C33" s="3" t="s">
        <v>207</v>
      </c>
      <c r="D33" s="3" t="s">
        <v>163</v>
      </c>
      <c r="E33" s="5">
        <v>425269</v>
      </c>
      <c r="F33" s="8">
        <v>3691.33</v>
      </c>
      <c r="G33" s="12">
        <v>1.32E-2</v>
      </c>
    </row>
    <row r="34" spans="1:8" ht="15.75" x14ac:dyDescent="0.3">
      <c r="A34" s="3">
        <v>27</v>
      </c>
      <c r="B34" s="3" t="s">
        <v>283</v>
      </c>
      <c r="C34" s="3" t="s">
        <v>284</v>
      </c>
      <c r="D34" s="3" t="s">
        <v>163</v>
      </c>
      <c r="E34" s="5">
        <v>428284</v>
      </c>
      <c r="F34" s="8">
        <v>3281.08</v>
      </c>
      <c r="G34" s="12">
        <v>1.1699999999999999E-2</v>
      </c>
    </row>
    <row r="35" spans="1:8" ht="15.75" x14ac:dyDescent="0.3">
      <c r="A35" s="3">
        <v>28</v>
      </c>
      <c r="B35" s="3" t="s">
        <v>287</v>
      </c>
      <c r="C35" s="3" t="s">
        <v>288</v>
      </c>
      <c r="D35" s="3" t="s">
        <v>201</v>
      </c>
      <c r="E35" s="5">
        <v>278217</v>
      </c>
      <c r="F35" s="8">
        <v>2586.7199999999998</v>
      </c>
      <c r="G35" s="12">
        <v>9.1999999999999998E-3</v>
      </c>
    </row>
    <row r="36" spans="1:8" ht="15.75" x14ac:dyDescent="0.3">
      <c r="A36" s="3">
        <v>29</v>
      </c>
      <c r="B36" s="3" t="s">
        <v>319</v>
      </c>
      <c r="C36" s="3" t="s">
        <v>320</v>
      </c>
      <c r="D36" s="3" t="s">
        <v>151</v>
      </c>
      <c r="E36" s="5">
        <v>92859</v>
      </c>
      <c r="F36" s="8">
        <v>2576.79</v>
      </c>
      <c r="G36" s="12">
        <v>9.1999999999999998E-3</v>
      </c>
    </row>
    <row r="37" spans="1:8" ht="15.75" x14ac:dyDescent="0.3">
      <c r="A37" s="3">
        <v>30</v>
      </c>
      <c r="B37" s="3" t="s">
        <v>321</v>
      </c>
      <c r="C37" s="3" t="s">
        <v>322</v>
      </c>
      <c r="D37" s="3" t="s">
        <v>127</v>
      </c>
      <c r="E37" s="5">
        <v>127636</v>
      </c>
      <c r="F37" s="8">
        <v>2469.12</v>
      </c>
      <c r="G37" s="12">
        <v>8.8000000000000005E-3</v>
      </c>
    </row>
    <row r="38" spans="1:8" ht="15.75" x14ac:dyDescent="0.3">
      <c r="A38" s="3">
        <v>31</v>
      </c>
      <c r="B38" s="3" t="s">
        <v>323</v>
      </c>
      <c r="C38" s="3" t="s">
        <v>324</v>
      </c>
      <c r="D38" s="3" t="s">
        <v>180</v>
      </c>
      <c r="E38" s="5">
        <v>22761</v>
      </c>
      <c r="F38" s="8">
        <v>694.35</v>
      </c>
      <c r="G38" s="12">
        <v>2.5000000000000001E-3</v>
      </c>
    </row>
    <row r="39" spans="1:8" ht="15.75" x14ac:dyDescent="0.3">
      <c r="A39" s="10"/>
      <c r="B39" s="10" t="s">
        <v>17</v>
      </c>
      <c r="C39" s="10"/>
      <c r="D39" s="10"/>
      <c r="E39" s="10"/>
      <c r="F39" s="11">
        <v>272033.39</v>
      </c>
      <c r="G39" s="14">
        <v>0.96950000000000014</v>
      </c>
    </row>
    <row r="41" spans="1:8" ht="15.75" x14ac:dyDescent="0.3">
      <c r="B41" s="2" t="s">
        <v>325</v>
      </c>
    </row>
    <row r="42" spans="1:8" ht="15.75" x14ac:dyDescent="0.3">
      <c r="A42" s="3">
        <v>32</v>
      </c>
      <c r="B42" s="3" t="s">
        <v>326</v>
      </c>
      <c r="C42" s="3"/>
      <c r="D42" s="3" t="s">
        <v>327</v>
      </c>
      <c r="E42" s="5">
        <v>150000</v>
      </c>
      <c r="F42" s="8">
        <v>6.97</v>
      </c>
      <c r="G42" s="12" t="s">
        <v>96</v>
      </c>
      <c r="H42" s="1">
        <v>44924</v>
      </c>
    </row>
    <row r="43" spans="1:8" ht="15.75" x14ac:dyDescent="0.3">
      <c r="A43" s="10"/>
      <c r="B43" s="10" t="s">
        <v>17</v>
      </c>
      <c r="C43" s="10"/>
      <c r="D43" s="10"/>
      <c r="E43" s="10"/>
      <c r="F43" s="11">
        <v>6.97</v>
      </c>
      <c r="G43" s="14" t="s">
        <v>96</v>
      </c>
    </row>
    <row r="45" spans="1:8" ht="15.75" x14ac:dyDescent="0.3">
      <c r="B45" s="2" t="s">
        <v>21</v>
      </c>
    </row>
    <row r="46" spans="1:8" ht="15.75" x14ac:dyDescent="0.3">
      <c r="A46" s="3">
        <v>33</v>
      </c>
      <c r="B46" s="2" t="s">
        <v>37</v>
      </c>
      <c r="F46" s="8">
        <v>5050.6899999999996</v>
      </c>
      <c r="G46" s="12">
        <v>1.8000000000000002E-2</v>
      </c>
      <c r="H46" s="1">
        <v>44896</v>
      </c>
    </row>
    <row r="47" spans="1:8" ht="15.75" x14ac:dyDescent="0.3">
      <c r="A47" s="10"/>
      <c r="B47" s="10" t="s">
        <v>17</v>
      </c>
      <c r="C47" s="10"/>
      <c r="D47" s="10"/>
      <c r="E47" s="10"/>
      <c r="F47" s="11">
        <v>5050.6899999999996</v>
      </c>
      <c r="G47" s="14">
        <v>1.8000000000000002E-2</v>
      </c>
    </row>
    <row r="49" spans="1:7" ht="15.75" x14ac:dyDescent="0.3">
      <c r="B49" s="2" t="s">
        <v>38</v>
      </c>
    </row>
    <row r="50" spans="1:7" ht="15.75" x14ac:dyDescent="0.3">
      <c r="A50" s="3"/>
      <c r="B50" s="3" t="s">
        <v>97</v>
      </c>
      <c r="C50" s="3"/>
      <c r="D50" s="5"/>
      <c r="F50" s="8">
        <v>1000</v>
      </c>
      <c r="G50" s="12">
        <v>3.5999999999999999E-3</v>
      </c>
    </row>
    <row r="51" spans="1:7" ht="15.75" x14ac:dyDescent="0.3">
      <c r="A51" s="3"/>
      <c r="B51" s="3" t="s">
        <v>39</v>
      </c>
      <c r="C51" s="3"/>
      <c r="D51" s="5"/>
      <c r="F51" s="8">
        <v>2509.87</v>
      </c>
      <c r="G51" s="12">
        <v>8.8999999999999999E-3</v>
      </c>
    </row>
    <row r="52" spans="1:7" ht="15.75" x14ac:dyDescent="0.3">
      <c r="A52" s="10"/>
      <c r="B52" s="10" t="s">
        <v>17</v>
      </c>
      <c r="C52" s="10"/>
      <c r="D52" s="10"/>
      <c r="E52" s="10"/>
      <c r="F52" s="11">
        <v>3509.87</v>
      </c>
      <c r="G52" s="14">
        <v>1.2500000000000001E-2</v>
      </c>
    </row>
    <row r="54" spans="1:7" ht="15.75" x14ac:dyDescent="0.3">
      <c r="A54" s="7"/>
      <c r="B54" s="7" t="s">
        <v>40</v>
      </c>
      <c r="C54" s="7"/>
      <c r="D54" s="7"/>
      <c r="E54" s="7"/>
      <c r="F54" s="9">
        <v>280600.92</v>
      </c>
      <c r="G54" s="13">
        <v>1.0000000000000002</v>
      </c>
    </row>
    <row r="55" spans="1:7" ht="15.75" x14ac:dyDescent="0.3">
      <c r="A55" s="3" t="s">
        <v>41</v>
      </c>
    </row>
    <row r="56" spans="1:7" ht="15.75" x14ac:dyDescent="0.3">
      <c r="A56" s="4">
        <v>1</v>
      </c>
      <c r="B56" s="4" t="s">
        <v>42</v>
      </c>
    </row>
    <row r="57" spans="1:7" ht="15.75" x14ac:dyDescent="0.3">
      <c r="A57" s="4">
        <v>2</v>
      </c>
      <c r="B57" s="4" t="s">
        <v>98</v>
      </c>
    </row>
    <row r="58" spans="1:7" ht="30" x14ac:dyDescent="0.3">
      <c r="A58" s="4">
        <v>3</v>
      </c>
      <c r="B58" s="4" t="s">
        <v>43</v>
      </c>
    </row>
    <row r="60" spans="1:7" s="89" customFormat="1" x14ac:dyDescent="0.25">
      <c r="B60" s="89" t="s">
        <v>47</v>
      </c>
    </row>
    <row r="73" spans="2:2" s="89" customFormat="1" x14ac:dyDescent="0.25">
      <c r="B73" s="89" t="s">
        <v>328</v>
      </c>
    </row>
    <row r="74" spans="2:2" s="89" customFormat="1" x14ac:dyDescent="0.25"/>
  </sheetData>
  <mergeCells count="1">
    <mergeCell ref="B1:J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4"/>
  <sheetViews>
    <sheetView workbookViewId="0"/>
  </sheetViews>
  <sheetFormatPr defaultRowHeight="15" x14ac:dyDescent="0.25"/>
  <cols>
    <col min="1" max="1" width="7.140625" bestFit="1" customWidth="1"/>
    <col min="2" max="2" width="52.5703125" bestFit="1" customWidth="1"/>
    <col min="3" max="3" width="13.5703125" bestFit="1" customWidth="1"/>
    <col min="4" max="4" width="43.140625" bestFit="1" customWidth="1"/>
    <col min="5" max="5" width="10.85546875" bestFit="1" customWidth="1"/>
    <col min="6" max="6" width="13.85546875" bestFit="1" customWidth="1"/>
    <col min="7" max="7" width="8.85546875" bestFit="1" customWidth="1"/>
    <col min="8" max="8" width="11.7109375" bestFit="1" customWidth="1"/>
    <col min="9" max="9" width="8" bestFit="1" customWidth="1"/>
    <col min="10" max="10" width="8.28515625" bestFit="1" customWidth="1"/>
    <col min="11" max="11" width="45.5703125" bestFit="1" customWidth="1"/>
    <col min="12" max="12" width="7.85546875" bestFit="1" customWidth="1"/>
  </cols>
  <sheetData>
    <row r="1" spans="1:12" ht="18.75" x14ac:dyDescent="0.3">
      <c r="A1" s="6"/>
      <c r="B1" s="95" t="s">
        <v>329</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107</v>
      </c>
      <c r="C8" s="3" t="s">
        <v>108</v>
      </c>
      <c r="D8" s="3" t="s">
        <v>106</v>
      </c>
      <c r="E8" s="5">
        <v>5767674</v>
      </c>
      <c r="F8" s="8">
        <v>54960.17</v>
      </c>
      <c r="G8" s="12">
        <v>7.3700000000000002E-2</v>
      </c>
      <c r="K8" s="2" t="s">
        <v>44</v>
      </c>
      <c r="L8" s="2" t="s">
        <v>45</v>
      </c>
    </row>
    <row r="9" spans="1:12" ht="15.75" x14ac:dyDescent="0.3">
      <c r="A9" s="3">
        <v>2</v>
      </c>
      <c r="B9" s="3" t="s">
        <v>24</v>
      </c>
      <c r="C9" s="3" t="s">
        <v>105</v>
      </c>
      <c r="D9" s="3" t="s">
        <v>106</v>
      </c>
      <c r="E9" s="5">
        <v>3042380</v>
      </c>
      <c r="F9" s="8">
        <v>48935.16</v>
      </c>
      <c r="G9" s="12">
        <v>6.5599999999999992E-2</v>
      </c>
      <c r="K9" t="s">
        <v>106</v>
      </c>
      <c r="L9" s="12">
        <v>0.25590000000000002</v>
      </c>
    </row>
    <row r="10" spans="1:12" ht="15.75" x14ac:dyDescent="0.3">
      <c r="A10" s="3">
        <v>3</v>
      </c>
      <c r="B10" s="3" t="s">
        <v>112</v>
      </c>
      <c r="C10" s="3" t="s">
        <v>113</v>
      </c>
      <c r="D10" s="3" t="s">
        <v>114</v>
      </c>
      <c r="E10" s="5">
        <v>2337736</v>
      </c>
      <c r="F10" s="8">
        <v>38220.81</v>
      </c>
      <c r="G10" s="12">
        <v>5.1299999999999998E-2</v>
      </c>
      <c r="K10" t="s">
        <v>114</v>
      </c>
      <c r="L10" s="12">
        <v>9.8199999999999996E-2</v>
      </c>
    </row>
    <row r="11" spans="1:12" ht="15.75" x14ac:dyDescent="0.3">
      <c r="A11" s="3">
        <v>4</v>
      </c>
      <c r="B11" s="3" t="s">
        <v>115</v>
      </c>
      <c r="C11" s="3" t="s">
        <v>116</v>
      </c>
      <c r="D11" s="3" t="s">
        <v>106</v>
      </c>
      <c r="E11" s="5">
        <v>3078261</v>
      </c>
      <c r="F11" s="8">
        <v>27742.83</v>
      </c>
      <c r="G11" s="12">
        <v>3.7200000000000004E-2</v>
      </c>
      <c r="K11" t="s">
        <v>163</v>
      </c>
      <c r="L11" s="12">
        <v>8.7999999999999995E-2</v>
      </c>
    </row>
    <row r="12" spans="1:12" ht="15.75" x14ac:dyDescent="0.3">
      <c r="A12" s="3">
        <v>5</v>
      </c>
      <c r="B12" s="3" t="s">
        <v>308</v>
      </c>
      <c r="C12" s="3" t="s">
        <v>309</v>
      </c>
      <c r="D12" s="3" t="s">
        <v>106</v>
      </c>
      <c r="E12" s="5">
        <v>3396993</v>
      </c>
      <c r="F12" s="8">
        <v>20465.18</v>
      </c>
      <c r="G12" s="12">
        <v>2.7400000000000001E-2</v>
      </c>
      <c r="K12" t="s">
        <v>122</v>
      </c>
      <c r="L12" s="12">
        <v>6.0600000000000001E-2</v>
      </c>
    </row>
    <row r="13" spans="1:12" ht="15.75" x14ac:dyDescent="0.3">
      <c r="A13" s="3">
        <v>6</v>
      </c>
      <c r="B13" s="3" t="s">
        <v>123</v>
      </c>
      <c r="C13" s="3" t="s">
        <v>124</v>
      </c>
      <c r="D13" s="3" t="s">
        <v>114</v>
      </c>
      <c r="E13" s="5">
        <v>1647971</v>
      </c>
      <c r="F13" s="8">
        <v>18470.46</v>
      </c>
      <c r="G13" s="12">
        <v>2.4799999999999999E-2</v>
      </c>
      <c r="K13" t="s">
        <v>111</v>
      </c>
      <c r="L13" s="12">
        <v>5.2600000000000001E-2</v>
      </c>
    </row>
    <row r="14" spans="1:12" ht="15.75" x14ac:dyDescent="0.3">
      <c r="A14" s="3">
        <v>7</v>
      </c>
      <c r="B14" s="3" t="s">
        <v>268</v>
      </c>
      <c r="C14" s="3" t="s">
        <v>269</v>
      </c>
      <c r="D14" s="3" t="s">
        <v>185</v>
      </c>
      <c r="E14" s="5">
        <v>1295303</v>
      </c>
      <c r="F14" s="8">
        <v>16617.439999999999</v>
      </c>
      <c r="G14" s="12">
        <v>2.23E-2</v>
      </c>
      <c r="K14" t="s">
        <v>127</v>
      </c>
      <c r="L14" s="12">
        <v>4.6099999999999995E-2</v>
      </c>
    </row>
    <row r="15" spans="1:12" ht="15.75" x14ac:dyDescent="0.3">
      <c r="A15" s="3">
        <v>8</v>
      </c>
      <c r="B15" s="3" t="s">
        <v>310</v>
      </c>
      <c r="C15" s="3" t="s">
        <v>311</v>
      </c>
      <c r="D15" s="3" t="s">
        <v>163</v>
      </c>
      <c r="E15" s="5">
        <v>1555888</v>
      </c>
      <c r="F15" s="8">
        <v>16275.37</v>
      </c>
      <c r="G15" s="12">
        <v>2.18E-2</v>
      </c>
      <c r="K15" t="s">
        <v>190</v>
      </c>
      <c r="L15" s="12">
        <v>4.36E-2</v>
      </c>
    </row>
    <row r="16" spans="1:12" ht="15.75" x14ac:dyDescent="0.3">
      <c r="A16" s="3">
        <v>9</v>
      </c>
      <c r="B16" s="3" t="s">
        <v>161</v>
      </c>
      <c r="C16" s="3" t="s">
        <v>162</v>
      </c>
      <c r="D16" s="3" t="s">
        <v>163</v>
      </c>
      <c r="E16" s="5">
        <v>351237</v>
      </c>
      <c r="F16" s="8">
        <v>15760.53</v>
      </c>
      <c r="G16" s="12">
        <v>2.1099999999999997E-2</v>
      </c>
      <c r="K16" t="s">
        <v>133</v>
      </c>
      <c r="L16" s="12">
        <v>3.1099999999999996E-2</v>
      </c>
    </row>
    <row r="17" spans="1:12" ht="15.75" x14ac:dyDescent="0.3">
      <c r="A17" s="3">
        <v>10</v>
      </c>
      <c r="B17" s="3" t="s">
        <v>120</v>
      </c>
      <c r="C17" s="3" t="s">
        <v>121</v>
      </c>
      <c r="D17" s="3" t="s">
        <v>122</v>
      </c>
      <c r="E17" s="5">
        <v>170567</v>
      </c>
      <c r="F17" s="8">
        <v>15306.94</v>
      </c>
      <c r="G17" s="12">
        <v>2.0499999999999997E-2</v>
      </c>
      <c r="K17" t="s">
        <v>185</v>
      </c>
      <c r="L17" s="12">
        <v>2.98E-2</v>
      </c>
    </row>
    <row r="18" spans="1:12" ht="15.75" x14ac:dyDescent="0.3">
      <c r="A18" s="3">
        <v>11</v>
      </c>
      <c r="B18" s="3" t="s">
        <v>145</v>
      </c>
      <c r="C18" s="3" t="s">
        <v>146</v>
      </c>
      <c r="D18" s="3" t="s">
        <v>127</v>
      </c>
      <c r="E18" s="5">
        <v>585941</v>
      </c>
      <c r="F18" s="8">
        <v>14268.84</v>
      </c>
      <c r="G18" s="12">
        <v>1.9099999999999999E-2</v>
      </c>
      <c r="K18" t="s">
        <v>136</v>
      </c>
      <c r="L18" s="12">
        <v>2.9499999999999998E-2</v>
      </c>
    </row>
    <row r="19" spans="1:12" ht="15.75" x14ac:dyDescent="0.3">
      <c r="A19" s="3">
        <v>12</v>
      </c>
      <c r="B19" s="3" t="s">
        <v>312</v>
      </c>
      <c r="C19" s="3" t="s">
        <v>313</v>
      </c>
      <c r="D19" s="3" t="s">
        <v>122</v>
      </c>
      <c r="E19" s="5">
        <v>1078038</v>
      </c>
      <c r="F19" s="8">
        <v>14074.86</v>
      </c>
      <c r="G19" s="12">
        <v>1.89E-2</v>
      </c>
      <c r="K19" t="s">
        <v>276</v>
      </c>
      <c r="L19" s="12">
        <v>2.3199999999999998E-2</v>
      </c>
    </row>
    <row r="20" spans="1:12" ht="15.75" x14ac:dyDescent="0.3">
      <c r="A20" s="3">
        <v>13</v>
      </c>
      <c r="B20" s="3" t="s">
        <v>330</v>
      </c>
      <c r="C20" s="3" t="s">
        <v>331</v>
      </c>
      <c r="D20" s="3" t="s">
        <v>332</v>
      </c>
      <c r="E20" s="5">
        <v>1653195</v>
      </c>
      <c r="F20" s="8">
        <v>14031.49</v>
      </c>
      <c r="G20" s="12">
        <v>1.8799999999999997E-2</v>
      </c>
      <c r="K20" t="s">
        <v>156</v>
      </c>
      <c r="L20" s="12">
        <v>2.1600000000000001E-2</v>
      </c>
    </row>
    <row r="21" spans="1:12" ht="15.75" x14ac:dyDescent="0.3">
      <c r="A21" s="3">
        <v>14</v>
      </c>
      <c r="B21" s="3" t="s">
        <v>152</v>
      </c>
      <c r="C21" s="3" t="s">
        <v>153</v>
      </c>
      <c r="D21" s="3" t="s">
        <v>111</v>
      </c>
      <c r="E21" s="5">
        <v>1575394</v>
      </c>
      <c r="F21" s="8">
        <v>12985.19</v>
      </c>
      <c r="G21" s="12">
        <v>1.7399999999999999E-2</v>
      </c>
      <c r="K21" t="s">
        <v>346</v>
      </c>
      <c r="L21" s="12">
        <v>2.1300000000000003E-2</v>
      </c>
    </row>
    <row r="22" spans="1:12" ht="15.75" x14ac:dyDescent="0.3">
      <c r="A22" s="3">
        <v>15</v>
      </c>
      <c r="B22" s="3" t="s">
        <v>142</v>
      </c>
      <c r="C22" s="3" t="s">
        <v>143</v>
      </c>
      <c r="D22" s="3" t="s">
        <v>144</v>
      </c>
      <c r="E22" s="5">
        <v>2617869</v>
      </c>
      <c r="F22" s="8">
        <v>12533.05</v>
      </c>
      <c r="G22" s="12">
        <v>1.6799999999999999E-2</v>
      </c>
      <c r="K22" t="s">
        <v>180</v>
      </c>
      <c r="L22" s="12">
        <v>2.01E-2</v>
      </c>
    </row>
    <row r="23" spans="1:12" ht="15.75" x14ac:dyDescent="0.3">
      <c r="A23" s="3">
        <v>16</v>
      </c>
      <c r="B23" s="3" t="s">
        <v>176</v>
      </c>
      <c r="C23" s="3" t="s">
        <v>177</v>
      </c>
      <c r="D23" s="3" t="s">
        <v>163</v>
      </c>
      <c r="E23" s="5">
        <v>400251</v>
      </c>
      <c r="F23" s="8">
        <v>12504.64</v>
      </c>
      <c r="G23" s="12">
        <v>1.6799999999999999E-2</v>
      </c>
      <c r="K23" t="s">
        <v>332</v>
      </c>
      <c r="L23" s="12">
        <v>1.9999999999999997E-2</v>
      </c>
    </row>
    <row r="24" spans="1:12" ht="15.75" x14ac:dyDescent="0.3">
      <c r="A24" s="3">
        <v>17</v>
      </c>
      <c r="B24" s="3" t="s">
        <v>317</v>
      </c>
      <c r="C24" s="3" t="s">
        <v>318</v>
      </c>
      <c r="D24" s="3" t="s">
        <v>190</v>
      </c>
      <c r="E24" s="5">
        <v>484734</v>
      </c>
      <c r="F24" s="8">
        <v>12424.94</v>
      </c>
      <c r="G24" s="12">
        <v>1.67E-2</v>
      </c>
      <c r="K24" t="s">
        <v>201</v>
      </c>
      <c r="L24" s="12">
        <v>1.7899999999999999E-2</v>
      </c>
    </row>
    <row r="25" spans="1:12" ht="15.75" x14ac:dyDescent="0.3">
      <c r="A25" s="3">
        <v>18</v>
      </c>
      <c r="B25" s="3" t="s">
        <v>333</v>
      </c>
      <c r="C25" s="3" t="s">
        <v>334</v>
      </c>
      <c r="D25" s="3" t="s">
        <v>133</v>
      </c>
      <c r="E25" s="5">
        <v>3342060</v>
      </c>
      <c r="F25" s="8">
        <v>12126.66</v>
      </c>
      <c r="G25" s="12">
        <v>1.6299999999999999E-2</v>
      </c>
      <c r="K25" t="s">
        <v>144</v>
      </c>
      <c r="L25" s="12">
        <v>1.6799999999999999E-2</v>
      </c>
    </row>
    <row r="26" spans="1:12" ht="15.75" x14ac:dyDescent="0.3">
      <c r="A26" s="3">
        <v>19</v>
      </c>
      <c r="B26" s="3" t="s">
        <v>67</v>
      </c>
      <c r="C26" s="3" t="s">
        <v>335</v>
      </c>
      <c r="D26" s="3" t="s">
        <v>106</v>
      </c>
      <c r="E26" s="5">
        <v>7137035</v>
      </c>
      <c r="F26" s="8">
        <v>11865.32</v>
      </c>
      <c r="G26" s="12">
        <v>1.5900000000000001E-2</v>
      </c>
      <c r="K26" t="s">
        <v>338</v>
      </c>
      <c r="L26" s="12">
        <v>1.54E-2</v>
      </c>
    </row>
    <row r="27" spans="1:12" ht="15.75" x14ac:dyDescent="0.3">
      <c r="A27" s="3">
        <v>20</v>
      </c>
      <c r="B27" s="3" t="s">
        <v>224</v>
      </c>
      <c r="C27" s="3" t="s">
        <v>225</v>
      </c>
      <c r="D27" s="3" t="s">
        <v>190</v>
      </c>
      <c r="E27" s="5">
        <v>636971</v>
      </c>
      <c r="F27" s="8">
        <v>11597.33</v>
      </c>
      <c r="G27" s="12">
        <v>1.5600000000000001E-2</v>
      </c>
      <c r="K27" t="s">
        <v>316</v>
      </c>
      <c r="L27" s="12">
        <v>1.29E-2</v>
      </c>
    </row>
    <row r="28" spans="1:12" ht="15.75" x14ac:dyDescent="0.3">
      <c r="A28" s="3">
        <v>21</v>
      </c>
      <c r="B28" s="3" t="s">
        <v>336</v>
      </c>
      <c r="C28" s="3" t="s">
        <v>337</v>
      </c>
      <c r="D28" s="3" t="s">
        <v>338</v>
      </c>
      <c r="E28" s="5">
        <v>785766</v>
      </c>
      <c r="F28" s="8">
        <v>11460</v>
      </c>
      <c r="G28" s="12">
        <v>1.54E-2</v>
      </c>
      <c r="K28" t="s">
        <v>193</v>
      </c>
      <c r="L28" s="12">
        <v>1.11E-2</v>
      </c>
    </row>
    <row r="29" spans="1:12" ht="15.75" x14ac:dyDescent="0.3">
      <c r="A29" s="3">
        <v>22</v>
      </c>
      <c r="B29" s="3" t="s">
        <v>339</v>
      </c>
      <c r="C29" s="3" t="s">
        <v>340</v>
      </c>
      <c r="D29" s="3" t="s">
        <v>276</v>
      </c>
      <c r="E29" s="5">
        <v>6494712</v>
      </c>
      <c r="F29" s="8">
        <v>11183.89</v>
      </c>
      <c r="G29" s="12">
        <v>1.4999999999999999E-2</v>
      </c>
      <c r="K29" t="s">
        <v>130</v>
      </c>
      <c r="L29" s="12">
        <v>1.0700000000000001E-2</v>
      </c>
    </row>
    <row r="30" spans="1:12" ht="15.75" x14ac:dyDescent="0.3">
      <c r="A30" s="3">
        <v>23</v>
      </c>
      <c r="B30" s="3" t="s">
        <v>341</v>
      </c>
      <c r="C30" s="3" t="s">
        <v>342</v>
      </c>
      <c r="D30" s="3" t="s">
        <v>136</v>
      </c>
      <c r="E30" s="5">
        <v>4149715</v>
      </c>
      <c r="F30" s="8">
        <v>11183.48</v>
      </c>
      <c r="G30" s="12">
        <v>1.4999999999999999E-2</v>
      </c>
      <c r="K30" t="s">
        <v>151</v>
      </c>
      <c r="L30" s="12">
        <v>1.01E-2</v>
      </c>
    </row>
    <row r="31" spans="1:12" ht="15.75" x14ac:dyDescent="0.3">
      <c r="A31" s="3">
        <v>24</v>
      </c>
      <c r="B31" s="3" t="s">
        <v>283</v>
      </c>
      <c r="C31" s="3" t="s">
        <v>284</v>
      </c>
      <c r="D31" s="3" t="s">
        <v>163</v>
      </c>
      <c r="E31" s="5">
        <v>1436854</v>
      </c>
      <c r="F31" s="8">
        <v>11007.74</v>
      </c>
      <c r="G31" s="12">
        <v>1.4800000000000001E-2</v>
      </c>
      <c r="K31" t="s">
        <v>360</v>
      </c>
      <c r="L31" s="12">
        <v>9.300000000000001E-3</v>
      </c>
    </row>
    <row r="32" spans="1:12" ht="15.75" x14ac:dyDescent="0.3">
      <c r="A32" s="3">
        <v>25</v>
      </c>
      <c r="B32" s="3" t="s">
        <v>226</v>
      </c>
      <c r="C32" s="3" t="s">
        <v>227</v>
      </c>
      <c r="D32" s="3" t="s">
        <v>127</v>
      </c>
      <c r="E32" s="5">
        <v>1279272</v>
      </c>
      <c r="F32" s="8">
        <v>10995.98</v>
      </c>
      <c r="G32" s="12">
        <v>1.47E-2</v>
      </c>
      <c r="K32" t="s">
        <v>171</v>
      </c>
      <c r="L32" s="12">
        <v>8.6999999999999994E-3</v>
      </c>
    </row>
    <row r="33" spans="1:12" ht="15.75" x14ac:dyDescent="0.3">
      <c r="A33" s="3">
        <v>26</v>
      </c>
      <c r="B33" s="3" t="s">
        <v>343</v>
      </c>
      <c r="C33" s="3" t="s">
        <v>344</v>
      </c>
      <c r="D33" s="3" t="s">
        <v>136</v>
      </c>
      <c r="E33" s="5">
        <v>2448280</v>
      </c>
      <c r="F33" s="8">
        <v>10836.09</v>
      </c>
      <c r="G33" s="12">
        <v>1.4499999999999999E-2</v>
      </c>
      <c r="K33" t="s">
        <v>363</v>
      </c>
      <c r="L33" s="12">
        <v>8.5000000000000006E-3</v>
      </c>
    </row>
    <row r="34" spans="1:12" ht="15.75" x14ac:dyDescent="0.3">
      <c r="A34" s="3">
        <v>27</v>
      </c>
      <c r="B34" s="3" t="s">
        <v>14</v>
      </c>
      <c r="C34" s="3" t="s">
        <v>345</v>
      </c>
      <c r="D34" s="3" t="s">
        <v>346</v>
      </c>
      <c r="E34" s="5">
        <v>4212180</v>
      </c>
      <c r="F34" s="8">
        <v>10071.32</v>
      </c>
      <c r="G34" s="12">
        <v>1.3500000000000002E-2</v>
      </c>
      <c r="K34" t="s">
        <v>166</v>
      </c>
      <c r="L34" s="12">
        <v>7.6E-3</v>
      </c>
    </row>
    <row r="35" spans="1:12" ht="15.75" x14ac:dyDescent="0.3">
      <c r="A35" s="3">
        <v>28</v>
      </c>
      <c r="B35" s="3" t="s">
        <v>347</v>
      </c>
      <c r="C35" s="3" t="s">
        <v>348</v>
      </c>
      <c r="D35" s="3" t="s">
        <v>111</v>
      </c>
      <c r="E35" s="5">
        <v>2591680</v>
      </c>
      <c r="F35" s="8">
        <v>10019.43</v>
      </c>
      <c r="G35" s="12">
        <v>1.34E-2</v>
      </c>
      <c r="K35" t="s">
        <v>376</v>
      </c>
      <c r="L35" s="12">
        <v>6.1999999999999998E-3</v>
      </c>
    </row>
    <row r="36" spans="1:12" ht="15.75" x14ac:dyDescent="0.3">
      <c r="A36" s="3">
        <v>29</v>
      </c>
      <c r="B36" s="3" t="s">
        <v>314</v>
      </c>
      <c r="C36" s="3" t="s">
        <v>315</v>
      </c>
      <c r="D36" s="3" t="s">
        <v>316</v>
      </c>
      <c r="E36" s="5">
        <v>1249936</v>
      </c>
      <c r="F36" s="8">
        <v>9648.8799999999992</v>
      </c>
      <c r="G36" s="12">
        <v>1.29E-2</v>
      </c>
      <c r="K36" t="s">
        <v>119</v>
      </c>
      <c r="L36" s="12">
        <v>2.5000000000000001E-3</v>
      </c>
    </row>
    <row r="37" spans="1:12" ht="15.75" x14ac:dyDescent="0.3">
      <c r="A37" s="3">
        <v>30</v>
      </c>
      <c r="B37" s="3" t="s">
        <v>349</v>
      </c>
      <c r="C37" s="3" t="s">
        <v>350</v>
      </c>
      <c r="D37" s="3" t="s">
        <v>106</v>
      </c>
      <c r="E37" s="5">
        <v>7280954</v>
      </c>
      <c r="F37" s="8">
        <v>9570.81</v>
      </c>
      <c r="G37" s="12">
        <v>1.2800000000000001E-2</v>
      </c>
      <c r="K37" t="s">
        <v>386</v>
      </c>
      <c r="L37" s="12">
        <v>1.9E-3</v>
      </c>
    </row>
    <row r="38" spans="1:12" ht="15.75" x14ac:dyDescent="0.3">
      <c r="A38" s="3">
        <v>31</v>
      </c>
      <c r="B38" s="3" t="s">
        <v>351</v>
      </c>
      <c r="C38" s="3" t="s">
        <v>352</v>
      </c>
      <c r="D38" s="3" t="s">
        <v>114</v>
      </c>
      <c r="E38" s="5">
        <v>235900</v>
      </c>
      <c r="F38" s="8">
        <v>9521.6299999999992</v>
      </c>
      <c r="G38" s="12">
        <v>1.2800000000000001E-2</v>
      </c>
      <c r="K38" t="s">
        <v>327</v>
      </c>
      <c r="L38" s="12">
        <v>2.9999999999999997E-4</v>
      </c>
    </row>
    <row r="39" spans="1:12" ht="15.75" x14ac:dyDescent="0.3">
      <c r="A39" s="3">
        <v>32</v>
      </c>
      <c r="B39" s="3" t="s">
        <v>353</v>
      </c>
      <c r="C39" s="3" t="s">
        <v>354</v>
      </c>
      <c r="D39" s="3" t="s">
        <v>180</v>
      </c>
      <c r="E39" s="5">
        <v>901738</v>
      </c>
      <c r="F39" s="8">
        <v>9337.5</v>
      </c>
      <c r="G39" s="12">
        <v>1.2500000000000001E-2</v>
      </c>
      <c r="K39" t="s">
        <v>46</v>
      </c>
      <c r="L39" s="12">
        <v>1.8499999999999961E-2</v>
      </c>
    </row>
    <row r="40" spans="1:12" ht="15.75" x14ac:dyDescent="0.3">
      <c r="A40" s="3">
        <v>33</v>
      </c>
      <c r="B40" s="3" t="s">
        <v>50</v>
      </c>
      <c r="C40" s="3" t="s">
        <v>355</v>
      </c>
      <c r="D40" s="3" t="s">
        <v>106</v>
      </c>
      <c r="E40" s="5">
        <v>462113</v>
      </c>
      <c r="F40" s="8">
        <v>8997.57</v>
      </c>
      <c r="G40" s="12">
        <v>1.21E-2</v>
      </c>
    </row>
    <row r="41" spans="1:12" ht="15.75" x14ac:dyDescent="0.3">
      <c r="A41" s="3">
        <v>34</v>
      </c>
      <c r="B41" s="3" t="s">
        <v>188</v>
      </c>
      <c r="C41" s="3" t="s">
        <v>189</v>
      </c>
      <c r="D41" s="3" t="s">
        <v>190</v>
      </c>
      <c r="E41" s="5">
        <v>119292</v>
      </c>
      <c r="F41" s="8">
        <v>8442.2900000000009</v>
      </c>
      <c r="G41" s="12">
        <v>1.1299999999999999E-2</v>
      </c>
    </row>
    <row r="42" spans="1:12" ht="15.75" x14ac:dyDescent="0.3">
      <c r="A42" s="3">
        <v>35</v>
      </c>
      <c r="B42" s="3" t="s">
        <v>140</v>
      </c>
      <c r="C42" s="3" t="s">
        <v>141</v>
      </c>
      <c r="D42" s="3" t="s">
        <v>106</v>
      </c>
      <c r="E42" s="5">
        <v>1308839</v>
      </c>
      <c r="F42" s="8">
        <v>8367.41</v>
      </c>
      <c r="G42" s="12">
        <v>1.1200000000000002E-2</v>
      </c>
    </row>
    <row r="43" spans="1:12" ht="15.75" x14ac:dyDescent="0.3">
      <c r="A43" s="3">
        <v>36</v>
      </c>
      <c r="B43" s="3" t="s">
        <v>191</v>
      </c>
      <c r="C43" s="3" t="s">
        <v>192</v>
      </c>
      <c r="D43" s="3" t="s">
        <v>193</v>
      </c>
      <c r="E43" s="5">
        <v>308943</v>
      </c>
      <c r="F43" s="8">
        <v>8293.11</v>
      </c>
      <c r="G43" s="12">
        <v>1.11E-2</v>
      </c>
    </row>
    <row r="44" spans="1:12" ht="15.75" x14ac:dyDescent="0.3">
      <c r="A44" s="3">
        <v>37</v>
      </c>
      <c r="B44" s="3" t="s">
        <v>272</v>
      </c>
      <c r="C44" s="3" t="s">
        <v>273</v>
      </c>
      <c r="D44" s="3" t="s">
        <v>122</v>
      </c>
      <c r="E44" s="5">
        <v>286925</v>
      </c>
      <c r="F44" s="8">
        <v>8182.81</v>
      </c>
      <c r="G44" s="12">
        <v>1.1000000000000001E-2</v>
      </c>
    </row>
    <row r="45" spans="1:12" ht="15.75" x14ac:dyDescent="0.3">
      <c r="A45" s="3">
        <v>38</v>
      </c>
      <c r="B45" s="3" t="s">
        <v>128</v>
      </c>
      <c r="C45" s="3" t="s">
        <v>129</v>
      </c>
      <c r="D45" s="3" t="s">
        <v>130</v>
      </c>
      <c r="E45" s="5">
        <v>7580249</v>
      </c>
      <c r="F45" s="8">
        <v>7966.84</v>
      </c>
      <c r="G45" s="12">
        <v>1.0700000000000001E-2</v>
      </c>
    </row>
    <row r="46" spans="1:12" ht="15.75" x14ac:dyDescent="0.3">
      <c r="A46" s="3">
        <v>39</v>
      </c>
      <c r="B46" s="3" t="s">
        <v>157</v>
      </c>
      <c r="C46" s="3" t="s">
        <v>158</v>
      </c>
      <c r="D46" s="3" t="s">
        <v>122</v>
      </c>
      <c r="E46" s="5">
        <v>1724141</v>
      </c>
      <c r="F46" s="8">
        <v>7575.88</v>
      </c>
      <c r="G46" s="12">
        <v>1.0200000000000001E-2</v>
      </c>
    </row>
    <row r="47" spans="1:12" ht="15.75" x14ac:dyDescent="0.3">
      <c r="A47" s="3">
        <v>40</v>
      </c>
      <c r="B47" s="3" t="s">
        <v>208</v>
      </c>
      <c r="C47" s="3" t="s">
        <v>209</v>
      </c>
      <c r="D47" s="3" t="s">
        <v>151</v>
      </c>
      <c r="E47" s="5">
        <v>1796715</v>
      </c>
      <c r="F47" s="8">
        <v>7506.68</v>
      </c>
      <c r="G47" s="12">
        <v>1.01E-2</v>
      </c>
    </row>
    <row r="48" spans="1:12" ht="15.75" x14ac:dyDescent="0.3">
      <c r="A48" s="3">
        <v>41</v>
      </c>
      <c r="B48" s="3" t="s">
        <v>356</v>
      </c>
      <c r="C48" s="3" t="s">
        <v>357</v>
      </c>
      <c r="D48" s="3" t="s">
        <v>201</v>
      </c>
      <c r="E48" s="5">
        <v>2451782</v>
      </c>
      <c r="F48" s="8">
        <v>7473.03</v>
      </c>
      <c r="G48" s="12">
        <v>0.01</v>
      </c>
    </row>
    <row r="49" spans="1:7" ht="15.75" x14ac:dyDescent="0.3">
      <c r="A49" s="3">
        <v>42</v>
      </c>
      <c r="B49" s="3" t="s">
        <v>206</v>
      </c>
      <c r="C49" s="3" t="s">
        <v>207</v>
      </c>
      <c r="D49" s="3" t="s">
        <v>163</v>
      </c>
      <c r="E49" s="5">
        <v>848036</v>
      </c>
      <c r="F49" s="8">
        <v>7360.95</v>
      </c>
      <c r="G49" s="12">
        <v>9.8999999999999991E-3</v>
      </c>
    </row>
    <row r="50" spans="1:7" ht="15.75" x14ac:dyDescent="0.3">
      <c r="A50" s="3">
        <v>43</v>
      </c>
      <c r="B50" s="3" t="s">
        <v>154</v>
      </c>
      <c r="C50" s="3" t="s">
        <v>155</v>
      </c>
      <c r="D50" s="3" t="s">
        <v>156</v>
      </c>
      <c r="E50" s="5">
        <v>2731179</v>
      </c>
      <c r="F50" s="8">
        <v>7148.86</v>
      </c>
      <c r="G50" s="12">
        <v>9.5999999999999992E-3</v>
      </c>
    </row>
    <row r="51" spans="1:7" ht="15.75" x14ac:dyDescent="0.3">
      <c r="A51" s="3">
        <v>44</v>
      </c>
      <c r="B51" s="3" t="s">
        <v>292</v>
      </c>
      <c r="C51" s="3" t="s">
        <v>293</v>
      </c>
      <c r="D51" s="3" t="s">
        <v>114</v>
      </c>
      <c r="E51" s="5">
        <v>645090</v>
      </c>
      <c r="F51" s="8">
        <v>6947.62</v>
      </c>
      <c r="G51" s="12">
        <v>9.300000000000001E-3</v>
      </c>
    </row>
    <row r="52" spans="1:7" ht="15.75" x14ac:dyDescent="0.3">
      <c r="A52" s="3">
        <v>45</v>
      </c>
      <c r="B52" s="3" t="s">
        <v>358</v>
      </c>
      <c r="C52" s="3" t="s">
        <v>359</v>
      </c>
      <c r="D52" s="3" t="s">
        <v>360</v>
      </c>
      <c r="E52" s="5">
        <v>778882</v>
      </c>
      <c r="F52" s="8">
        <v>6913.36</v>
      </c>
      <c r="G52" s="12">
        <v>9.300000000000001E-3</v>
      </c>
    </row>
    <row r="53" spans="1:7" ht="15.75" x14ac:dyDescent="0.3">
      <c r="A53" s="3">
        <v>46</v>
      </c>
      <c r="B53" s="3" t="s">
        <v>285</v>
      </c>
      <c r="C53" s="3" t="s">
        <v>286</v>
      </c>
      <c r="D53" s="3" t="s">
        <v>111</v>
      </c>
      <c r="E53" s="5">
        <v>5835372</v>
      </c>
      <c r="F53" s="8">
        <v>6719.43</v>
      </c>
      <c r="G53" s="12">
        <v>9.0000000000000011E-3</v>
      </c>
    </row>
    <row r="54" spans="1:7" ht="15.75" x14ac:dyDescent="0.3">
      <c r="A54" s="3">
        <v>47</v>
      </c>
      <c r="B54" s="3" t="s">
        <v>172</v>
      </c>
      <c r="C54" s="3" t="s">
        <v>173</v>
      </c>
      <c r="D54" s="3" t="s">
        <v>171</v>
      </c>
      <c r="E54" s="5">
        <v>1185998</v>
      </c>
      <c r="F54" s="8">
        <v>6524.77</v>
      </c>
      <c r="G54" s="12">
        <v>8.6999999999999994E-3</v>
      </c>
    </row>
    <row r="55" spans="1:7" ht="15.75" x14ac:dyDescent="0.3">
      <c r="A55" s="3">
        <v>48</v>
      </c>
      <c r="B55" s="3" t="s">
        <v>361</v>
      </c>
      <c r="C55" s="3" t="s">
        <v>362</v>
      </c>
      <c r="D55" s="3" t="s">
        <v>363</v>
      </c>
      <c r="E55" s="5">
        <v>1187121</v>
      </c>
      <c r="F55" s="8">
        <v>6360</v>
      </c>
      <c r="G55" s="12">
        <v>8.5000000000000006E-3</v>
      </c>
    </row>
    <row r="56" spans="1:7" ht="15.75" x14ac:dyDescent="0.3">
      <c r="A56" s="3">
        <v>49</v>
      </c>
      <c r="B56" s="3" t="s">
        <v>364</v>
      </c>
      <c r="C56" s="3" t="s">
        <v>365</v>
      </c>
      <c r="D56" s="3" t="s">
        <v>276</v>
      </c>
      <c r="E56" s="5">
        <v>8201664</v>
      </c>
      <c r="F56" s="8">
        <v>6102.04</v>
      </c>
      <c r="G56" s="12">
        <v>8.199999999999999E-3</v>
      </c>
    </row>
    <row r="57" spans="1:7" ht="15.75" x14ac:dyDescent="0.3">
      <c r="A57" s="3">
        <v>50</v>
      </c>
      <c r="B57" s="3" t="s">
        <v>287</v>
      </c>
      <c r="C57" s="3" t="s">
        <v>288</v>
      </c>
      <c r="D57" s="3" t="s">
        <v>201</v>
      </c>
      <c r="E57" s="5">
        <v>634359</v>
      </c>
      <c r="F57" s="8">
        <v>5897.95</v>
      </c>
      <c r="G57" s="12">
        <v>7.9000000000000008E-3</v>
      </c>
    </row>
    <row r="58" spans="1:7" ht="15.75" x14ac:dyDescent="0.3">
      <c r="A58" s="3">
        <v>51</v>
      </c>
      <c r="B58" s="3" t="s">
        <v>366</v>
      </c>
      <c r="C58" s="3" t="s">
        <v>367</v>
      </c>
      <c r="D58" s="3" t="s">
        <v>346</v>
      </c>
      <c r="E58" s="5">
        <v>1715748</v>
      </c>
      <c r="F58" s="8">
        <v>5853.27</v>
      </c>
      <c r="G58" s="12">
        <v>7.8000000000000005E-3</v>
      </c>
    </row>
    <row r="59" spans="1:7" ht="15.75" x14ac:dyDescent="0.3">
      <c r="A59" s="3">
        <v>52</v>
      </c>
      <c r="B59" s="3" t="s">
        <v>214</v>
      </c>
      <c r="C59" s="3" t="s">
        <v>215</v>
      </c>
      <c r="D59" s="3" t="s">
        <v>180</v>
      </c>
      <c r="E59" s="5">
        <v>67818</v>
      </c>
      <c r="F59" s="8">
        <v>5672.81</v>
      </c>
      <c r="G59" s="12">
        <v>7.6E-3</v>
      </c>
    </row>
    <row r="60" spans="1:7" ht="15.75" x14ac:dyDescent="0.3">
      <c r="A60" s="3">
        <v>53</v>
      </c>
      <c r="B60" s="3" t="s">
        <v>368</v>
      </c>
      <c r="C60" s="3" t="s">
        <v>369</v>
      </c>
      <c r="D60" s="3" t="s">
        <v>166</v>
      </c>
      <c r="E60" s="5">
        <v>1014432</v>
      </c>
      <c r="F60" s="8">
        <v>5651.4</v>
      </c>
      <c r="G60" s="12">
        <v>7.6E-3</v>
      </c>
    </row>
    <row r="61" spans="1:7" ht="15.75" x14ac:dyDescent="0.3">
      <c r="A61" s="3">
        <v>54</v>
      </c>
      <c r="B61" s="3" t="s">
        <v>370</v>
      </c>
      <c r="C61" s="3" t="s">
        <v>371</v>
      </c>
      <c r="D61" s="3" t="s">
        <v>133</v>
      </c>
      <c r="E61" s="5">
        <v>368688</v>
      </c>
      <c r="F61" s="8">
        <v>5632.26</v>
      </c>
      <c r="G61" s="12">
        <v>7.6E-3</v>
      </c>
    </row>
    <row r="62" spans="1:7" ht="15.75" x14ac:dyDescent="0.3">
      <c r="A62" s="3">
        <v>55</v>
      </c>
      <c r="B62" s="3" t="s">
        <v>212</v>
      </c>
      <c r="C62" s="3" t="s">
        <v>213</v>
      </c>
      <c r="D62" s="3" t="s">
        <v>185</v>
      </c>
      <c r="E62" s="5">
        <v>791215</v>
      </c>
      <c r="F62" s="8">
        <v>5582.81</v>
      </c>
      <c r="G62" s="12">
        <v>7.4999999999999997E-3</v>
      </c>
    </row>
    <row r="63" spans="1:7" ht="15.75" x14ac:dyDescent="0.3">
      <c r="A63" s="3">
        <v>56</v>
      </c>
      <c r="B63" s="3" t="s">
        <v>147</v>
      </c>
      <c r="C63" s="3" t="s">
        <v>148</v>
      </c>
      <c r="D63" s="3" t="s">
        <v>133</v>
      </c>
      <c r="E63" s="5">
        <v>987860</v>
      </c>
      <c r="F63" s="8">
        <v>5358.15</v>
      </c>
      <c r="G63" s="12">
        <v>7.1999999999999998E-3</v>
      </c>
    </row>
    <row r="64" spans="1:7" ht="15.75" x14ac:dyDescent="0.3">
      <c r="A64" s="3">
        <v>57</v>
      </c>
      <c r="B64" s="3" t="s">
        <v>372</v>
      </c>
      <c r="C64" s="3" t="s">
        <v>373</v>
      </c>
      <c r="D64" s="3" t="s">
        <v>156</v>
      </c>
      <c r="E64" s="5">
        <v>1235669</v>
      </c>
      <c r="F64" s="8">
        <v>5342.41</v>
      </c>
      <c r="G64" s="12">
        <v>7.1999999999999998E-3</v>
      </c>
    </row>
    <row r="65" spans="1:8" ht="15.75" x14ac:dyDescent="0.3">
      <c r="A65" s="3">
        <v>58</v>
      </c>
      <c r="B65" s="3" t="s">
        <v>125</v>
      </c>
      <c r="C65" s="3" t="s">
        <v>126</v>
      </c>
      <c r="D65" s="3" t="s">
        <v>127</v>
      </c>
      <c r="E65" s="5">
        <v>466239</v>
      </c>
      <c r="F65" s="8">
        <v>5223.97</v>
      </c>
      <c r="G65" s="12">
        <v>6.9999999999999993E-3</v>
      </c>
    </row>
    <row r="66" spans="1:8" ht="15.75" x14ac:dyDescent="0.3">
      <c r="A66" s="3">
        <v>59</v>
      </c>
      <c r="B66" s="3" t="s">
        <v>228</v>
      </c>
      <c r="C66" s="3" t="s">
        <v>229</v>
      </c>
      <c r="D66" s="3" t="s">
        <v>111</v>
      </c>
      <c r="E66" s="5">
        <v>4343642</v>
      </c>
      <c r="F66" s="8">
        <v>5186.3100000000004</v>
      </c>
      <c r="G66" s="12">
        <v>6.9999999999999993E-3</v>
      </c>
    </row>
    <row r="67" spans="1:8" ht="15.75" x14ac:dyDescent="0.3">
      <c r="A67" s="3">
        <v>60</v>
      </c>
      <c r="B67" s="3" t="s">
        <v>374</v>
      </c>
      <c r="C67" s="3" t="s">
        <v>375</v>
      </c>
      <c r="D67" s="3" t="s">
        <v>376</v>
      </c>
      <c r="E67" s="5">
        <v>3090653</v>
      </c>
      <c r="F67" s="8">
        <v>4598.8900000000003</v>
      </c>
      <c r="G67" s="12">
        <v>6.1999999999999998E-3</v>
      </c>
    </row>
    <row r="68" spans="1:8" ht="15.75" x14ac:dyDescent="0.3">
      <c r="A68" s="3">
        <v>61</v>
      </c>
      <c r="B68" s="3" t="s">
        <v>300</v>
      </c>
      <c r="C68" s="3" t="s">
        <v>377</v>
      </c>
      <c r="D68" s="3" t="s">
        <v>111</v>
      </c>
      <c r="E68" s="5">
        <v>3157541</v>
      </c>
      <c r="F68" s="8">
        <v>4291.1000000000004</v>
      </c>
      <c r="G68" s="12">
        <v>5.7999999999999996E-3</v>
      </c>
    </row>
    <row r="69" spans="1:8" ht="15.75" x14ac:dyDescent="0.3">
      <c r="A69" s="3">
        <v>62</v>
      </c>
      <c r="B69" s="3" t="s">
        <v>204</v>
      </c>
      <c r="C69" s="3" t="s">
        <v>205</v>
      </c>
      <c r="D69" s="3" t="s">
        <v>127</v>
      </c>
      <c r="E69" s="5">
        <v>153725</v>
      </c>
      <c r="F69" s="8">
        <v>3943.05</v>
      </c>
      <c r="G69" s="12">
        <v>5.3E-3</v>
      </c>
    </row>
    <row r="70" spans="1:8" ht="15.75" x14ac:dyDescent="0.3">
      <c r="A70" s="3">
        <v>63</v>
      </c>
      <c r="B70" s="3" t="s">
        <v>378</v>
      </c>
      <c r="C70" s="3" t="s">
        <v>379</v>
      </c>
      <c r="D70" s="3" t="s">
        <v>156</v>
      </c>
      <c r="E70" s="5">
        <v>293631</v>
      </c>
      <c r="F70" s="8">
        <v>3546.62</v>
      </c>
      <c r="G70" s="12">
        <v>4.7999999999999996E-3</v>
      </c>
    </row>
    <row r="71" spans="1:8" ht="15.75" x14ac:dyDescent="0.3">
      <c r="A71" s="3">
        <v>64</v>
      </c>
      <c r="B71" s="3" t="s">
        <v>380</v>
      </c>
      <c r="C71" s="3" t="s">
        <v>381</v>
      </c>
      <c r="D71" s="3" t="s">
        <v>163</v>
      </c>
      <c r="E71" s="5">
        <v>57798</v>
      </c>
      <c r="F71" s="8">
        <v>2658.36</v>
      </c>
      <c r="G71" s="12">
        <v>3.5999999999999999E-3</v>
      </c>
    </row>
    <row r="72" spans="1:8" ht="15.75" x14ac:dyDescent="0.3">
      <c r="A72" s="3">
        <v>65</v>
      </c>
      <c r="B72" s="3" t="s">
        <v>382</v>
      </c>
      <c r="C72" s="3" t="s">
        <v>383</v>
      </c>
      <c r="D72" s="3" t="s">
        <v>119</v>
      </c>
      <c r="E72" s="5">
        <v>390206</v>
      </c>
      <c r="F72" s="8">
        <v>1876.89</v>
      </c>
      <c r="G72" s="12">
        <v>2.5000000000000001E-3</v>
      </c>
    </row>
    <row r="73" spans="1:8" ht="15.75" x14ac:dyDescent="0.3">
      <c r="A73" s="3">
        <v>66</v>
      </c>
      <c r="B73" s="3" t="s">
        <v>384</v>
      </c>
      <c r="C73" s="3" t="s">
        <v>385</v>
      </c>
      <c r="D73" s="3" t="s">
        <v>386</v>
      </c>
      <c r="E73" s="5">
        <v>307212</v>
      </c>
      <c r="F73" s="8">
        <v>1390.9</v>
      </c>
      <c r="G73" s="12">
        <v>1.9E-3</v>
      </c>
    </row>
    <row r="74" spans="1:8" ht="15.75" x14ac:dyDescent="0.3">
      <c r="A74" s="3">
        <v>67</v>
      </c>
      <c r="B74" s="3" t="s">
        <v>387</v>
      </c>
      <c r="C74" s="3" t="s">
        <v>388</v>
      </c>
      <c r="D74" s="3" t="s">
        <v>332</v>
      </c>
      <c r="E74" s="5">
        <v>194981</v>
      </c>
      <c r="F74" s="8">
        <v>905.98</v>
      </c>
      <c r="G74" s="12">
        <v>1.1999999999999999E-3</v>
      </c>
    </row>
    <row r="75" spans="1:8" ht="15.75" x14ac:dyDescent="0.3">
      <c r="A75" s="3">
        <v>68</v>
      </c>
      <c r="B75" s="3" t="s">
        <v>389</v>
      </c>
      <c r="C75" s="3" t="s">
        <v>390</v>
      </c>
      <c r="D75" s="3" t="s">
        <v>332</v>
      </c>
      <c r="E75" s="5">
        <v>200000</v>
      </c>
      <c r="F75" s="8">
        <v>10.98</v>
      </c>
      <c r="G75" s="12" t="s">
        <v>96</v>
      </c>
    </row>
    <row r="76" spans="1:8" ht="15.75" x14ac:dyDescent="0.3">
      <c r="A76" s="10"/>
      <c r="B76" s="10" t="s">
        <v>17</v>
      </c>
      <c r="C76" s="10"/>
      <c r="D76" s="10"/>
      <c r="E76" s="10"/>
      <c r="F76" s="11">
        <v>731510.72</v>
      </c>
      <c r="G76" s="14">
        <v>0.98120000000000007</v>
      </c>
    </row>
    <row r="78" spans="1:8" ht="15.75" x14ac:dyDescent="0.3">
      <c r="B78" s="2" t="s">
        <v>325</v>
      </c>
    </row>
    <row r="79" spans="1:8" ht="15.75" x14ac:dyDescent="0.3">
      <c r="A79" s="3">
        <v>69</v>
      </c>
      <c r="B79" s="3" t="s">
        <v>391</v>
      </c>
      <c r="C79" s="3"/>
      <c r="D79" s="3" t="s">
        <v>327</v>
      </c>
      <c r="E79" s="5">
        <v>452500</v>
      </c>
      <c r="F79" s="8">
        <v>217.2</v>
      </c>
      <c r="G79" s="12">
        <v>2.9999999999999997E-4</v>
      </c>
      <c r="H79" s="1">
        <v>44924</v>
      </c>
    </row>
    <row r="80" spans="1:8" ht="15.75" x14ac:dyDescent="0.3">
      <c r="A80" s="3">
        <v>70</v>
      </c>
      <c r="B80" s="3" t="s">
        <v>392</v>
      </c>
      <c r="C80" s="3"/>
      <c r="D80" s="3" t="s">
        <v>327</v>
      </c>
      <c r="E80" s="5">
        <v>243050</v>
      </c>
      <c r="F80" s="8">
        <v>26.61</v>
      </c>
      <c r="G80" s="12" t="s">
        <v>96</v>
      </c>
      <c r="H80" s="1">
        <v>44924</v>
      </c>
    </row>
    <row r="81" spans="1:8" ht="15.75" x14ac:dyDescent="0.3">
      <c r="A81" s="3">
        <v>71</v>
      </c>
      <c r="B81" s="3" t="s">
        <v>393</v>
      </c>
      <c r="C81" s="3"/>
      <c r="D81" s="3" t="s">
        <v>327</v>
      </c>
      <c r="E81" s="5">
        <v>180050</v>
      </c>
      <c r="F81" s="8">
        <v>12.15</v>
      </c>
      <c r="G81" s="12" t="s">
        <v>96</v>
      </c>
      <c r="H81" s="1">
        <v>44924</v>
      </c>
    </row>
    <row r="82" spans="1:8" ht="15.75" x14ac:dyDescent="0.3">
      <c r="A82" s="3">
        <v>72</v>
      </c>
      <c r="B82" s="3" t="s">
        <v>394</v>
      </c>
      <c r="C82" s="3"/>
      <c r="D82" s="3" t="s">
        <v>327</v>
      </c>
      <c r="E82" s="5">
        <v>123850</v>
      </c>
      <c r="F82" s="8">
        <v>8.17</v>
      </c>
      <c r="G82" s="12" t="s">
        <v>96</v>
      </c>
      <c r="H82" s="1">
        <v>44924</v>
      </c>
    </row>
    <row r="83" spans="1:8" ht="15.75" x14ac:dyDescent="0.3">
      <c r="A83" s="10"/>
      <c r="B83" s="10" t="s">
        <v>17</v>
      </c>
      <c r="C83" s="10"/>
      <c r="D83" s="10"/>
      <c r="E83" s="10"/>
      <c r="F83" s="11">
        <v>264.13</v>
      </c>
      <c r="G83" s="14">
        <v>2.9999999999999997E-4</v>
      </c>
    </row>
    <row r="85" spans="1:8" ht="15.75" x14ac:dyDescent="0.3">
      <c r="B85" s="2" t="s">
        <v>21</v>
      </c>
    </row>
    <row r="86" spans="1:8" ht="15.75" x14ac:dyDescent="0.3">
      <c r="A86" s="3">
        <v>73</v>
      </c>
      <c r="B86" s="2" t="s">
        <v>37</v>
      </c>
      <c r="F86" s="8">
        <v>16091.95</v>
      </c>
      <c r="G86" s="12">
        <v>2.1600000000000001E-2</v>
      </c>
      <c r="H86" s="1">
        <v>44896</v>
      </c>
    </row>
    <row r="87" spans="1:8" ht="15.75" x14ac:dyDescent="0.3">
      <c r="A87" s="10"/>
      <c r="B87" s="10" t="s">
        <v>17</v>
      </c>
      <c r="C87" s="10"/>
      <c r="D87" s="10"/>
      <c r="E87" s="10"/>
      <c r="F87" s="11">
        <v>16091.95</v>
      </c>
      <c r="G87" s="14">
        <v>2.1600000000000001E-2</v>
      </c>
    </row>
    <row r="89" spans="1:8" ht="15.75" x14ac:dyDescent="0.3">
      <c r="B89" s="2" t="s">
        <v>38</v>
      </c>
    </row>
    <row r="90" spans="1:8" ht="15.75" x14ac:dyDescent="0.3">
      <c r="A90" s="3"/>
      <c r="B90" s="3" t="s">
        <v>97</v>
      </c>
      <c r="C90" s="3"/>
      <c r="D90" s="5"/>
      <c r="F90" s="8">
        <v>1700</v>
      </c>
      <c r="G90" s="12">
        <v>2.3E-3</v>
      </c>
    </row>
    <row r="91" spans="1:8" ht="15.75" x14ac:dyDescent="0.3">
      <c r="A91" s="3"/>
      <c r="B91" s="3" t="s">
        <v>39</v>
      </c>
      <c r="C91" s="3"/>
      <c r="D91" s="5"/>
      <c r="F91" s="8">
        <v>-3855.47</v>
      </c>
      <c r="G91" s="12">
        <v>-5.4000000000000003E-3</v>
      </c>
    </row>
    <row r="92" spans="1:8" ht="15.75" x14ac:dyDescent="0.3">
      <c r="A92" s="10"/>
      <c r="B92" s="10" t="s">
        <v>17</v>
      </c>
      <c r="C92" s="10"/>
      <c r="D92" s="10"/>
      <c r="E92" s="10"/>
      <c r="F92" s="11">
        <v>-2155.4699999999998</v>
      </c>
      <c r="G92" s="14">
        <v>-3.1000000000000003E-3</v>
      </c>
    </row>
    <row r="94" spans="1:8" ht="15.75" x14ac:dyDescent="0.3">
      <c r="A94" s="7"/>
      <c r="B94" s="7" t="s">
        <v>40</v>
      </c>
      <c r="C94" s="7"/>
      <c r="D94" s="7"/>
      <c r="E94" s="7"/>
      <c r="F94" s="9">
        <v>745711.33</v>
      </c>
      <c r="G94" s="13">
        <v>1</v>
      </c>
    </row>
    <row r="95" spans="1:8" ht="15.75" x14ac:dyDescent="0.3">
      <c r="A95" s="3" t="s">
        <v>41</v>
      </c>
    </row>
    <row r="96" spans="1:8" ht="15.75" x14ac:dyDescent="0.3">
      <c r="A96" s="4">
        <v>1</v>
      </c>
      <c r="B96" s="4" t="s">
        <v>42</v>
      </c>
    </row>
    <row r="97" spans="1:2" ht="15.75" x14ac:dyDescent="0.3">
      <c r="A97" s="4">
        <v>2</v>
      </c>
      <c r="B97" s="4" t="s">
        <v>98</v>
      </c>
    </row>
    <row r="98" spans="1:2" ht="30" x14ac:dyDescent="0.3">
      <c r="A98" s="4">
        <v>3</v>
      </c>
      <c r="B98" s="4" t="s">
        <v>43</v>
      </c>
    </row>
    <row r="100" spans="1:2" x14ac:dyDescent="0.25">
      <c r="B100" s="89" t="s">
        <v>47</v>
      </c>
    </row>
    <row r="114" spans="2:2" x14ac:dyDescent="0.25">
      <c r="B114" s="89" t="s">
        <v>395</v>
      </c>
    </row>
  </sheetData>
  <mergeCells count="1">
    <mergeCell ref="B1:J1"/>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9"/>
  <sheetViews>
    <sheetView workbookViewId="0"/>
  </sheetViews>
  <sheetFormatPr defaultRowHeight="15" x14ac:dyDescent="0.25"/>
  <cols>
    <col min="1" max="1" width="7.140625" bestFit="1" customWidth="1"/>
    <col min="2" max="2" width="65.85546875" customWidth="1"/>
    <col min="3" max="3" width="13.5703125" bestFit="1" customWidth="1"/>
    <col min="4" max="4" width="43.140625" bestFit="1" customWidth="1"/>
    <col min="5" max="5" width="10.85546875" bestFit="1" customWidth="1"/>
    <col min="6" max="6" width="13.85546875" bestFit="1" customWidth="1"/>
    <col min="7" max="7" width="8.85546875" bestFit="1" customWidth="1"/>
    <col min="8" max="8" width="11.7109375" bestFit="1" customWidth="1"/>
    <col min="9" max="9" width="8" bestFit="1" customWidth="1"/>
    <col min="10" max="10" width="8.28515625" bestFit="1" customWidth="1"/>
    <col min="11" max="11" width="45.5703125" bestFit="1" customWidth="1"/>
    <col min="12" max="12" width="7.85546875" bestFit="1" customWidth="1"/>
  </cols>
  <sheetData>
    <row r="1" spans="1:12" ht="18.75" x14ac:dyDescent="0.3">
      <c r="A1" s="6"/>
      <c r="B1" s="95" t="s">
        <v>396</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397</v>
      </c>
      <c r="C8" s="3" t="s">
        <v>398</v>
      </c>
      <c r="D8" s="3" t="s">
        <v>346</v>
      </c>
      <c r="E8" s="5">
        <v>300984</v>
      </c>
      <c r="F8" s="8">
        <v>8220.93</v>
      </c>
      <c r="G8" s="12">
        <v>4.5999999999999999E-2</v>
      </c>
      <c r="K8" s="2" t="s">
        <v>44</v>
      </c>
      <c r="L8" s="2" t="s">
        <v>45</v>
      </c>
    </row>
    <row r="9" spans="1:12" ht="15.75" x14ac:dyDescent="0.3">
      <c r="A9" s="3">
        <v>2</v>
      </c>
      <c r="B9" s="3" t="s">
        <v>399</v>
      </c>
      <c r="C9" s="3" t="s">
        <v>400</v>
      </c>
      <c r="D9" s="3" t="s">
        <v>156</v>
      </c>
      <c r="E9" s="5">
        <v>365756</v>
      </c>
      <c r="F9" s="8">
        <v>7588.89</v>
      </c>
      <c r="G9" s="12">
        <v>4.24E-2</v>
      </c>
      <c r="K9" t="s">
        <v>127</v>
      </c>
      <c r="L9" s="12">
        <v>0.17230000000000004</v>
      </c>
    </row>
    <row r="10" spans="1:12" ht="15.75" x14ac:dyDescent="0.3">
      <c r="A10" s="3">
        <v>3</v>
      </c>
      <c r="B10" s="3" t="s">
        <v>319</v>
      </c>
      <c r="C10" s="3" t="s">
        <v>320</v>
      </c>
      <c r="D10" s="3" t="s">
        <v>151</v>
      </c>
      <c r="E10" s="5">
        <v>197066</v>
      </c>
      <c r="F10" s="8">
        <v>5468.48</v>
      </c>
      <c r="G10" s="12">
        <v>3.0600000000000002E-2</v>
      </c>
      <c r="K10" t="s">
        <v>156</v>
      </c>
      <c r="L10" s="12">
        <v>0.16969999999999999</v>
      </c>
    </row>
    <row r="11" spans="1:12" ht="15.75" x14ac:dyDescent="0.3">
      <c r="A11" s="3">
        <v>4</v>
      </c>
      <c r="B11" s="3" t="s">
        <v>401</v>
      </c>
      <c r="C11" s="3" t="s">
        <v>402</v>
      </c>
      <c r="D11" s="3" t="s">
        <v>156</v>
      </c>
      <c r="E11" s="5">
        <v>1037917</v>
      </c>
      <c r="F11" s="8">
        <v>5263.8</v>
      </c>
      <c r="G11" s="12">
        <v>2.9399999999999999E-2</v>
      </c>
      <c r="K11" t="s">
        <v>151</v>
      </c>
      <c r="L11" s="12">
        <v>0.10729999999999999</v>
      </c>
    </row>
    <row r="12" spans="1:12" ht="15.75" x14ac:dyDescent="0.3">
      <c r="A12" s="3">
        <v>5</v>
      </c>
      <c r="B12" s="3" t="s">
        <v>188</v>
      </c>
      <c r="C12" s="3" t="s">
        <v>189</v>
      </c>
      <c r="D12" s="3" t="s">
        <v>190</v>
      </c>
      <c r="E12" s="5">
        <v>74347</v>
      </c>
      <c r="F12" s="8">
        <v>5261.54</v>
      </c>
      <c r="G12" s="12">
        <v>2.9399999999999999E-2</v>
      </c>
      <c r="K12" t="s">
        <v>190</v>
      </c>
      <c r="L12" s="12">
        <v>9.1600000000000001E-2</v>
      </c>
    </row>
    <row r="13" spans="1:12" ht="15.75" x14ac:dyDescent="0.3">
      <c r="A13" s="3">
        <v>6</v>
      </c>
      <c r="B13" s="3" t="s">
        <v>317</v>
      </c>
      <c r="C13" s="3" t="s">
        <v>318</v>
      </c>
      <c r="D13" s="3" t="s">
        <v>190</v>
      </c>
      <c r="E13" s="5">
        <v>204025</v>
      </c>
      <c r="F13" s="8">
        <v>5229.67</v>
      </c>
      <c r="G13" s="12">
        <v>2.9300000000000003E-2</v>
      </c>
      <c r="K13" t="s">
        <v>130</v>
      </c>
      <c r="L13" s="12">
        <v>6.9800000000000001E-2</v>
      </c>
    </row>
    <row r="14" spans="1:12" ht="15.75" x14ac:dyDescent="0.3">
      <c r="A14" s="3">
        <v>7</v>
      </c>
      <c r="B14" s="3" t="s">
        <v>403</v>
      </c>
      <c r="C14" s="3" t="s">
        <v>404</v>
      </c>
      <c r="D14" s="3" t="s">
        <v>127</v>
      </c>
      <c r="E14" s="5">
        <v>672334</v>
      </c>
      <c r="F14" s="8">
        <v>5076.12</v>
      </c>
      <c r="G14" s="12">
        <v>2.8399999999999998E-2</v>
      </c>
      <c r="K14" t="s">
        <v>276</v>
      </c>
      <c r="L14" s="12">
        <v>6.3099999999999989E-2</v>
      </c>
    </row>
    <row r="15" spans="1:12" ht="15.75" x14ac:dyDescent="0.3">
      <c r="A15" s="3">
        <v>8</v>
      </c>
      <c r="B15" s="3" t="s">
        <v>149</v>
      </c>
      <c r="C15" s="3" t="s">
        <v>150</v>
      </c>
      <c r="D15" s="3" t="s">
        <v>151</v>
      </c>
      <c r="E15" s="5">
        <v>1789618</v>
      </c>
      <c r="F15" s="8">
        <v>5003.7700000000004</v>
      </c>
      <c r="G15" s="12">
        <v>2.7999999999999997E-2</v>
      </c>
      <c r="K15" t="s">
        <v>346</v>
      </c>
      <c r="L15" s="12">
        <v>5.5300000000000002E-2</v>
      </c>
    </row>
    <row r="16" spans="1:12" ht="15.75" x14ac:dyDescent="0.3">
      <c r="A16" s="3">
        <v>9</v>
      </c>
      <c r="B16" s="3" t="s">
        <v>339</v>
      </c>
      <c r="C16" s="3" t="s">
        <v>340</v>
      </c>
      <c r="D16" s="3" t="s">
        <v>276</v>
      </c>
      <c r="E16" s="5">
        <v>2638980</v>
      </c>
      <c r="F16" s="8">
        <v>4544.32</v>
      </c>
      <c r="G16" s="12">
        <v>2.5399999999999999E-2</v>
      </c>
      <c r="K16" t="s">
        <v>133</v>
      </c>
      <c r="L16" s="12">
        <v>5.1900000000000002E-2</v>
      </c>
    </row>
    <row r="17" spans="1:12" ht="15.75" x14ac:dyDescent="0.3">
      <c r="A17" s="3">
        <v>10</v>
      </c>
      <c r="B17" s="3" t="s">
        <v>274</v>
      </c>
      <c r="C17" s="3" t="s">
        <v>275</v>
      </c>
      <c r="D17" s="3" t="s">
        <v>276</v>
      </c>
      <c r="E17" s="5">
        <v>1928598</v>
      </c>
      <c r="F17" s="8">
        <v>4320.0600000000004</v>
      </c>
      <c r="G17" s="12">
        <v>2.4199999999999999E-2</v>
      </c>
      <c r="K17" t="s">
        <v>136</v>
      </c>
      <c r="L17" s="12">
        <v>3.15E-2</v>
      </c>
    </row>
    <row r="18" spans="1:12" ht="15.75" x14ac:dyDescent="0.3">
      <c r="A18" s="3">
        <v>11</v>
      </c>
      <c r="B18" s="3" t="s">
        <v>405</v>
      </c>
      <c r="C18" s="3" t="s">
        <v>406</v>
      </c>
      <c r="D18" s="3" t="s">
        <v>130</v>
      </c>
      <c r="E18" s="5">
        <v>147474</v>
      </c>
      <c r="F18" s="8">
        <v>4061.51</v>
      </c>
      <c r="G18" s="12">
        <v>2.2700000000000001E-2</v>
      </c>
      <c r="K18" t="s">
        <v>180</v>
      </c>
      <c r="L18" s="12">
        <v>3.1100000000000003E-2</v>
      </c>
    </row>
    <row r="19" spans="1:12" ht="15.75" x14ac:dyDescent="0.3">
      <c r="A19" s="3">
        <v>12</v>
      </c>
      <c r="B19" s="3" t="s">
        <v>128</v>
      </c>
      <c r="C19" s="3" t="s">
        <v>129</v>
      </c>
      <c r="D19" s="3" t="s">
        <v>130</v>
      </c>
      <c r="E19" s="5">
        <v>3781683</v>
      </c>
      <c r="F19" s="8">
        <v>3974.55</v>
      </c>
      <c r="G19" s="12">
        <v>2.2200000000000001E-2</v>
      </c>
      <c r="K19" t="s">
        <v>201</v>
      </c>
      <c r="L19" s="12">
        <v>2.3800000000000002E-2</v>
      </c>
    </row>
    <row r="20" spans="1:12" ht="15.75" x14ac:dyDescent="0.3">
      <c r="A20" s="3">
        <v>13</v>
      </c>
      <c r="B20" s="3" t="s">
        <v>407</v>
      </c>
      <c r="C20" s="3" t="s">
        <v>408</v>
      </c>
      <c r="D20" s="3" t="s">
        <v>151</v>
      </c>
      <c r="E20" s="5">
        <v>129765</v>
      </c>
      <c r="F20" s="8">
        <v>3893.86</v>
      </c>
      <c r="G20" s="12">
        <v>2.18E-2</v>
      </c>
      <c r="K20" t="s">
        <v>332</v>
      </c>
      <c r="L20" s="12">
        <v>1.9000000000000003E-2</v>
      </c>
    </row>
    <row r="21" spans="1:12" ht="15.75" x14ac:dyDescent="0.3">
      <c r="A21" s="3">
        <v>14</v>
      </c>
      <c r="B21" s="3" t="s">
        <v>277</v>
      </c>
      <c r="C21" s="3" t="s">
        <v>278</v>
      </c>
      <c r="D21" s="3" t="s">
        <v>133</v>
      </c>
      <c r="E21" s="5">
        <v>729173</v>
      </c>
      <c r="F21" s="8">
        <v>3415.81</v>
      </c>
      <c r="G21" s="12">
        <v>1.9099999999999999E-2</v>
      </c>
      <c r="K21" t="s">
        <v>185</v>
      </c>
      <c r="L21" s="12">
        <v>1.8500000000000003E-2</v>
      </c>
    </row>
    <row r="22" spans="1:12" ht="15.75" x14ac:dyDescent="0.3">
      <c r="A22" s="3">
        <v>15</v>
      </c>
      <c r="B22" s="3" t="s">
        <v>268</v>
      </c>
      <c r="C22" s="3" t="s">
        <v>269</v>
      </c>
      <c r="D22" s="3" t="s">
        <v>185</v>
      </c>
      <c r="E22" s="5">
        <v>258312</v>
      </c>
      <c r="F22" s="8">
        <v>3313.88</v>
      </c>
      <c r="G22" s="12">
        <v>1.8500000000000003E-2</v>
      </c>
      <c r="K22" t="s">
        <v>417</v>
      </c>
      <c r="L22" s="12">
        <v>1.61E-2</v>
      </c>
    </row>
    <row r="23" spans="1:12" ht="15.75" x14ac:dyDescent="0.3">
      <c r="A23" s="3">
        <v>16</v>
      </c>
      <c r="B23" s="3" t="s">
        <v>330</v>
      </c>
      <c r="C23" s="3" t="s">
        <v>331</v>
      </c>
      <c r="D23" s="3" t="s">
        <v>332</v>
      </c>
      <c r="E23" s="5">
        <v>378797</v>
      </c>
      <c r="F23" s="8">
        <v>3215.04</v>
      </c>
      <c r="G23" s="12">
        <v>1.8000000000000002E-2</v>
      </c>
      <c r="K23" t="s">
        <v>316</v>
      </c>
      <c r="L23" s="12">
        <v>1.54E-2</v>
      </c>
    </row>
    <row r="24" spans="1:12" ht="15.75" x14ac:dyDescent="0.3">
      <c r="A24" s="3">
        <v>17</v>
      </c>
      <c r="B24" s="3" t="s">
        <v>145</v>
      </c>
      <c r="C24" s="3" t="s">
        <v>146</v>
      </c>
      <c r="D24" s="3" t="s">
        <v>127</v>
      </c>
      <c r="E24" s="5">
        <v>128777</v>
      </c>
      <c r="F24" s="8">
        <v>3135.98</v>
      </c>
      <c r="G24" s="12">
        <v>1.7500000000000002E-2</v>
      </c>
      <c r="K24" t="s">
        <v>428</v>
      </c>
      <c r="L24" s="12">
        <v>1.3899999999999999E-2</v>
      </c>
    </row>
    <row r="25" spans="1:12" ht="15.75" x14ac:dyDescent="0.3">
      <c r="A25" s="3">
        <v>18</v>
      </c>
      <c r="B25" s="3" t="s">
        <v>409</v>
      </c>
      <c r="C25" s="3" t="s">
        <v>410</v>
      </c>
      <c r="D25" s="3" t="s">
        <v>127</v>
      </c>
      <c r="E25" s="5">
        <v>509771</v>
      </c>
      <c r="F25" s="8">
        <v>3130.76</v>
      </c>
      <c r="G25" s="12">
        <v>1.7500000000000002E-2</v>
      </c>
      <c r="K25" t="s">
        <v>445</v>
      </c>
      <c r="L25" s="12">
        <v>1.1299999999999999E-2</v>
      </c>
    </row>
    <row r="26" spans="1:12" ht="15.75" x14ac:dyDescent="0.3">
      <c r="A26" s="3">
        <v>19</v>
      </c>
      <c r="B26" s="3" t="s">
        <v>411</v>
      </c>
      <c r="C26" s="3" t="s">
        <v>412</v>
      </c>
      <c r="D26" s="3" t="s">
        <v>156</v>
      </c>
      <c r="E26" s="5">
        <v>988817</v>
      </c>
      <c r="F26" s="8">
        <v>3116.26</v>
      </c>
      <c r="G26" s="12">
        <v>1.7399999999999999E-2</v>
      </c>
      <c r="K26" t="s">
        <v>376</v>
      </c>
      <c r="L26" s="12">
        <v>7.9000000000000008E-3</v>
      </c>
    </row>
    <row r="27" spans="1:12" ht="15.75" x14ac:dyDescent="0.3">
      <c r="A27" s="3">
        <v>20</v>
      </c>
      <c r="B27" s="3" t="s">
        <v>413</v>
      </c>
      <c r="C27" s="3" t="s">
        <v>414</v>
      </c>
      <c r="D27" s="3" t="s">
        <v>190</v>
      </c>
      <c r="E27" s="5">
        <v>416224</v>
      </c>
      <c r="F27" s="8">
        <v>2965.8</v>
      </c>
      <c r="G27" s="12">
        <v>1.66E-2</v>
      </c>
      <c r="K27" t="s">
        <v>363</v>
      </c>
      <c r="L27" s="12">
        <v>5.8999999999999999E-3</v>
      </c>
    </row>
    <row r="28" spans="1:12" ht="15.75" x14ac:dyDescent="0.3">
      <c r="A28" s="3">
        <v>21</v>
      </c>
      <c r="B28" s="3" t="s">
        <v>415</v>
      </c>
      <c r="C28" s="3" t="s">
        <v>416</v>
      </c>
      <c r="D28" s="3" t="s">
        <v>417</v>
      </c>
      <c r="E28" s="5">
        <v>972610</v>
      </c>
      <c r="F28" s="8">
        <v>2874.55</v>
      </c>
      <c r="G28" s="12">
        <v>1.61E-2</v>
      </c>
      <c r="K28" t="s">
        <v>46</v>
      </c>
      <c r="L28" s="12">
        <v>2.4600000000000066E-2</v>
      </c>
    </row>
    <row r="29" spans="1:12" ht="15.75" x14ac:dyDescent="0.3">
      <c r="A29" s="3">
        <v>22</v>
      </c>
      <c r="B29" s="3" t="s">
        <v>418</v>
      </c>
      <c r="C29" s="3" t="s">
        <v>419</v>
      </c>
      <c r="D29" s="3" t="s">
        <v>127</v>
      </c>
      <c r="E29" s="5">
        <v>146307</v>
      </c>
      <c r="F29" s="8">
        <v>2808.22</v>
      </c>
      <c r="G29" s="12">
        <v>1.5700000000000002E-2</v>
      </c>
    </row>
    <row r="30" spans="1:12" ht="15.75" x14ac:dyDescent="0.3">
      <c r="A30" s="3">
        <v>23</v>
      </c>
      <c r="B30" s="3" t="s">
        <v>314</v>
      </c>
      <c r="C30" s="3" t="s">
        <v>315</v>
      </c>
      <c r="D30" s="3" t="s">
        <v>316</v>
      </c>
      <c r="E30" s="5">
        <v>357442</v>
      </c>
      <c r="F30" s="8">
        <v>2759.27</v>
      </c>
      <c r="G30" s="12">
        <v>1.54E-2</v>
      </c>
    </row>
    <row r="31" spans="1:12" ht="15.75" x14ac:dyDescent="0.3">
      <c r="A31" s="3">
        <v>24</v>
      </c>
      <c r="B31" s="3" t="s">
        <v>420</v>
      </c>
      <c r="C31" s="3" t="s">
        <v>421</v>
      </c>
      <c r="D31" s="3" t="s">
        <v>156</v>
      </c>
      <c r="E31" s="5">
        <v>996481</v>
      </c>
      <c r="F31" s="8">
        <v>2744.81</v>
      </c>
      <c r="G31" s="12">
        <v>1.54E-2</v>
      </c>
    </row>
    <row r="32" spans="1:12" ht="15.75" x14ac:dyDescent="0.3">
      <c r="A32" s="3">
        <v>25</v>
      </c>
      <c r="B32" s="3" t="s">
        <v>422</v>
      </c>
      <c r="C32" s="3" t="s">
        <v>423</v>
      </c>
      <c r="D32" s="3" t="s">
        <v>180</v>
      </c>
      <c r="E32" s="5">
        <v>508328</v>
      </c>
      <c r="F32" s="8">
        <v>2731.75</v>
      </c>
      <c r="G32" s="12">
        <v>1.5300000000000001E-2</v>
      </c>
    </row>
    <row r="33" spans="1:7" ht="15.75" x14ac:dyDescent="0.3">
      <c r="A33" s="3">
        <v>26</v>
      </c>
      <c r="B33" s="3" t="s">
        <v>424</v>
      </c>
      <c r="C33" s="3" t="s">
        <v>425</v>
      </c>
      <c r="D33" s="3" t="s">
        <v>130</v>
      </c>
      <c r="E33" s="5">
        <v>1097737</v>
      </c>
      <c r="F33" s="8">
        <v>2711.96</v>
      </c>
      <c r="G33" s="12">
        <v>1.52E-2</v>
      </c>
    </row>
    <row r="34" spans="1:7" ht="15.75" x14ac:dyDescent="0.3">
      <c r="A34" s="3">
        <v>27</v>
      </c>
      <c r="B34" s="3" t="s">
        <v>224</v>
      </c>
      <c r="C34" s="3" t="s">
        <v>225</v>
      </c>
      <c r="D34" s="3" t="s">
        <v>190</v>
      </c>
      <c r="E34" s="5">
        <v>142801</v>
      </c>
      <c r="F34" s="8">
        <v>2599.98</v>
      </c>
      <c r="G34" s="12">
        <v>1.4499999999999999E-2</v>
      </c>
    </row>
    <row r="35" spans="1:7" ht="15.75" x14ac:dyDescent="0.3">
      <c r="A35" s="3">
        <v>28</v>
      </c>
      <c r="B35" s="3" t="s">
        <v>321</v>
      </c>
      <c r="C35" s="3" t="s">
        <v>322</v>
      </c>
      <c r="D35" s="3" t="s">
        <v>127</v>
      </c>
      <c r="E35" s="5">
        <v>132525</v>
      </c>
      <c r="F35" s="8">
        <v>2563.6999999999998</v>
      </c>
      <c r="G35" s="12">
        <v>1.43E-2</v>
      </c>
    </row>
    <row r="36" spans="1:7" ht="15.75" x14ac:dyDescent="0.3">
      <c r="A36" s="3">
        <v>29</v>
      </c>
      <c r="B36" s="3" t="s">
        <v>154</v>
      </c>
      <c r="C36" s="3" t="s">
        <v>155</v>
      </c>
      <c r="D36" s="3" t="s">
        <v>156</v>
      </c>
      <c r="E36" s="5">
        <v>964450</v>
      </c>
      <c r="F36" s="8">
        <v>2524.4499999999998</v>
      </c>
      <c r="G36" s="12">
        <v>1.41E-2</v>
      </c>
    </row>
    <row r="37" spans="1:7" ht="15.75" x14ac:dyDescent="0.3">
      <c r="A37" s="3">
        <v>30</v>
      </c>
      <c r="B37" s="3" t="s">
        <v>378</v>
      </c>
      <c r="C37" s="3" t="s">
        <v>379</v>
      </c>
      <c r="D37" s="3" t="s">
        <v>156</v>
      </c>
      <c r="E37" s="5">
        <v>206836</v>
      </c>
      <c r="F37" s="8">
        <v>2498.27</v>
      </c>
      <c r="G37" s="12">
        <v>1.3999999999999999E-2</v>
      </c>
    </row>
    <row r="38" spans="1:7" ht="15.75" x14ac:dyDescent="0.3">
      <c r="A38" s="3">
        <v>31</v>
      </c>
      <c r="B38" s="3" t="s">
        <v>426</v>
      </c>
      <c r="C38" s="3" t="s">
        <v>427</v>
      </c>
      <c r="D38" s="3" t="s">
        <v>428</v>
      </c>
      <c r="E38" s="5">
        <v>1090224</v>
      </c>
      <c r="F38" s="8">
        <v>2477.5300000000002</v>
      </c>
      <c r="G38" s="12">
        <v>1.3899999999999999E-2</v>
      </c>
    </row>
    <row r="39" spans="1:7" ht="15.75" x14ac:dyDescent="0.3">
      <c r="A39" s="3">
        <v>32</v>
      </c>
      <c r="B39" s="3" t="s">
        <v>429</v>
      </c>
      <c r="C39" s="3" t="s">
        <v>430</v>
      </c>
      <c r="D39" s="3" t="s">
        <v>127</v>
      </c>
      <c r="E39" s="5">
        <v>290338</v>
      </c>
      <c r="F39" s="8">
        <v>2477.16</v>
      </c>
      <c r="G39" s="12">
        <v>1.3899999999999999E-2</v>
      </c>
    </row>
    <row r="40" spans="1:7" ht="15.75" x14ac:dyDescent="0.3">
      <c r="A40" s="3">
        <v>33</v>
      </c>
      <c r="B40" s="3" t="s">
        <v>431</v>
      </c>
      <c r="C40" s="3" t="s">
        <v>432</v>
      </c>
      <c r="D40" s="3" t="s">
        <v>276</v>
      </c>
      <c r="E40" s="5">
        <v>5746377</v>
      </c>
      <c r="F40" s="8">
        <v>2416.35</v>
      </c>
      <c r="G40" s="12">
        <v>1.3500000000000002E-2</v>
      </c>
    </row>
    <row r="41" spans="1:7" ht="15.75" x14ac:dyDescent="0.3">
      <c r="A41" s="3">
        <v>34</v>
      </c>
      <c r="B41" s="3" t="s">
        <v>333</v>
      </c>
      <c r="C41" s="3" t="s">
        <v>334</v>
      </c>
      <c r="D41" s="3" t="s">
        <v>133</v>
      </c>
      <c r="E41" s="5">
        <v>648129</v>
      </c>
      <c r="F41" s="8">
        <v>2351.7399999999998</v>
      </c>
      <c r="G41" s="12">
        <v>1.32E-2</v>
      </c>
    </row>
    <row r="42" spans="1:7" ht="15.75" x14ac:dyDescent="0.3">
      <c r="A42" s="3">
        <v>35</v>
      </c>
      <c r="B42" s="3" t="s">
        <v>372</v>
      </c>
      <c r="C42" s="3" t="s">
        <v>373</v>
      </c>
      <c r="D42" s="3" t="s">
        <v>156</v>
      </c>
      <c r="E42" s="5">
        <v>540219</v>
      </c>
      <c r="F42" s="8">
        <v>2335.64</v>
      </c>
      <c r="G42" s="12">
        <v>1.3100000000000001E-2</v>
      </c>
    </row>
    <row r="43" spans="1:7" ht="15.75" x14ac:dyDescent="0.3">
      <c r="A43" s="3">
        <v>36</v>
      </c>
      <c r="B43" s="3" t="s">
        <v>433</v>
      </c>
      <c r="C43" s="3" t="s">
        <v>434</v>
      </c>
      <c r="D43" s="3" t="s">
        <v>201</v>
      </c>
      <c r="E43" s="5">
        <v>329048</v>
      </c>
      <c r="F43" s="8">
        <v>2320.7800000000002</v>
      </c>
      <c r="G43" s="12">
        <v>1.3000000000000001E-2</v>
      </c>
    </row>
    <row r="44" spans="1:7" ht="15.75" x14ac:dyDescent="0.3">
      <c r="A44" s="3">
        <v>37</v>
      </c>
      <c r="B44" s="3" t="s">
        <v>226</v>
      </c>
      <c r="C44" s="3" t="s">
        <v>227</v>
      </c>
      <c r="D44" s="3" t="s">
        <v>127</v>
      </c>
      <c r="E44" s="5">
        <v>254707</v>
      </c>
      <c r="F44" s="8">
        <v>2189.33</v>
      </c>
      <c r="G44" s="12">
        <v>1.2199999999999999E-2</v>
      </c>
    </row>
    <row r="45" spans="1:7" ht="15.75" x14ac:dyDescent="0.3">
      <c r="A45" s="3">
        <v>38</v>
      </c>
      <c r="B45" s="3" t="s">
        <v>435</v>
      </c>
      <c r="C45" s="3" t="s">
        <v>436</v>
      </c>
      <c r="D45" s="3" t="s">
        <v>156</v>
      </c>
      <c r="E45" s="5">
        <v>361967</v>
      </c>
      <c r="F45" s="8">
        <v>2165.11</v>
      </c>
      <c r="G45" s="12">
        <v>1.21E-2</v>
      </c>
    </row>
    <row r="46" spans="1:7" ht="15.75" x14ac:dyDescent="0.3">
      <c r="A46" s="3">
        <v>39</v>
      </c>
      <c r="B46" s="3" t="s">
        <v>437</v>
      </c>
      <c r="C46" s="3" t="s">
        <v>438</v>
      </c>
      <c r="D46" s="3" t="s">
        <v>151</v>
      </c>
      <c r="E46" s="5">
        <v>2533083</v>
      </c>
      <c r="F46" s="8">
        <v>2120.19</v>
      </c>
      <c r="G46" s="12">
        <v>1.1899999999999999E-2</v>
      </c>
    </row>
    <row r="47" spans="1:7" ht="15.75" x14ac:dyDescent="0.3">
      <c r="A47" s="3">
        <v>40</v>
      </c>
      <c r="B47" s="3" t="s">
        <v>439</v>
      </c>
      <c r="C47" s="3" t="s">
        <v>440</v>
      </c>
      <c r="D47" s="3" t="s">
        <v>156</v>
      </c>
      <c r="E47" s="5">
        <v>2628578</v>
      </c>
      <c r="F47" s="8">
        <v>2109.4299999999998</v>
      </c>
      <c r="G47" s="12">
        <v>1.18E-2</v>
      </c>
    </row>
    <row r="48" spans="1:7" ht="15.75" x14ac:dyDescent="0.3">
      <c r="A48" s="3">
        <v>41</v>
      </c>
      <c r="B48" s="3" t="s">
        <v>125</v>
      </c>
      <c r="C48" s="3" t="s">
        <v>126</v>
      </c>
      <c r="D48" s="3" t="s">
        <v>127</v>
      </c>
      <c r="E48" s="5">
        <v>182831</v>
      </c>
      <c r="F48" s="8">
        <v>2048.5300000000002</v>
      </c>
      <c r="G48" s="12">
        <v>1.15E-2</v>
      </c>
    </row>
    <row r="49" spans="1:7" ht="15.75" x14ac:dyDescent="0.3">
      <c r="A49" s="3">
        <v>42</v>
      </c>
      <c r="B49" s="3" t="s">
        <v>441</v>
      </c>
      <c r="C49" s="3" t="s">
        <v>442</v>
      </c>
      <c r="D49" s="3" t="s">
        <v>127</v>
      </c>
      <c r="E49" s="5">
        <v>43412</v>
      </c>
      <c r="F49" s="8">
        <v>2044.79</v>
      </c>
      <c r="G49" s="12">
        <v>1.1399999999999999E-2</v>
      </c>
    </row>
    <row r="50" spans="1:7" ht="15.75" x14ac:dyDescent="0.3">
      <c r="A50" s="3">
        <v>43</v>
      </c>
      <c r="B50" s="3" t="s">
        <v>443</v>
      </c>
      <c r="C50" s="3" t="s">
        <v>444</v>
      </c>
      <c r="D50" s="3" t="s">
        <v>445</v>
      </c>
      <c r="E50" s="5">
        <v>229724</v>
      </c>
      <c r="F50" s="8">
        <v>2023.87</v>
      </c>
      <c r="G50" s="12">
        <v>1.1299999999999999E-2</v>
      </c>
    </row>
    <row r="51" spans="1:7" ht="15.75" x14ac:dyDescent="0.3">
      <c r="A51" s="3">
        <v>44</v>
      </c>
      <c r="B51" s="3" t="s">
        <v>446</v>
      </c>
      <c r="C51" s="3" t="s">
        <v>447</v>
      </c>
      <c r="D51" s="3" t="s">
        <v>127</v>
      </c>
      <c r="E51" s="5">
        <v>1274544</v>
      </c>
      <c r="F51" s="8">
        <v>2008.04</v>
      </c>
      <c r="G51" s="12">
        <v>1.1200000000000002E-2</v>
      </c>
    </row>
    <row r="52" spans="1:7" ht="15.75" x14ac:dyDescent="0.3">
      <c r="A52" s="3">
        <v>45</v>
      </c>
      <c r="B52" s="3" t="s">
        <v>147</v>
      </c>
      <c r="C52" s="3" t="s">
        <v>148</v>
      </c>
      <c r="D52" s="3" t="s">
        <v>133</v>
      </c>
      <c r="E52" s="5">
        <v>359151</v>
      </c>
      <c r="F52" s="8">
        <v>1948.04</v>
      </c>
      <c r="G52" s="12">
        <v>1.09E-2</v>
      </c>
    </row>
    <row r="53" spans="1:7" ht="15.75" x14ac:dyDescent="0.3">
      <c r="A53" s="3">
        <v>46</v>
      </c>
      <c r="B53" s="3" t="s">
        <v>356</v>
      </c>
      <c r="C53" s="3" t="s">
        <v>357</v>
      </c>
      <c r="D53" s="3" t="s">
        <v>201</v>
      </c>
      <c r="E53" s="5">
        <v>631000</v>
      </c>
      <c r="F53" s="8">
        <v>1923.29</v>
      </c>
      <c r="G53" s="12">
        <v>1.0800000000000001E-2</v>
      </c>
    </row>
    <row r="54" spans="1:7" ht="15.75" x14ac:dyDescent="0.3">
      <c r="A54" s="3">
        <v>47</v>
      </c>
      <c r="B54" s="3" t="s">
        <v>341</v>
      </c>
      <c r="C54" s="3" t="s">
        <v>342</v>
      </c>
      <c r="D54" s="3" t="s">
        <v>136</v>
      </c>
      <c r="E54" s="5">
        <v>708643</v>
      </c>
      <c r="F54" s="8">
        <v>1909.79</v>
      </c>
      <c r="G54" s="12">
        <v>1.0700000000000001E-2</v>
      </c>
    </row>
    <row r="55" spans="1:7" ht="15.75" x14ac:dyDescent="0.3">
      <c r="A55" s="3">
        <v>48</v>
      </c>
      <c r="B55" s="3" t="s">
        <v>448</v>
      </c>
      <c r="C55" s="3" t="s">
        <v>449</v>
      </c>
      <c r="D55" s="3" t="s">
        <v>136</v>
      </c>
      <c r="E55" s="5">
        <v>1983748</v>
      </c>
      <c r="F55" s="8">
        <v>1879.6</v>
      </c>
      <c r="G55" s="12">
        <v>1.0500000000000001E-2</v>
      </c>
    </row>
    <row r="56" spans="1:7" ht="15.75" x14ac:dyDescent="0.3">
      <c r="A56" s="3">
        <v>49</v>
      </c>
      <c r="B56" s="3" t="s">
        <v>343</v>
      </c>
      <c r="C56" s="3" t="s">
        <v>344</v>
      </c>
      <c r="D56" s="3" t="s">
        <v>136</v>
      </c>
      <c r="E56" s="5">
        <v>415099</v>
      </c>
      <c r="F56" s="8">
        <v>1837.23</v>
      </c>
      <c r="G56" s="12">
        <v>1.03E-2</v>
      </c>
    </row>
    <row r="57" spans="1:7" ht="15.75" x14ac:dyDescent="0.3">
      <c r="A57" s="3">
        <v>50</v>
      </c>
      <c r="B57" s="3" t="s">
        <v>204</v>
      </c>
      <c r="C57" s="3" t="s">
        <v>205</v>
      </c>
      <c r="D57" s="3" t="s">
        <v>127</v>
      </c>
      <c r="E57" s="5">
        <v>71317</v>
      </c>
      <c r="F57" s="8">
        <v>1829.28</v>
      </c>
      <c r="G57" s="12">
        <v>1.0200000000000001E-2</v>
      </c>
    </row>
    <row r="58" spans="1:7" ht="15.75" x14ac:dyDescent="0.3">
      <c r="A58" s="3">
        <v>51</v>
      </c>
      <c r="B58" s="3" t="s">
        <v>450</v>
      </c>
      <c r="C58" s="3" t="s">
        <v>451</v>
      </c>
      <c r="D58" s="3" t="s">
        <v>130</v>
      </c>
      <c r="E58" s="5">
        <v>179829</v>
      </c>
      <c r="F58" s="8">
        <v>1742.54</v>
      </c>
      <c r="G58" s="12">
        <v>9.7000000000000003E-3</v>
      </c>
    </row>
    <row r="59" spans="1:7" ht="15.75" x14ac:dyDescent="0.3">
      <c r="A59" s="3">
        <v>52</v>
      </c>
      <c r="B59" s="3" t="s">
        <v>14</v>
      </c>
      <c r="C59" s="3" t="s">
        <v>345</v>
      </c>
      <c r="D59" s="3" t="s">
        <v>346</v>
      </c>
      <c r="E59" s="5">
        <v>698619</v>
      </c>
      <c r="F59" s="8">
        <v>1670.4</v>
      </c>
      <c r="G59" s="12">
        <v>9.300000000000001E-3</v>
      </c>
    </row>
    <row r="60" spans="1:7" ht="15.75" x14ac:dyDescent="0.3">
      <c r="A60" s="3">
        <v>53</v>
      </c>
      <c r="B60" s="3" t="s">
        <v>214</v>
      </c>
      <c r="C60" s="3" t="s">
        <v>215</v>
      </c>
      <c r="D60" s="3" t="s">
        <v>180</v>
      </c>
      <c r="E60" s="5">
        <v>19275</v>
      </c>
      <c r="F60" s="8">
        <v>1612.31</v>
      </c>
      <c r="G60" s="12">
        <v>9.0000000000000011E-3</v>
      </c>
    </row>
    <row r="61" spans="1:7" ht="15.75" x14ac:dyDescent="0.3">
      <c r="A61" s="3">
        <v>54</v>
      </c>
      <c r="B61" s="3" t="s">
        <v>370</v>
      </c>
      <c r="C61" s="3" t="s">
        <v>371</v>
      </c>
      <c r="D61" s="3" t="s">
        <v>133</v>
      </c>
      <c r="E61" s="5">
        <v>102268</v>
      </c>
      <c r="F61" s="8">
        <v>1562.3</v>
      </c>
      <c r="G61" s="12">
        <v>8.6999999999999994E-3</v>
      </c>
    </row>
    <row r="62" spans="1:7" ht="15.75" x14ac:dyDescent="0.3">
      <c r="A62" s="3">
        <v>55</v>
      </c>
      <c r="B62" s="3" t="s">
        <v>452</v>
      </c>
      <c r="C62" s="3" t="s">
        <v>453</v>
      </c>
      <c r="D62" s="3" t="s">
        <v>127</v>
      </c>
      <c r="E62" s="5">
        <v>36830</v>
      </c>
      <c r="F62" s="8">
        <v>1527.56</v>
      </c>
      <c r="G62" s="12">
        <v>8.5000000000000006E-3</v>
      </c>
    </row>
    <row r="63" spans="1:7" ht="15.75" x14ac:dyDescent="0.3">
      <c r="A63" s="3">
        <v>56</v>
      </c>
      <c r="B63" s="3" t="s">
        <v>374</v>
      </c>
      <c r="C63" s="3" t="s">
        <v>375</v>
      </c>
      <c r="D63" s="3" t="s">
        <v>376</v>
      </c>
      <c r="E63" s="5">
        <v>948704</v>
      </c>
      <c r="F63" s="8">
        <v>1411.67</v>
      </c>
      <c r="G63" s="12">
        <v>7.9000000000000008E-3</v>
      </c>
    </row>
    <row r="64" spans="1:7" ht="15.75" x14ac:dyDescent="0.3">
      <c r="A64" s="3">
        <v>57</v>
      </c>
      <c r="B64" s="3" t="s">
        <v>454</v>
      </c>
      <c r="C64" s="3" t="s">
        <v>455</v>
      </c>
      <c r="D64" s="3" t="s">
        <v>151</v>
      </c>
      <c r="E64" s="5">
        <v>50168</v>
      </c>
      <c r="F64" s="8">
        <v>1349.92</v>
      </c>
      <c r="G64" s="12">
        <v>7.6E-3</v>
      </c>
    </row>
    <row r="65" spans="1:8" ht="15.75" x14ac:dyDescent="0.3">
      <c r="A65" s="3">
        <v>58</v>
      </c>
      <c r="B65" s="3" t="s">
        <v>208</v>
      </c>
      <c r="C65" s="3" t="s">
        <v>209</v>
      </c>
      <c r="D65" s="3" t="s">
        <v>151</v>
      </c>
      <c r="E65" s="5">
        <v>316074</v>
      </c>
      <c r="F65" s="8">
        <v>1320.56</v>
      </c>
      <c r="G65" s="12">
        <v>7.4000000000000003E-3</v>
      </c>
    </row>
    <row r="66" spans="1:8" ht="15.75" x14ac:dyDescent="0.3">
      <c r="A66" s="3">
        <v>59</v>
      </c>
      <c r="B66" s="3" t="s">
        <v>456</v>
      </c>
      <c r="C66" s="3" t="s">
        <v>457</v>
      </c>
      <c r="D66" s="3" t="s">
        <v>180</v>
      </c>
      <c r="E66" s="5">
        <v>31385</v>
      </c>
      <c r="F66" s="8">
        <v>1217.03</v>
      </c>
      <c r="G66" s="12">
        <v>6.8000000000000005E-3</v>
      </c>
    </row>
    <row r="67" spans="1:8" ht="15.75" x14ac:dyDescent="0.3">
      <c r="A67" s="3">
        <v>60</v>
      </c>
      <c r="B67" s="3" t="s">
        <v>361</v>
      </c>
      <c r="C67" s="3" t="s">
        <v>362</v>
      </c>
      <c r="D67" s="3" t="s">
        <v>363</v>
      </c>
      <c r="E67" s="5">
        <v>197717</v>
      </c>
      <c r="F67" s="8">
        <v>1059.27</v>
      </c>
      <c r="G67" s="12">
        <v>5.8999999999999999E-3</v>
      </c>
    </row>
    <row r="68" spans="1:8" ht="15.75" x14ac:dyDescent="0.3">
      <c r="A68" s="3">
        <v>61</v>
      </c>
      <c r="B68" s="3" t="s">
        <v>458</v>
      </c>
      <c r="C68" s="3" t="s">
        <v>459</v>
      </c>
      <c r="D68" s="3" t="s">
        <v>190</v>
      </c>
      <c r="E68" s="5">
        <v>57576</v>
      </c>
      <c r="F68" s="8">
        <v>328.62</v>
      </c>
      <c r="G68" s="12">
        <v>1.8E-3</v>
      </c>
    </row>
    <row r="69" spans="1:8" ht="15.75" x14ac:dyDescent="0.3">
      <c r="A69" s="3">
        <v>62</v>
      </c>
      <c r="B69" s="3" t="s">
        <v>387</v>
      </c>
      <c r="C69" s="3" t="s">
        <v>388</v>
      </c>
      <c r="D69" s="3" t="s">
        <v>332</v>
      </c>
      <c r="E69" s="5">
        <v>37224</v>
      </c>
      <c r="F69" s="8">
        <v>172.96</v>
      </c>
      <c r="G69" s="12">
        <v>1E-3</v>
      </c>
    </row>
    <row r="70" spans="1:8" ht="15.75" x14ac:dyDescent="0.3">
      <c r="A70" s="10"/>
      <c r="B70" s="10" t="s">
        <v>17</v>
      </c>
      <c r="C70" s="10"/>
      <c r="D70" s="10"/>
      <c r="E70" s="10"/>
      <c r="F70" s="11">
        <v>174408.85</v>
      </c>
      <c r="G70" s="14">
        <v>0.97539999999999993</v>
      </c>
    </row>
    <row r="72" spans="1:8" ht="15.75" x14ac:dyDescent="0.3">
      <c r="B72" s="2" t="s">
        <v>21</v>
      </c>
    </row>
    <row r="73" spans="1:8" ht="15.75" x14ac:dyDescent="0.3">
      <c r="A73" s="3">
        <v>63</v>
      </c>
      <c r="B73" s="2" t="s">
        <v>37</v>
      </c>
      <c r="F73" s="8">
        <v>3913.2</v>
      </c>
      <c r="G73" s="12">
        <v>2.1899999999999999E-2</v>
      </c>
      <c r="H73" s="1">
        <v>44896</v>
      </c>
    </row>
    <row r="74" spans="1:8" ht="15.75" x14ac:dyDescent="0.3">
      <c r="A74" s="10"/>
      <c r="B74" s="10" t="s">
        <v>17</v>
      </c>
      <c r="C74" s="10"/>
      <c r="D74" s="10"/>
      <c r="E74" s="10"/>
      <c r="F74" s="11">
        <v>3913.2</v>
      </c>
      <c r="G74" s="14">
        <v>2.1899999999999999E-2</v>
      </c>
    </row>
    <row r="76" spans="1:8" ht="15.75" x14ac:dyDescent="0.3">
      <c r="B76" s="2" t="s">
        <v>38</v>
      </c>
    </row>
    <row r="77" spans="1:8" ht="15.75" x14ac:dyDescent="0.3">
      <c r="A77" s="3"/>
      <c r="B77" s="3" t="s">
        <v>39</v>
      </c>
      <c r="C77" s="3"/>
      <c r="D77" s="5"/>
      <c r="F77" s="8">
        <v>468.43</v>
      </c>
      <c r="G77" s="12">
        <v>2.7000000000000001E-3</v>
      </c>
    </row>
    <row r="78" spans="1:8" ht="15.75" x14ac:dyDescent="0.3">
      <c r="A78" s="10"/>
      <c r="B78" s="10" t="s">
        <v>17</v>
      </c>
      <c r="C78" s="10"/>
      <c r="D78" s="10"/>
      <c r="E78" s="10"/>
      <c r="F78" s="11">
        <v>468.43</v>
      </c>
      <c r="G78" s="14">
        <v>2.7000000000000001E-3</v>
      </c>
    </row>
    <row r="80" spans="1:8" ht="15.75" x14ac:dyDescent="0.3">
      <c r="A80" s="7"/>
      <c r="B80" s="7" t="s">
        <v>40</v>
      </c>
      <c r="C80" s="7"/>
      <c r="D80" s="7"/>
      <c r="E80" s="7"/>
      <c r="F80" s="9">
        <v>178790.48</v>
      </c>
      <c r="G80" s="13">
        <v>1</v>
      </c>
    </row>
    <row r="81" spans="1:2" ht="15.75" x14ac:dyDescent="0.3">
      <c r="A81" s="3" t="s">
        <v>41</v>
      </c>
    </row>
    <row r="82" spans="1:2" ht="15.75" x14ac:dyDescent="0.3">
      <c r="A82" s="4">
        <v>1</v>
      </c>
      <c r="B82" s="4" t="s">
        <v>42</v>
      </c>
    </row>
    <row r="83" spans="1:2" ht="15.75" x14ac:dyDescent="0.3">
      <c r="A83" s="4">
        <v>2</v>
      </c>
      <c r="B83" s="4" t="s">
        <v>43</v>
      </c>
    </row>
    <row r="85" spans="1:2" s="89" customFormat="1" x14ac:dyDescent="0.25">
      <c r="B85" s="89" t="s">
        <v>47</v>
      </c>
    </row>
    <row r="98" spans="2:2" s="89" customFormat="1" x14ac:dyDescent="0.25">
      <c r="B98" s="89" t="s">
        <v>328</v>
      </c>
    </row>
    <row r="99" spans="2:2" s="89" customFormat="1" x14ac:dyDescent="0.25"/>
  </sheetData>
  <mergeCells count="1">
    <mergeCell ref="B1:J1"/>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88"/>
  <sheetViews>
    <sheetView workbookViewId="0"/>
  </sheetViews>
  <sheetFormatPr defaultRowHeight="15" x14ac:dyDescent="0.25"/>
  <cols>
    <col min="1" max="1" width="7.140625" bestFit="1" customWidth="1"/>
    <col min="2" max="2" width="52.5703125" bestFit="1" customWidth="1"/>
    <col min="3" max="3" width="13.28515625" bestFit="1" customWidth="1"/>
    <col min="4" max="4" width="29" bestFit="1" customWidth="1"/>
    <col min="5" max="5" width="12.5703125" bestFit="1" customWidth="1"/>
    <col min="6" max="6" width="15" bestFit="1" customWidth="1"/>
    <col min="7" max="7" width="8.85546875" bestFit="1" customWidth="1"/>
    <col min="8" max="8" width="11.7109375" bestFit="1" customWidth="1"/>
    <col min="9" max="9" width="8" bestFit="1" customWidth="1"/>
    <col min="10" max="10" width="8.28515625" bestFit="1" customWidth="1"/>
    <col min="11" max="11" width="31.140625" bestFit="1" customWidth="1"/>
    <col min="12" max="12" width="7.85546875" bestFit="1" customWidth="1"/>
  </cols>
  <sheetData>
    <row r="1" spans="1:12" ht="18.75" x14ac:dyDescent="0.3">
      <c r="A1" s="6"/>
      <c r="B1" s="95" t="s">
        <v>460</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145</v>
      </c>
      <c r="C8" s="3" t="s">
        <v>146</v>
      </c>
      <c r="D8" s="3" t="s">
        <v>127</v>
      </c>
      <c r="E8" s="5">
        <v>2714333</v>
      </c>
      <c r="F8" s="8">
        <v>66099.44</v>
      </c>
      <c r="G8" s="12">
        <v>4.6699999999999998E-2</v>
      </c>
      <c r="K8" s="2" t="s">
        <v>44</v>
      </c>
      <c r="L8" s="2" t="s">
        <v>45</v>
      </c>
    </row>
    <row r="9" spans="1:12" ht="15.75" x14ac:dyDescent="0.3">
      <c r="A9" s="3">
        <v>2</v>
      </c>
      <c r="B9" s="3" t="s">
        <v>336</v>
      </c>
      <c r="C9" s="3" t="s">
        <v>337</v>
      </c>
      <c r="D9" s="3" t="s">
        <v>338</v>
      </c>
      <c r="E9" s="5">
        <v>3546164</v>
      </c>
      <c r="F9" s="8">
        <v>51719.03</v>
      </c>
      <c r="G9" s="12">
        <v>3.6499999999999998E-2</v>
      </c>
      <c r="K9" t="s">
        <v>127</v>
      </c>
      <c r="L9" s="12">
        <v>0.12489999999999998</v>
      </c>
    </row>
    <row r="10" spans="1:12" ht="15.75" x14ac:dyDescent="0.3">
      <c r="A10" s="3">
        <v>3</v>
      </c>
      <c r="B10" s="3" t="s">
        <v>214</v>
      </c>
      <c r="C10" s="3" t="s">
        <v>215</v>
      </c>
      <c r="D10" s="3" t="s">
        <v>180</v>
      </c>
      <c r="E10" s="5">
        <v>590964</v>
      </c>
      <c r="F10" s="8">
        <v>49432.66</v>
      </c>
      <c r="G10" s="12">
        <v>3.49E-2</v>
      </c>
      <c r="K10" t="s">
        <v>133</v>
      </c>
      <c r="L10" s="12">
        <v>0.10059999999999999</v>
      </c>
    </row>
    <row r="11" spans="1:12" ht="15.75" x14ac:dyDescent="0.3">
      <c r="A11" s="3">
        <v>4</v>
      </c>
      <c r="B11" s="3" t="s">
        <v>206</v>
      </c>
      <c r="C11" s="3" t="s">
        <v>207</v>
      </c>
      <c r="D11" s="3" t="s">
        <v>163</v>
      </c>
      <c r="E11" s="5">
        <v>5478354</v>
      </c>
      <c r="F11" s="8">
        <v>47552.11</v>
      </c>
      <c r="G11" s="12">
        <v>3.3599999999999998E-2</v>
      </c>
      <c r="K11" t="s">
        <v>163</v>
      </c>
      <c r="L11" s="12">
        <v>8.3599999999999994E-2</v>
      </c>
    </row>
    <row r="12" spans="1:12" ht="15.75" x14ac:dyDescent="0.3">
      <c r="A12" s="3">
        <v>5</v>
      </c>
      <c r="B12" s="3" t="s">
        <v>226</v>
      </c>
      <c r="C12" s="3" t="s">
        <v>227</v>
      </c>
      <c r="D12" s="3" t="s">
        <v>127</v>
      </c>
      <c r="E12" s="5">
        <v>5405966</v>
      </c>
      <c r="F12" s="8">
        <v>46466.98</v>
      </c>
      <c r="G12" s="12">
        <v>3.2799999999999996E-2</v>
      </c>
      <c r="K12" t="s">
        <v>106</v>
      </c>
      <c r="L12" s="12">
        <v>8.2900000000000001E-2</v>
      </c>
    </row>
    <row r="13" spans="1:12" ht="15.75" x14ac:dyDescent="0.3">
      <c r="A13" s="3">
        <v>6</v>
      </c>
      <c r="B13" s="3" t="s">
        <v>349</v>
      </c>
      <c r="C13" s="3" t="s">
        <v>350</v>
      </c>
      <c r="D13" s="3" t="s">
        <v>106</v>
      </c>
      <c r="E13" s="5">
        <v>34500098</v>
      </c>
      <c r="F13" s="8">
        <v>45350.38</v>
      </c>
      <c r="G13" s="12">
        <v>3.2000000000000001E-2</v>
      </c>
      <c r="K13" t="s">
        <v>180</v>
      </c>
      <c r="L13" s="12">
        <v>8.1000000000000003E-2</v>
      </c>
    </row>
    <row r="14" spans="1:12" ht="15.75" x14ac:dyDescent="0.3">
      <c r="A14" s="3">
        <v>7</v>
      </c>
      <c r="B14" s="3" t="s">
        <v>176</v>
      </c>
      <c r="C14" s="3" t="s">
        <v>177</v>
      </c>
      <c r="D14" s="3" t="s">
        <v>163</v>
      </c>
      <c r="E14" s="5">
        <v>1360033</v>
      </c>
      <c r="F14" s="8">
        <v>42490.15</v>
      </c>
      <c r="G14" s="12">
        <v>0.03</v>
      </c>
      <c r="K14" t="s">
        <v>201</v>
      </c>
      <c r="L14" s="12">
        <v>5.7999999999999996E-2</v>
      </c>
    </row>
    <row r="15" spans="1:12" ht="15.75" x14ac:dyDescent="0.3">
      <c r="A15" s="3">
        <v>8</v>
      </c>
      <c r="B15" s="3" t="s">
        <v>142</v>
      </c>
      <c r="C15" s="3" t="s">
        <v>143</v>
      </c>
      <c r="D15" s="3" t="s">
        <v>144</v>
      </c>
      <c r="E15" s="5">
        <v>8550130</v>
      </c>
      <c r="F15" s="8">
        <v>40933.75</v>
      </c>
      <c r="G15" s="12">
        <v>2.8900000000000002E-2</v>
      </c>
      <c r="K15" t="s">
        <v>111</v>
      </c>
      <c r="L15" s="12">
        <v>5.4300000000000001E-2</v>
      </c>
    </row>
    <row r="16" spans="1:12" ht="15.75" x14ac:dyDescent="0.3">
      <c r="A16" s="3">
        <v>9</v>
      </c>
      <c r="B16" s="3" t="s">
        <v>461</v>
      </c>
      <c r="C16" s="3" t="s">
        <v>462</v>
      </c>
      <c r="D16" s="3" t="s">
        <v>133</v>
      </c>
      <c r="E16" s="5">
        <v>2301786</v>
      </c>
      <c r="F16" s="8">
        <v>39541.230000000003</v>
      </c>
      <c r="G16" s="12">
        <v>2.7900000000000001E-2</v>
      </c>
      <c r="K16" t="s">
        <v>171</v>
      </c>
      <c r="L16" s="12">
        <v>4.4600000000000001E-2</v>
      </c>
    </row>
    <row r="17" spans="1:12" ht="15.75" x14ac:dyDescent="0.3">
      <c r="A17" s="3">
        <v>10</v>
      </c>
      <c r="B17" s="3" t="s">
        <v>287</v>
      </c>
      <c r="C17" s="3" t="s">
        <v>288</v>
      </c>
      <c r="D17" s="3" t="s">
        <v>201</v>
      </c>
      <c r="E17" s="5">
        <v>4226778</v>
      </c>
      <c r="F17" s="8">
        <v>39298.47</v>
      </c>
      <c r="G17" s="12">
        <v>2.7699999999999999E-2</v>
      </c>
      <c r="K17" t="s">
        <v>338</v>
      </c>
      <c r="L17" s="12">
        <v>3.6499999999999998E-2</v>
      </c>
    </row>
    <row r="18" spans="1:12" ht="15.75" x14ac:dyDescent="0.3">
      <c r="A18" s="3">
        <v>11</v>
      </c>
      <c r="B18" s="3" t="s">
        <v>204</v>
      </c>
      <c r="C18" s="3" t="s">
        <v>205</v>
      </c>
      <c r="D18" s="3" t="s">
        <v>127</v>
      </c>
      <c r="E18" s="5">
        <v>1468374</v>
      </c>
      <c r="F18" s="8">
        <v>37663.79</v>
      </c>
      <c r="G18" s="12">
        <v>2.6600000000000002E-2</v>
      </c>
      <c r="K18" t="s">
        <v>144</v>
      </c>
      <c r="L18" s="12">
        <v>2.8900000000000002E-2</v>
      </c>
    </row>
    <row r="19" spans="1:12" ht="15.75" x14ac:dyDescent="0.3">
      <c r="A19" s="3">
        <v>12</v>
      </c>
      <c r="B19" s="3" t="s">
        <v>314</v>
      </c>
      <c r="C19" s="3" t="s">
        <v>315</v>
      </c>
      <c r="D19" s="3" t="s">
        <v>316</v>
      </c>
      <c r="E19" s="5">
        <v>4781083</v>
      </c>
      <c r="F19" s="8">
        <v>36907.57</v>
      </c>
      <c r="G19" s="12">
        <v>2.6099999999999998E-2</v>
      </c>
      <c r="K19" t="s">
        <v>114</v>
      </c>
      <c r="L19" s="12">
        <v>2.6799999999999997E-2</v>
      </c>
    </row>
    <row r="20" spans="1:12" ht="15.75" x14ac:dyDescent="0.3">
      <c r="A20" s="3">
        <v>13</v>
      </c>
      <c r="B20" s="3" t="s">
        <v>463</v>
      </c>
      <c r="C20" s="3" t="s">
        <v>464</v>
      </c>
      <c r="D20" s="3" t="s">
        <v>465</v>
      </c>
      <c r="E20" s="5">
        <v>6733080</v>
      </c>
      <c r="F20" s="8">
        <v>36819.85</v>
      </c>
      <c r="G20" s="12">
        <v>2.6000000000000002E-2</v>
      </c>
      <c r="K20" t="s">
        <v>316</v>
      </c>
      <c r="L20" s="12">
        <v>2.6099999999999998E-2</v>
      </c>
    </row>
    <row r="21" spans="1:12" ht="15.75" x14ac:dyDescent="0.3">
      <c r="A21" s="3">
        <v>14</v>
      </c>
      <c r="B21" s="3" t="s">
        <v>107</v>
      </c>
      <c r="C21" s="3" t="s">
        <v>108</v>
      </c>
      <c r="D21" s="3" t="s">
        <v>106</v>
      </c>
      <c r="E21" s="5">
        <v>3798026</v>
      </c>
      <c r="F21" s="8">
        <v>36191.39</v>
      </c>
      <c r="G21" s="12">
        <v>2.5499999999999998E-2</v>
      </c>
      <c r="K21" t="s">
        <v>465</v>
      </c>
      <c r="L21" s="12">
        <v>2.6000000000000002E-2</v>
      </c>
    </row>
    <row r="22" spans="1:12" ht="15.75" x14ac:dyDescent="0.3">
      <c r="A22" s="3">
        <v>15</v>
      </c>
      <c r="B22" s="3" t="s">
        <v>353</v>
      </c>
      <c r="C22" s="3" t="s">
        <v>354</v>
      </c>
      <c r="D22" s="3" t="s">
        <v>180</v>
      </c>
      <c r="E22" s="5">
        <v>3449608</v>
      </c>
      <c r="F22" s="8">
        <v>35720.69</v>
      </c>
      <c r="G22" s="12">
        <v>2.52E-2</v>
      </c>
      <c r="K22" t="s">
        <v>130</v>
      </c>
      <c r="L22" s="12">
        <v>2.1400000000000002E-2</v>
      </c>
    </row>
    <row r="23" spans="1:12" ht="15.75" x14ac:dyDescent="0.3">
      <c r="A23" s="3">
        <v>16</v>
      </c>
      <c r="B23" s="3" t="s">
        <v>333</v>
      </c>
      <c r="C23" s="3" t="s">
        <v>334</v>
      </c>
      <c r="D23" s="3" t="s">
        <v>133</v>
      </c>
      <c r="E23" s="5">
        <v>8714229</v>
      </c>
      <c r="F23" s="8">
        <v>31619.58</v>
      </c>
      <c r="G23" s="12">
        <v>2.23E-2</v>
      </c>
      <c r="K23" t="s">
        <v>190</v>
      </c>
      <c r="L23" s="12">
        <v>2.1399999999999999E-2</v>
      </c>
    </row>
    <row r="24" spans="1:12" ht="15.75" x14ac:dyDescent="0.3">
      <c r="A24" s="3">
        <v>17</v>
      </c>
      <c r="B24" s="3" t="s">
        <v>210</v>
      </c>
      <c r="C24" s="3" t="s">
        <v>211</v>
      </c>
      <c r="D24" s="3" t="s">
        <v>171</v>
      </c>
      <c r="E24" s="5">
        <v>1532701</v>
      </c>
      <c r="F24" s="8">
        <v>31298.52</v>
      </c>
      <c r="G24" s="12">
        <v>2.2099999999999998E-2</v>
      </c>
      <c r="K24" t="s">
        <v>122</v>
      </c>
      <c r="L24" s="12">
        <v>2.1000000000000001E-2</v>
      </c>
    </row>
    <row r="25" spans="1:12" ht="15.75" x14ac:dyDescent="0.3">
      <c r="A25" s="3">
        <v>18</v>
      </c>
      <c r="B25" s="3" t="s">
        <v>405</v>
      </c>
      <c r="C25" s="3" t="s">
        <v>406</v>
      </c>
      <c r="D25" s="3" t="s">
        <v>130</v>
      </c>
      <c r="E25" s="5">
        <v>1100559</v>
      </c>
      <c r="F25" s="8">
        <v>30309.95</v>
      </c>
      <c r="G25" s="12">
        <v>2.1400000000000002E-2</v>
      </c>
      <c r="K25" t="s">
        <v>470</v>
      </c>
      <c r="L25" s="12">
        <v>2.06E-2</v>
      </c>
    </row>
    <row r="26" spans="1:12" ht="15.75" x14ac:dyDescent="0.3">
      <c r="A26" s="3">
        <v>19</v>
      </c>
      <c r="B26" s="3" t="s">
        <v>306</v>
      </c>
      <c r="C26" s="3" t="s">
        <v>307</v>
      </c>
      <c r="D26" s="3" t="s">
        <v>122</v>
      </c>
      <c r="E26" s="5">
        <v>854245</v>
      </c>
      <c r="F26" s="8">
        <v>29766.17</v>
      </c>
      <c r="G26" s="12">
        <v>2.1000000000000001E-2</v>
      </c>
      <c r="K26" t="s">
        <v>136</v>
      </c>
      <c r="L26" s="12">
        <v>1.9900000000000001E-2</v>
      </c>
    </row>
    <row r="27" spans="1:12" ht="15.75" x14ac:dyDescent="0.3">
      <c r="A27" s="3">
        <v>20</v>
      </c>
      <c r="B27" s="3" t="s">
        <v>466</v>
      </c>
      <c r="C27" s="3" t="s">
        <v>467</v>
      </c>
      <c r="D27" s="3" t="s">
        <v>133</v>
      </c>
      <c r="E27" s="5">
        <v>1152906</v>
      </c>
      <c r="F27" s="8">
        <v>29749.59</v>
      </c>
      <c r="G27" s="12">
        <v>2.1000000000000001E-2</v>
      </c>
      <c r="K27" t="s">
        <v>151</v>
      </c>
      <c r="L27" s="12">
        <v>1.9400000000000001E-2</v>
      </c>
    </row>
    <row r="28" spans="1:12" ht="15.75" x14ac:dyDescent="0.3">
      <c r="A28" s="3">
        <v>21</v>
      </c>
      <c r="B28" s="3" t="s">
        <v>356</v>
      </c>
      <c r="C28" s="3" t="s">
        <v>357</v>
      </c>
      <c r="D28" s="3" t="s">
        <v>201</v>
      </c>
      <c r="E28" s="5">
        <v>9647535</v>
      </c>
      <c r="F28" s="8">
        <v>29405.69</v>
      </c>
      <c r="G28" s="12">
        <v>2.0799999999999999E-2</v>
      </c>
      <c r="K28" t="s">
        <v>185</v>
      </c>
      <c r="L28" s="12">
        <v>1.72E-2</v>
      </c>
    </row>
    <row r="29" spans="1:12" ht="15.75" x14ac:dyDescent="0.3">
      <c r="A29" s="3">
        <v>22</v>
      </c>
      <c r="B29" s="3" t="s">
        <v>285</v>
      </c>
      <c r="C29" s="3" t="s">
        <v>286</v>
      </c>
      <c r="D29" s="3" t="s">
        <v>111</v>
      </c>
      <c r="E29" s="5">
        <v>25429060</v>
      </c>
      <c r="F29" s="8">
        <v>29281.56</v>
      </c>
      <c r="G29" s="12">
        <v>2.07E-2</v>
      </c>
      <c r="K29" t="s">
        <v>360</v>
      </c>
      <c r="L29" s="12">
        <v>1.6299999999999999E-2</v>
      </c>
    </row>
    <row r="30" spans="1:12" ht="15.75" x14ac:dyDescent="0.3">
      <c r="A30" s="3">
        <v>23</v>
      </c>
      <c r="B30" s="3" t="s">
        <v>468</v>
      </c>
      <c r="C30" s="3" t="s">
        <v>469</v>
      </c>
      <c r="D30" s="3" t="s">
        <v>470</v>
      </c>
      <c r="E30" s="5">
        <v>3486411</v>
      </c>
      <c r="F30" s="8">
        <v>29191.72</v>
      </c>
      <c r="G30" s="12">
        <v>2.06E-2</v>
      </c>
      <c r="K30" t="s">
        <v>156</v>
      </c>
      <c r="L30" s="12">
        <v>9.7999999999999997E-3</v>
      </c>
    </row>
    <row r="31" spans="1:12" ht="15.75" x14ac:dyDescent="0.3">
      <c r="A31" s="3">
        <v>24</v>
      </c>
      <c r="B31" s="3" t="s">
        <v>79</v>
      </c>
      <c r="C31" s="3" t="s">
        <v>471</v>
      </c>
      <c r="D31" s="3" t="s">
        <v>111</v>
      </c>
      <c r="E31" s="5">
        <v>3972570</v>
      </c>
      <c r="F31" s="8">
        <v>28397.919999999998</v>
      </c>
      <c r="G31" s="12">
        <v>0.02</v>
      </c>
      <c r="K31" t="s">
        <v>296</v>
      </c>
      <c r="L31" s="12">
        <v>8.199999999999999E-3</v>
      </c>
    </row>
    <row r="32" spans="1:12" ht="15.75" x14ac:dyDescent="0.3">
      <c r="A32" s="3">
        <v>25</v>
      </c>
      <c r="B32" s="3" t="s">
        <v>472</v>
      </c>
      <c r="C32" s="3" t="s">
        <v>473</v>
      </c>
      <c r="D32" s="3" t="s">
        <v>163</v>
      </c>
      <c r="E32" s="5">
        <v>4766071</v>
      </c>
      <c r="F32" s="8">
        <v>28339.06</v>
      </c>
      <c r="G32" s="12">
        <v>0.02</v>
      </c>
      <c r="K32" t="s">
        <v>119</v>
      </c>
      <c r="L32" s="12">
        <v>5.0000000000000001E-3</v>
      </c>
    </row>
    <row r="33" spans="1:12" ht="15.75" x14ac:dyDescent="0.3">
      <c r="A33" s="3">
        <v>26</v>
      </c>
      <c r="B33" s="3" t="s">
        <v>134</v>
      </c>
      <c r="C33" s="3" t="s">
        <v>135</v>
      </c>
      <c r="D33" s="3" t="s">
        <v>136</v>
      </c>
      <c r="E33" s="5">
        <v>5640624</v>
      </c>
      <c r="F33" s="8">
        <v>28138.25</v>
      </c>
      <c r="G33" s="12">
        <v>1.9900000000000001E-2</v>
      </c>
      <c r="K33" t="s">
        <v>46</v>
      </c>
      <c r="L33" s="12">
        <v>4.5599999999999974E-2</v>
      </c>
    </row>
    <row r="34" spans="1:12" ht="15.75" x14ac:dyDescent="0.3">
      <c r="A34" s="3">
        <v>27</v>
      </c>
      <c r="B34" s="3" t="s">
        <v>202</v>
      </c>
      <c r="C34" s="3" t="s">
        <v>203</v>
      </c>
      <c r="D34" s="3" t="s">
        <v>190</v>
      </c>
      <c r="E34" s="5">
        <v>908267</v>
      </c>
      <c r="F34" s="8">
        <v>27971.9</v>
      </c>
      <c r="G34" s="12">
        <v>1.9699999999999999E-2</v>
      </c>
    </row>
    <row r="35" spans="1:12" ht="15.75" x14ac:dyDescent="0.3">
      <c r="A35" s="3">
        <v>28</v>
      </c>
      <c r="B35" s="3" t="s">
        <v>212</v>
      </c>
      <c r="C35" s="3" t="s">
        <v>213</v>
      </c>
      <c r="D35" s="3" t="s">
        <v>185</v>
      </c>
      <c r="E35" s="5">
        <v>3462648</v>
      </c>
      <c r="F35" s="8">
        <v>24432.44</v>
      </c>
      <c r="G35" s="12">
        <v>1.72E-2</v>
      </c>
    </row>
    <row r="36" spans="1:12" ht="15.75" x14ac:dyDescent="0.3">
      <c r="A36" s="3">
        <v>29</v>
      </c>
      <c r="B36" s="3" t="s">
        <v>358</v>
      </c>
      <c r="C36" s="3" t="s">
        <v>359</v>
      </c>
      <c r="D36" s="3" t="s">
        <v>360</v>
      </c>
      <c r="E36" s="5">
        <v>2596758</v>
      </c>
      <c r="F36" s="8">
        <v>23048.82</v>
      </c>
      <c r="G36" s="12">
        <v>1.6299999999999999E-2</v>
      </c>
    </row>
    <row r="37" spans="1:12" ht="15.75" x14ac:dyDescent="0.3">
      <c r="A37" s="3">
        <v>30</v>
      </c>
      <c r="B37" s="3" t="s">
        <v>351</v>
      </c>
      <c r="C37" s="3" t="s">
        <v>352</v>
      </c>
      <c r="D37" s="3" t="s">
        <v>114</v>
      </c>
      <c r="E37" s="5">
        <v>504658</v>
      </c>
      <c r="F37" s="8">
        <v>20369.509999999998</v>
      </c>
      <c r="G37" s="12">
        <v>1.44E-2</v>
      </c>
    </row>
    <row r="38" spans="1:12" ht="15.75" x14ac:dyDescent="0.3">
      <c r="A38" s="3">
        <v>31</v>
      </c>
      <c r="B38" s="3" t="s">
        <v>474</v>
      </c>
      <c r="C38" s="3" t="s">
        <v>475</v>
      </c>
      <c r="D38" s="3" t="s">
        <v>171</v>
      </c>
      <c r="E38" s="5">
        <v>690723</v>
      </c>
      <c r="F38" s="8">
        <v>19142.349999999999</v>
      </c>
      <c r="G38" s="12">
        <v>1.3500000000000002E-2</v>
      </c>
    </row>
    <row r="39" spans="1:12" ht="15.75" x14ac:dyDescent="0.3">
      <c r="A39" s="3">
        <v>32</v>
      </c>
      <c r="B39" s="3" t="s">
        <v>476</v>
      </c>
      <c r="C39" s="3" t="s">
        <v>477</v>
      </c>
      <c r="D39" s="3" t="s">
        <v>106</v>
      </c>
      <c r="E39" s="5">
        <v>9767531</v>
      </c>
      <c r="F39" s="8">
        <v>18441.099999999999</v>
      </c>
      <c r="G39" s="12">
        <v>1.3000000000000001E-2</v>
      </c>
    </row>
    <row r="40" spans="1:12" ht="15.75" x14ac:dyDescent="0.3">
      <c r="A40" s="3">
        <v>33</v>
      </c>
      <c r="B40" s="3" t="s">
        <v>478</v>
      </c>
      <c r="C40" s="3" t="s">
        <v>479</v>
      </c>
      <c r="D40" s="3" t="s">
        <v>114</v>
      </c>
      <c r="E40" s="5">
        <v>423005</v>
      </c>
      <c r="F40" s="8">
        <v>17574.59</v>
      </c>
      <c r="G40" s="12">
        <v>1.24E-2</v>
      </c>
    </row>
    <row r="41" spans="1:12" ht="15.75" x14ac:dyDescent="0.3">
      <c r="A41" s="3">
        <v>34</v>
      </c>
      <c r="B41" s="3" t="s">
        <v>480</v>
      </c>
      <c r="C41" s="3" t="s">
        <v>481</v>
      </c>
      <c r="D41" s="3" t="s">
        <v>180</v>
      </c>
      <c r="E41" s="5">
        <v>742660</v>
      </c>
      <c r="F41" s="8">
        <v>17569.11</v>
      </c>
      <c r="G41" s="12">
        <v>1.24E-2</v>
      </c>
    </row>
    <row r="42" spans="1:12" ht="15.75" x14ac:dyDescent="0.3">
      <c r="A42" s="3">
        <v>35</v>
      </c>
      <c r="B42" s="3" t="s">
        <v>140</v>
      </c>
      <c r="C42" s="3" t="s">
        <v>141</v>
      </c>
      <c r="D42" s="3" t="s">
        <v>106</v>
      </c>
      <c r="E42" s="5">
        <v>2746239</v>
      </c>
      <c r="F42" s="8">
        <v>17556.71</v>
      </c>
      <c r="G42" s="12">
        <v>1.24E-2</v>
      </c>
    </row>
    <row r="43" spans="1:12" ht="15.75" x14ac:dyDescent="0.3">
      <c r="A43" s="3">
        <v>36</v>
      </c>
      <c r="B43" s="3" t="s">
        <v>482</v>
      </c>
      <c r="C43" s="3" t="s">
        <v>483</v>
      </c>
      <c r="D43" s="3" t="s">
        <v>133</v>
      </c>
      <c r="E43" s="5">
        <v>1495736</v>
      </c>
      <c r="F43" s="8">
        <v>17220.41</v>
      </c>
      <c r="G43" s="12">
        <v>1.2199999999999999E-2</v>
      </c>
    </row>
    <row r="44" spans="1:12" ht="15.75" x14ac:dyDescent="0.3">
      <c r="A44" s="3">
        <v>37</v>
      </c>
      <c r="B44" s="3" t="s">
        <v>484</v>
      </c>
      <c r="C44" s="3" t="s">
        <v>485</v>
      </c>
      <c r="D44" s="3" t="s">
        <v>127</v>
      </c>
      <c r="E44" s="5">
        <v>512641</v>
      </c>
      <c r="F44" s="8">
        <v>16947.91</v>
      </c>
      <c r="G44" s="12">
        <v>1.2E-2</v>
      </c>
    </row>
    <row r="45" spans="1:12" ht="15.75" x14ac:dyDescent="0.3">
      <c r="A45" s="3">
        <v>38</v>
      </c>
      <c r="B45" s="3" t="s">
        <v>486</v>
      </c>
      <c r="C45" s="3" t="s">
        <v>487</v>
      </c>
      <c r="D45" s="3" t="s">
        <v>151</v>
      </c>
      <c r="E45" s="5">
        <v>726945</v>
      </c>
      <c r="F45" s="8">
        <v>14894.38</v>
      </c>
      <c r="G45" s="12">
        <v>1.0500000000000001E-2</v>
      </c>
    </row>
    <row r="46" spans="1:12" ht="15.75" x14ac:dyDescent="0.3">
      <c r="A46" s="3">
        <v>39</v>
      </c>
      <c r="B46" s="3" t="s">
        <v>220</v>
      </c>
      <c r="C46" s="3" t="s">
        <v>221</v>
      </c>
      <c r="D46" s="3" t="s">
        <v>133</v>
      </c>
      <c r="E46" s="5">
        <v>335751</v>
      </c>
      <c r="F46" s="8">
        <v>14275.8</v>
      </c>
      <c r="G46" s="12">
        <v>1.01E-2</v>
      </c>
    </row>
    <row r="47" spans="1:12" ht="15.75" x14ac:dyDescent="0.3">
      <c r="A47" s="3">
        <v>40</v>
      </c>
      <c r="B47" s="3" t="s">
        <v>411</v>
      </c>
      <c r="C47" s="3" t="s">
        <v>412</v>
      </c>
      <c r="D47" s="3" t="s">
        <v>156</v>
      </c>
      <c r="E47" s="5">
        <v>4426191</v>
      </c>
      <c r="F47" s="8">
        <v>13949.14</v>
      </c>
      <c r="G47" s="12">
        <v>9.7999999999999997E-3</v>
      </c>
    </row>
    <row r="48" spans="1:12" ht="15.75" x14ac:dyDescent="0.3">
      <c r="A48" s="3">
        <v>41</v>
      </c>
      <c r="B48" s="3" t="s">
        <v>433</v>
      </c>
      <c r="C48" s="3" t="s">
        <v>434</v>
      </c>
      <c r="D48" s="3" t="s">
        <v>201</v>
      </c>
      <c r="E48" s="5">
        <v>1911004</v>
      </c>
      <c r="F48" s="8">
        <v>13478.31</v>
      </c>
      <c r="G48" s="12">
        <v>9.4999999999999998E-3</v>
      </c>
    </row>
    <row r="49" spans="1:8" ht="15.75" x14ac:dyDescent="0.3">
      <c r="A49" s="3">
        <v>42</v>
      </c>
      <c r="B49" s="3" t="s">
        <v>488</v>
      </c>
      <c r="C49" s="3" t="s">
        <v>489</v>
      </c>
      <c r="D49" s="3" t="s">
        <v>111</v>
      </c>
      <c r="E49" s="5">
        <v>4125713</v>
      </c>
      <c r="F49" s="8">
        <v>12946.49</v>
      </c>
      <c r="G49" s="12">
        <v>9.1000000000000004E-3</v>
      </c>
    </row>
    <row r="50" spans="1:8" ht="15.75" x14ac:dyDescent="0.3">
      <c r="A50" s="3">
        <v>43</v>
      </c>
      <c r="B50" s="3" t="s">
        <v>149</v>
      </c>
      <c r="C50" s="3" t="s">
        <v>150</v>
      </c>
      <c r="D50" s="3" t="s">
        <v>151</v>
      </c>
      <c r="E50" s="5">
        <v>4493383</v>
      </c>
      <c r="F50" s="8">
        <v>12563.5</v>
      </c>
      <c r="G50" s="12">
        <v>8.8999999999999999E-3</v>
      </c>
    </row>
    <row r="51" spans="1:8" ht="15.75" x14ac:dyDescent="0.3">
      <c r="A51" s="3">
        <v>44</v>
      </c>
      <c r="B51" s="3" t="s">
        <v>323</v>
      </c>
      <c r="C51" s="3" t="s">
        <v>324</v>
      </c>
      <c r="D51" s="3" t="s">
        <v>180</v>
      </c>
      <c r="E51" s="5">
        <v>394084</v>
      </c>
      <c r="F51" s="8">
        <v>12021.93</v>
      </c>
      <c r="G51" s="12">
        <v>8.5000000000000006E-3</v>
      </c>
    </row>
    <row r="52" spans="1:8" ht="15.75" x14ac:dyDescent="0.3">
      <c r="A52" s="3">
        <v>45</v>
      </c>
      <c r="B52" s="3" t="s">
        <v>490</v>
      </c>
      <c r="C52" s="3" t="s">
        <v>491</v>
      </c>
      <c r="D52" s="3" t="s">
        <v>296</v>
      </c>
      <c r="E52" s="5">
        <v>802956</v>
      </c>
      <c r="F52" s="8">
        <v>11629.61</v>
      </c>
      <c r="G52" s="12">
        <v>8.199999999999999E-3</v>
      </c>
    </row>
    <row r="53" spans="1:8" ht="15.75" x14ac:dyDescent="0.3">
      <c r="A53" s="3">
        <v>46</v>
      </c>
      <c r="B53" s="3" t="s">
        <v>492</v>
      </c>
      <c r="C53" s="3" t="s">
        <v>493</v>
      </c>
      <c r="D53" s="3" t="s">
        <v>133</v>
      </c>
      <c r="E53" s="5">
        <v>2241199</v>
      </c>
      <c r="F53" s="8">
        <v>10049.540000000001</v>
      </c>
      <c r="G53" s="12">
        <v>7.0999999999999995E-3</v>
      </c>
    </row>
    <row r="54" spans="1:8" ht="15.75" x14ac:dyDescent="0.3">
      <c r="A54" s="3">
        <v>47</v>
      </c>
      <c r="B54" s="3" t="s">
        <v>172</v>
      </c>
      <c r="C54" s="3" t="s">
        <v>173</v>
      </c>
      <c r="D54" s="3" t="s">
        <v>171</v>
      </c>
      <c r="E54" s="5">
        <v>1763254</v>
      </c>
      <c r="F54" s="8">
        <v>9700.5400000000009</v>
      </c>
      <c r="G54" s="12">
        <v>6.8000000000000005E-3</v>
      </c>
    </row>
    <row r="55" spans="1:8" ht="15.75" x14ac:dyDescent="0.3">
      <c r="A55" s="3">
        <v>48</v>
      </c>
      <c r="B55" s="3" t="s">
        <v>321</v>
      </c>
      <c r="C55" s="3" t="s">
        <v>322</v>
      </c>
      <c r="D55" s="3" t="s">
        <v>127</v>
      </c>
      <c r="E55" s="5">
        <v>495730</v>
      </c>
      <c r="F55" s="8">
        <v>9589.9</v>
      </c>
      <c r="G55" s="12">
        <v>6.8000000000000005E-3</v>
      </c>
    </row>
    <row r="56" spans="1:8" ht="15.75" x14ac:dyDescent="0.3">
      <c r="A56" s="3">
        <v>49</v>
      </c>
      <c r="B56" s="3" t="s">
        <v>494</v>
      </c>
      <c r="C56" s="3" t="s">
        <v>495</v>
      </c>
      <c r="D56" s="3" t="s">
        <v>119</v>
      </c>
      <c r="E56" s="5">
        <v>1193954</v>
      </c>
      <c r="F56" s="8">
        <v>7132.68</v>
      </c>
      <c r="G56" s="12">
        <v>5.0000000000000001E-3</v>
      </c>
    </row>
    <row r="57" spans="1:8" ht="15.75" x14ac:dyDescent="0.3">
      <c r="A57" s="3">
        <v>50</v>
      </c>
      <c r="B57" s="3" t="s">
        <v>167</v>
      </c>
      <c r="C57" s="3" t="s">
        <v>168</v>
      </c>
      <c r="D57" s="3" t="s">
        <v>111</v>
      </c>
      <c r="E57" s="5">
        <v>1163176</v>
      </c>
      <c r="F57" s="8">
        <v>6432.94</v>
      </c>
      <c r="G57" s="12">
        <v>4.5000000000000005E-3</v>
      </c>
    </row>
    <row r="58" spans="1:8" ht="15.75" x14ac:dyDescent="0.3">
      <c r="A58" s="3">
        <v>51</v>
      </c>
      <c r="B58" s="3" t="s">
        <v>496</v>
      </c>
      <c r="C58" s="3" t="s">
        <v>497</v>
      </c>
      <c r="D58" s="3" t="s">
        <v>171</v>
      </c>
      <c r="E58" s="5">
        <v>888375</v>
      </c>
      <c r="F58" s="8">
        <v>3096.43</v>
      </c>
      <c r="G58" s="12">
        <v>2.2000000000000001E-3</v>
      </c>
    </row>
    <row r="59" spans="1:8" ht="15.75" x14ac:dyDescent="0.3">
      <c r="A59" s="3">
        <v>52</v>
      </c>
      <c r="B59" s="3" t="s">
        <v>498</v>
      </c>
      <c r="C59" s="3" t="s">
        <v>499</v>
      </c>
      <c r="D59" s="3" t="s">
        <v>190</v>
      </c>
      <c r="E59" s="5">
        <v>350000</v>
      </c>
      <c r="F59" s="8">
        <v>2361.8000000000002</v>
      </c>
      <c r="G59" s="12">
        <v>1.7000000000000001E-3</v>
      </c>
    </row>
    <row r="60" spans="1:8" ht="15.75" x14ac:dyDescent="0.3">
      <c r="A60" s="10"/>
      <c r="B60" s="10" t="s">
        <v>17</v>
      </c>
      <c r="C60" s="10"/>
      <c r="D60" s="10"/>
      <c r="E60" s="10"/>
      <c r="F60" s="11">
        <v>1352083.34</v>
      </c>
      <c r="G60" s="14">
        <v>0.95439999999999992</v>
      </c>
    </row>
    <row r="62" spans="1:8" ht="15.75" x14ac:dyDescent="0.3">
      <c r="B62" s="2" t="s">
        <v>21</v>
      </c>
    </row>
    <row r="63" spans="1:8" ht="15.75" x14ac:dyDescent="0.3">
      <c r="A63" s="3">
        <v>53</v>
      </c>
      <c r="B63" s="2" t="s">
        <v>37</v>
      </c>
      <c r="F63" s="8">
        <v>63370.57</v>
      </c>
      <c r="G63" s="12">
        <v>4.4699999999999997E-2</v>
      </c>
      <c r="H63" s="1">
        <v>44896</v>
      </c>
    </row>
    <row r="64" spans="1:8" ht="15.75" x14ac:dyDescent="0.3">
      <c r="A64" s="10"/>
      <c r="B64" s="10" t="s">
        <v>17</v>
      </c>
      <c r="C64" s="10"/>
      <c r="D64" s="10"/>
      <c r="E64" s="10"/>
      <c r="F64" s="11">
        <v>63370.57</v>
      </c>
      <c r="G64" s="14">
        <v>4.4699999999999997E-2</v>
      </c>
    </row>
    <row r="66" spans="1:7" ht="15.75" x14ac:dyDescent="0.3">
      <c r="B66" s="2" t="s">
        <v>38</v>
      </c>
    </row>
    <row r="67" spans="1:7" ht="15.75" x14ac:dyDescent="0.3">
      <c r="A67" s="3"/>
      <c r="B67" s="3" t="s">
        <v>39</v>
      </c>
      <c r="C67" s="3"/>
      <c r="D67" s="5"/>
      <c r="F67" s="8">
        <v>1289.8800000000001</v>
      </c>
      <c r="G67" s="12">
        <v>8.9999999999999998E-4</v>
      </c>
    </row>
    <row r="68" spans="1:7" ht="15.75" x14ac:dyDescent="0.3">
      <c r="A68" s="10"/>
      <c r="B68" s="10" t="s">
        <v>17</v>
      </c>
      <c r="C68" s="10"/>
      <c r="D68" s="10"/>
      <c r="E68" s="10"/>
      <c r="F68" s="11">
        <v>1289.8800000000001</v>
      </c>
      <c r="G68" s="14">
        <v>8.9999999999999998E-4</v>
      </c>
    </row>
    <row r="70" spans="1:7" ht="15.75" x14ac:dyDescent="0.3">
      <c r="A70" s="7"/>
      <c r="B70" s="7" t="s">
        <v>40</v>
      </c>
      <c r="C70" s="7"/>
      <c r="D70" s="7"/>
      <c r="E70" s="7"/>
      <c r="F70" s="9">
        <v>1416743.79</v>
      </c>
      <c r="G70" s="13">
        <v>0.99999999999999989</v>
      </c>
    </row>
    <row r="71" spans="1:7" ht="15.75" x14ac:dyDescent="0.3">
      <c r="A71" s="3" t="s">
        <v>41</v>
      </c>
    </row>
    <row r="72" spans="1:7" ht="15.75" x14ac:dyDescent="0.3">
      <c r="A72" s="4">
        <v>1</v>
      </c>
      <c r="B72" s="4" t="s">
        <v>42</v>
      </c>
    </row>
    <row r="73" spans="1:7" ht="30" x14ac:dyDescent="0.3">
      <c r="A73" s="4">
        <v>2</v>
      </c>
      <c r="B73" s="4" t="s">
        <v>43</v>
      </c>
    </row>
    <row r="75" spans="1:7" x14ac:dyDescent="0.25">
      <c r="B75" s="89" t="s">
        <v>47</v>
      </c>
    </row>
    <row r="88" spans="2:2" s="89" customFormat="1" x14ac:dyDescent="0.25">
      <c r="B88" s="89" t="s">
        <v>500</v>
      </c>
    </row>
  </sheetData>
  <mergeCells count="1">
    <mergeCell ref="B1:J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5"/>
  <sheetViews>
    <sheetView workbookViewId="0"/>
  </sheetViews>
  <sheetFormatPr defaultRowHeight="15" x14ac:dyDescent="0.25"/>
  <cols>
    <col min="1" max="1" width="7.140625" bestFit="1" customWidth="1"/>
    <col min="2" max="2" width="52.5703125" bestFit="1" customWidth="1"/>
    <col min="3" max="3" width="13.5703125" bestFit="1" customWidth="1"/>
    <col min="4" max="4" width="29" bestFit="1" customWidth="1"/>
    <col min="5" max="5" width="12.5703125" bestFit="1" customWidth="1"/>
    <col min="6" max="6" width="15" bestFit="1" customWidth="1"/>
    <col min="7" max="7" width="8.85546875" bestFit="1" customWidth="1"/>
    <col min="8" max="8" width="11.7109375" bestFit="1" customWidth="1"/>
    <col min="9" max="9" width="8" bestFit="1" customWidth="1"/>
    <col min="10" max="10" width="8.28515625" bestFit="1" customWidth="1"/>
    <col min="11" max="11" width="31.140625" bestFit="1" customWidth="1"/>
    <col min="12" max="12" width="7.85546875" bestFit="1" customWidth="1"/>
  </cols>
  <sheetData>
    <row r="1" spans="1:12" ht="18.75" x14ac:dyDescent="0.3">
      <c r="A1" s="6"/>
      <c r="B1" s="95" t="s">
        <v>501</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24</v>
      </c>
      <c r="C8" s="3" t="s">
        <v>105</v>
      </c>
      <c r="D8" s="3" t="s">
        <v>106</v>
      </c>
      <c r="E8" s="5">
        <v>6211551</v>
      </c>
      <c r="F8" s="8">
        <v>99909.69</v>
      </c>
      <c r="G8" s="12">
        <v>9.3200000000000005E-2</v>
      </c>
      <c r="K8" s="2" t="s">
        <v>44</v>
      </c>
      <c r="L8" s="2" t="s">
        <v>45</v>
      </c>
    </row>
    <row r="9" spans="1:12" ht="15.75" x14ac:dyDescent="0.3">
      <c r="A9" s="3">
        <v>2</v>
      </c>
      <c r="B9" s="3" t="s">
        <v>107</v>
      </c>
      <c r="C9" s="3" t="s">
        <v>108</v>
      </c>
      <c r="D9" s="3" t="s">
        <v>106</v>
      </c>
      <c r="E9" s="5">
        <v>9605201</v>
      </c>
      <c r="F9" s="8">
        <v>91527.96</v>
      </c>
      <c r="G9" s="12">
        <v>8.539999999999999E-2</v>
      </c>
      <c r="K9" t="s">
        <v>106</v>
      </c>
      <c r="L9" s="12">
        <v>0.31379999999999997</v>
      </c>
    </row>
    <row r="10" spans="1:12" ht="15.75" x14ac:dyDescent="0.3">
      <c r="A10" s="3">
        <v>3</v>
      </c>
      <c r="B10" s="3" t="s">
        <v>112</v>
      </c>
      <c r="C10" s="3" t="s">
        <v>113</v>
      </c>
      <c r="D10" s="3" t="s">
        <v>114</v>
      </c>
      <c r="E10" s="5">
        <v>4629625</v>
      </c>
      <c r="F10" s="8">
        <v>75692.05</v>
      </c>
      <c r="G10" s="12">
        <v>7.0599999999999996E-2</v>
      </c>
      <c r="K10" t="s">
        <v>114</v>
      </c>
      <c r="L10" s="12">
        <v>0.11549999999999999</v>
      </c>
    </row>
    <row r="11" spans="1:12" ht="15.75" x14ac:dyDescent="0.3">
      <c r="A11" s="3">
        <v>4</v>
      </c>
      <c r="B11" s="3" t="s">
        <v>115</v>
      </c>
      <c r="C11" s="3" t="s">
        <v>116</v>
      </c>
      <c r="D11" s="3" t="s">
        <v>106</v>
      </c>
      <c r="E11" s="5">
        <v>5175964</v>
      </c>
      <c r="F11" s="8">
        <v>46648.38</v>
      </c>
      <c r="G11" s="12">
        <v>4.3499999999999997E-2</v>
      </c>
      <c r="K11" t="s">
        <v>163</v>
      </c>
      <c r="L11" s="12">
        <v>8.5299999999999987E-2</v>
      </c>
    </row>
    <row r="12" spans="1:12" ht="15.75" x14ac:dyDescent="0.3">
      <c r="A12" s="3">
        <v>5</v>
      </c>
      <c r="B12" s="3" t="s">
        <v>308</v>
      </c>
      <c r="C12" s="3" t="s">
        <v>309</v>
      </c>
      <c r="D12" s="3" t="s">
        <v>106</v>
      </c>
      <c r="E12" s="5">
        <v>6822871</v>
      </c>
      <c r="F12" s="8">
        <v>41104.39</v>
      </c>
      <c r="G12" s="12">
        <v>3.8399999999999997E-2</v>
      </c>
      <c r="K12" t="s">
        <v>122</v>
      </c>
      <c r="L12" s="12">
        <v>6.5299999999999997E-2</v>
      </c>
    </row>
    <row r="13" spans="1:12" ht="15.75" x14ac:dyDescent="0.3">
      <c r="A13" s="3">
        <v>6</v>
      </c>
      <c r="B13" s="3" t="s">
        <v>123</v>
      </c>
      <c r="C13" s="3" t="s">
        <v>124</v>
      </c>
      <c r="D13" s="3" t="s">
        <v>114</v>
      </c>
      <c r="E13" s="5">
        <v>2906835</v>
      </c>
      <c r="F13" s="8">
        <v>32579.81</v>
      </c>
      <c r="G13" s="12">
        <v>3.04E-2</v>
      </c>
      <c r="K13" t="s">
        <v>133</v>
      </c>
      <c r="L13" s="12">
        <v>3.6999999999999998E-2</v>
      </c>
    </row>
    <row r="14" spans="1:12" ht="15.75" x14ac:dyDescent="0.3">
      <c r="A14" s="3">
        <v>7</v>
      </c>
      <c r="B14" s="3" t="s">
        <v>310</v>
      </c>
      <c r="C14" s="3" t="s">
        <v>311</v>
      </c>
      <c r="D14" s="3" t="s">
        <v>163</v>
      </c>
      <c r="E14" s="5">
        <v>2980676</v>
      </c>
      <c r="F14" s="8">
        <v>31179.360000000001</v>
      </c>
      <c r="G14" s="12">
        <v>2.9100000000000001E-2</v>
      </c>
      <c r="K14" t="s">
        <v>190</v>
      </c>
      <c r="L14" s="12">
        <v>3.4199999999999994E-2</v>
      </c>
    </row>
    <row r="15" spans="1:12" ht="15.75" x14ac:dyDescent="0.3">
      <c r="A15" s="3">
        <v>8</v>
      </c>
      <c r="B15" s="3" t="s">
        <v>268</v>
      </c>
      <c r="C15" s="3" t="s">
        <v>269</v>
      </c>
      <c r="D15" s="3" t="s">
        <v>185</v>
      </c>
      <c r="E15" s="5">
        <v>2023757</v>
      </c>
      <c r="F15" s="8">
        <v>25962.78</v>
      </c>
      <c r="G15" s="12">
        <v>2.4199999999999999E-2</v>
      </c>
      <c r="K15" t="s">
        <v>111</v>
      </c>
      <c r="L15" s="12">
        <v>3.27E-2</v>
      </c>
    </row>
    <row r="16" spans="1:12" ht="15.75" x14ac:dyDescent="0.3">
      <c r="A16" s="3">
        <v>9</v>
      </c>
      <c r="B16" s="3" t="s">
        <v>161</v>
      </c>
      <c r="C16" s="3" t="s">
        <v>162</v>
      </c>
      <c r="D16" s="3" t="s">
        <v>163</v>
      </c>
      <c r="E16" s="5">
        <v>573308</v>
      </c>
      <c r="F16" s="8">
        <v>25725.19</v>
      </c>
      <c r="G16" s="12">
        <v>2.4E-2</v>
      </c>
      <c r="K16" t="s">
        <v>127</v>
      </c>
      <c r="L16" s="12">
        <v>3.2000000000000001E-2</v>
      </c>
    </row>
    <row r="17" spans="1:12" ht="15.75" x14ac:dyDescent="0.3">
      <c r="A17" s="3">
        <v>10</v>
      </c>
      <c r="B17" s="3" t="s">
        <v>330</v>
      </c>
      <c r="C17" s="3" t="s">
        <v>331</v>
      </c>
      <c r="D17" s="3" t="s">
        <v>332</v>
      </c>
      <c r="E17" s="5">
        <v>2937978</v>
      </c>
      <c r="F17" s="8">
        <v>24936.09</v>
      </c>
      <c r="G17" s="12">
        <v>2.3300000000000001E-2</v>
      </c>
      <c r="K17" t="s">
        <v>185</v>
      </c>
      <c r="L17" s="12">
        <v>3.0099999999999998E-2</v>
      </c>
    </row>
    <row r="18" spans="1:12" ht="15.75" x14ac:dyDescent="0.3">
      <c r="A18" s="3">
        <v>11</v>
      </c>
      <c r="B18" s="3" t="s">
        <v>120</v>
      </c>
      <c r="C18" s="3" t="s">
        <v>121</v>
      </c>
      <c r="D18" s="3" t="s">
        <v>122</v>
      </c>
      <c r="E18" s="5">
        <v>276705</v>
      </c>
      <c r="F18" s="8">
        <v>24831.919999999998</v>
      </c>
      <c r="G18" s="12">
        <v>2.3199999999999998E-2</v>
      </c>
      <c r="K18" t="s">
        <v>144</v>
      </c>
      <c r="L18" s="12">
        <v>2.4799999999999999E-2</v>
      </c>
    </row>
    <row r="19" spans="1:12" ht="15.75" x14ac:dyDescent="0.3">
      <c r="A19" s="3">
        <v>12</v>
      </c>
      <c r="B19" s="3" t="s">
        <v>67</v>
      </c>
      <c r="C19" s="3" t="s">
        <v>335</v>
      </c>
      <c r="D19" s="3" t="s">
        <v>106</v>
      </c>
      <c r="E19" s="5">
        <v>14478405</v>
      </c>
      <c r="F19" s="8">
        <v>24070.35</v>
      </c>
      <c r="G19" s="12">
        <v>2.2499999999999999E-2</v>
      </c>
      <c r="K19" t="s">
        <v>332</v>
      </c>
      <c r="L19" s="12">
        <v>2.46E-2</v>
      </c>
    </row>
    <row r="20" spans="1:12" ht="15.75" x14ac:dyDescent="0.3">
      <c r="A20" s="3">
        <v>13</v>
      </c>
      <c r="B20" s="3" t="s">
        <v>312</v>
      </c>
      <c r="C20" s="3" t="s">
        <v>313</v>
      </c>
      <c r="D20" s="3" t="s">
        <v>122</v>
      </c>
      <c r="E20" s="5">
        <v>1671199</v>
      </c>
      <c r="F20" s="8">
        <v>21819.17</v>
      </c>
      <c r="G20" s="12">
        <v>2.0400000000000001E-2</v>
      </c>
      <c r="K20" t="s">
        <v>346</v>
      </c>
      <c r="L20" s="12">
        <v>2.2699999999999998E-2</v>
      </c>
    </row>
    <row r="21" spans="1:12" ht="15.75" x14ac:dyDescent="0.3">
      <c r="A21" s="3">
        <v>14</v>
      </c>
      <c r="B21" s="3" t="s">
        <v>50</v>
      </c>
      <c r="C21" s="3" t="s">
        <v>355</v>
      </c>
      <c r="D21" s="3" t="s">
        <v>106</v>
      </c>
      <c r="E21" s="5">
        <v>1071457</v>
      </c>
      <c r="F21" s="8">
        <v>20861.8</v>
      </c>
      <c r="G21" s="12">
        <v>1.95E-2</v>
      </c>
      <c r="K21" t="s">
        <v>136</v>
      </c>
      <c r="L21" s="12">
        <v>2.23E-2</v>
      </c>
    </row>
    <row r="22" spans="1:12" ht="15.75" x14ac:dyDescent="0.3">
      <c r="A22" s="3">
        <v>15</v>
      </c>
      <c r="B22" s="3" t="s">
        <v>152</v>
      </c>
      <c r="C22" s="3" t="s">
        <v>153</v>
      </c>
      <c r="D22" s="3" t="s">
        <v>111</v>
      </c>
      <c r="E22" s="5">
        <v>2385503</v>
      </c>
      <c r="F22" s="8">
        <v>19662.509999999998</v>
      </c>
      <c r="G22" s="12">
        <v>1.84E-2</v>
      </c>
      <c r="K22" t="s">
        <v>156</v>
      </c>
      <c r="L22" s="12">
        <v>2.1099999999999997E-2</v>
      </c>
    </row>
    <row r="23" spans="1:12" ht="15.75" x14ac:dyDescent="0.3">
      <c r="A23" s="3">
        <v>16</v>
      </c>
      <c r="B23" s="3" t="s">
        <v>317</v>
      </c>
      <c r="C23" s="3" t="s">
        <v>318</v>
      </c>
      <c r="D23" s="3" t="s">
        <v>190</v>
      </c>
      <c r="E23" s="5">
        <v>725868</v>
      </c>
      <c r="F23" s="8">
        <v>18605.810000000001</v>
      </c>
      <c r="G23" s="12">
        <v>1.7399999999999999E-2</v>
      </c>
      <c r="K23" t="s">
        <v>180</v>
      </c>
      <c r="L23" s="12">
        <v>1.9900000000000001E-2</v>
      </c>
    </row>
    <row r="24" spans="1:12" ht="15.75" x14ac:dyDescent="0.3">
      <c r="A24" s="3">
        <v>17</v>
      </c>
      <c r="B24" s="3" t="s">
        <v>142</v>
      </c>
      <c r="C24" s="3" t="s">
        <v>143</v>
      </c>
      <c r="D24" s="3" t="s">
        <v>144</v>
      </c>
      <c r="E24" s="5">
        <v>3859741</v>
      </c>
      <c r="F24" s="8">
        <v>18478.509999999998</v>
      </c>
      <c r="G24" s="12">
        <v>1.72E-2</v>
      </c>
      <c r="K24" t="s">
        <v>201</v>
      </c>
      <c r="L24" s="12">
        <v>1.77E-2</v>
      </c>
    </row>
    <row r="25" spans="1:12" ht="15.75" x14ac:dyDescent="0.3">
      <c r="A25" s="3">
        <v>18</v>
      </c>
      <c r="B25" s="3" t="s">
        <v>188</v>
      </c>
      <c r="C25" s="3" t="s">
        <v>189</v>
      </c>
      <c r="D25" s="3" t="s">
        <v>190</v>
      </c>
      <c r="E25" s="5">
        <v>254796</v>
      </c>
      <c r="F25" s="8">
        <v>18031.91</v>
      </c>
      <c r="G25" s="12">
        <v>1.6799999999999999E-2</v>
      </c>
      <c r="K25" t="s">
        <v>276</v>
      </c>
      <c r="L25" s="12">
        <v>1.66E-2</v>
      </c>
    </row>
    <row r="26" spans="1:12" ht="15.75" x14ac:dyDescent="0.3">
      <c r="A26" s="3">
        <v>19</v>
      </c>
      <c r="B26" s="3" t="s">
        <v>339</v>
      </c>
      <c r="C26" s="3" t="s">
        <v>340</v>
      </c>
      <c r="D26" s="3" t="s">
        <v>276</v>
      </c>
      <c r="E26" s="5">
        <v>10329014</v>
      </c>
      <c r="F26" s="8">
        <v>17786.560000000001</v>
      </c>
      <c r="G26" s="12">
        <v>1.66E-2</v>
      </c>
      <c r="K26" t="s">
        <v>291</v>
      </c>
      <c r="L26" s="12">
        <v>1.2199999999999999E-2</v>
      </c>
    </row>
    <row r="27" spans="1:12" ht="15.75" x14ac:dyDescent="0.3">
      <c r="A27" s="3">
        <v>20</v>
      </c>
      <c r="B27" s="3" t="s">
        <v>333</v>
      </c>
      <c r="C27" s="3" t="s">
        <v>334</v>
      </c>
      <c r="D27" s="3" t="s">
        <v>133</v>
      </c>
      <c r="E27" s="5">
        <v>4288732</v>
      </c>
      <c r="F27" s="8">
        <v>15561.66</v>
      </c>
      <c r="G27" s="12">
        <v>1.4499999999999999E-2</v>
      </c>
      <c r="K27" t="s">
        <v>130</v>
      </c>
      <c r="L27" s="12">
        <v>1.2E-2</v>
      </c>
    </row>
    <row r="28" spans="1:12" ht="15.75" x14ac:dyDescent="0.3">
      <c r="A28" s="3">
        <v>21</v>
      </c>
      <c r="B28" s="3" t="s">
        <v>366</v>
      </c>
      <c r="C28" s="3" t="s">
        <v>367</v>
      </c>
      <c r="D28" s="3" t="s">
        <v>346</v>
      </c>
      <c r="E28" s="5">
        <v>4499909</v>
      </c>
      <c r="F28" s="8">
        <v>15351.44</v>
      </c>
      <c r="G28" s="12">
        <v>1.43E-2</v>
      </c>
      <c r="K28" t="s">
        <v>316</v>
      </c>
      <c r="L28" s="12">
        <v>1.1599999999999999E-2</v>
      </c>
    </row>
    <row r="29" spans="1:12" ht="15.75" x14ac:dyDescent="0.3">
      <c r="A29" s="3">
        <v>22</v>
      </c>
      <c r="B29" s="3" t="s">
        <v>145</v>
      </c>
      <c r="C29" s="3" t="s">
        <v>146</v>
      </c>
      <c r="D29" s="3" t="s">
        <v>127</v>
      </c>
      <c r="E29" s="5">
        <v>569119</v>
      </c>
      <c r="F29" s="8">
        <v>13859.19</v>
      </c>
      <c r="G29" s="12">
        <v>1.29E-2</v>
      </c>
      <c r="K29" t="s">
        <v>193</v>
      </c>
      <c r="L29" s="12">
        <v>1.11E-2</v>
      </c>
    </row>
    <row r="30" spans="1:12" ht="15.75" x14ac:dyDescent="0.3">
      <c r="A30" s="3">
        <v>23</v>
      </c>
      <c r="B30" s="3" t="s">
        <v>226</v>
      </c>
      <c r="C30" s="3" t="s">
        <v>227</v>
      </c>
      <c r="D30" s="3" t="s">
        <v>127</v>
      </c>
      <c r="E30" s="5">
        <v>1598882</v>
      </c>
      <c r="F30" s="8">
        <v>13743.19</v>
      </c>
      <c r="G30" s="12">
        <v>1.2800000000000001E-2</v>
      </c>
      <c r="K30" t="s">
        <v>151</v>
      </c>
      <c r="L30" s="12">
        <v>9.7999999999999997E-3</v>
      </c>
    </row>
    <row r="31" spans="1:12" ht="15.75" x14ac:dyDescent="0.3">
      <c r="A31" s="3">
        <v>24</v>
      </c>
      <c r="B31" s="3" t="s">
        <v>289</v>
      </c>
      <c r="C31" s="3" t="s">
        <v>290</v>
      </c>
      <c r="D31" s="3" t="s">
        <v>291</v>
      </c>
      <c r="E31" s="5">
        <v>9295067</v>
      </c>
      <c r="F31" s="8">
        <v>13115.34</v>
      </c>
      <c r="G31" s="12">
        <v>1.2199999999999999E-2</v>
      </c>
      <c r="K31" t="s">
        <v>166</v>
      </c>
      <c r="L31" s="12">
        <v>6.5000000000000006E-3</v>
      </c>
    </row>
    <row r="32" spans="1:12" ht="15.75" x14ac:dyDescent="0.3">
      <c r="A32" s="3">
        <v>25</v>
      </c>
      <c r="B32" s="3" t="s">
        <v>283</v>
      </c>
      <c r="C32" s="3" t="s">
        <v>284</v>
      </c>
      <c r="D32" s="3" t="s">
        <v>163</v>
      </c>
      <c r="E32" s="5">
        <v>1692573</v>
      </c>
      <c r="F32" s="8">
        <v>12966.8</v>
      </c>
      <c r="G32" s="12">
        <v>1.21E-2</v>
      </c>
      <c r="K32" t="s">
        <v>363</v>
      </c>
      <c r="L32" s="12">
        <v>5.6999999999999993E-3</v>
      </c>
    </row>
    <row r="33" spans="1:12" ht="15.75" x14ac:dyDescent="0.3">
      <c r="A33" s="3">
        <v>26</v>
      </c>
      <c r="B33" s="3" t="s">
        <v>341</v>
      </c>
      <c r="C33" s="3" t="s">
        <v>342</v>
      </c>
      <c r="D33" s="3" t="s">
        <v>136</v>
      </c>
      <c r="E33" s="5">
        <v>4786914</v>
      </c>
      <c r="F33" s="8">
        <v>12900.73</v>
      </c>
      <c r="G33" s="12">
        <v>1.2E-2</v>
      </c>
      <c r="K33" t="s">
        <v>386</v>
      </c>
      <c r="L33" s="12">
        <v>2.2000000000000001E-3</v>
      </c>
    </row>
    <row r="34" spans="1:12" ht="15.75" x14ac:dyDescent="0.3">
      <c r="A34" s="3">
        <v>27</v>
      </c>
      <c r="B34" s="3" t="s">
        <v>128</v>
      </c>
      <c r="C34" s="3" t="s">
        <v>129</v>
      </c>
      <c r="D34" s="3" t="s">
        <v>130</v>
      </c>
      <c r="E34" s="5">
        <v>12259563</v>
      </c>
      <c r="F34" s="8">
        <v>12884.8</v>
      </c>
      <c r="G34" s="12">
        <v>1.2E-2</v>
      </c>
      <c r="K34" t="s">
        <v>46</v>
      </c>
      <c r="L34" s="12">
        <v>1.3299999999999979E-2</v>
      </c>
    </row>
    <row r="35" spans="1:12" ht="15.75" x14ac:dyDescent="0.3">
      <c r="A35" s="3">
        <v>28</v>
      </c>
      <c r="B35" s="3" t="s">
        <v>314</v>
      </c>
      <c r="C35" s="3" t="s">
        <v>315</v>
      </c>
      <c r="D35" s="3" t="s">
        <v>316</v>
      </c>
      <c r="E35" s="5">
        <v>1606850</v>
      </c>
      <c r="F35" s="8">
        <v>12404.08</v>
      </c>
      <c r="G35" s="12">
        <v>1.1599999999999999E-2</v>
      </c>
    </row>
    <row r="36" spans="1:12" ht="15.75" x14ac:dyDescent="0.3">
      <c r="A36" s="3">
        <v>29</v>
      </c>
      <c r="B36" s="3" t="s">
        <v>502</v>
      </c>
      <c r="C36" s="3" t="s">
        <v>503</v>
      </c>
      <c r="D36" s="3" t="s">
        <v>180</v>
      </c>
      <c r="E36" s="5">
        <v>2118556</v>
      </c>
      <c r="F36" s="8">
        <v>12234.66</v>
      </c>
      <c r="G36" s="12">
        <v>1.1399999999999999E-2</v>
      </c>
    </row>
    <row r="37" spans="1:12" ht="15.75" x14ac:dyDescent="0.3">
      <c r="A37" s="3">
        <v>30</v>
      </c>
      <c r="B37" s="3" t="s">
        <v>140</v>
      </c>
      <c r="C37" s="3" t="s">
        <v>141</v>
      </c>
      <c r="D37" s="3" t="s">
        <v>106</v>
      </c>
      <c r="E37" s="5">
        <v>1888217</v>
      </c>
      <c r="F37" s="8">
        <v>12071.37</v>
      </c>
      <c r="G37" s="12">
        <v>1.1299999999999999E-2</v>
      </c>
    </row>
    <row r="38" spans="1:12" ht="15.75" x14ac:dyDescent="0.3">
      <c r="A38" s="3">
        <v>31</v>
      </c>
      <c r="B38" s="3" t="s">
        <v>157</v>
      </c>
      <c r="C38" s="3" t="s">
        <v>158</v>
      </c>
      <c r="D38" s="3" t="s">
        <v>122</v>
      </c>
      <c r="E38" s="5">
        <v>2713809</v>
      </c>
      <c r="F38" s="8">
        <v>11924.48</v>
      </c>
      <c r="G38" s="12">
        <v>1.11E-2</v>
      </c>
    </row>
    <row r="39" spans="1:12" ht="15.75" x14ac:dyDescent="0.3">
      <c r="A39" s="3">
        <v>32</v>
      </c>
      <c r="B39" s="3" t="s">
        <v>191</v>
      </c>
      <c r="C39" s="3" t="s">
        <v>192</v>
      </c>
      <c r="D39" s="3" t="s">
        <v>193</v>
      </c>
      <c r="E39" s="5">
        <v>443818</v>
      </c>
      <c r="F39" s="8">
        <v>11913.63</v>
      </c>
      <c r="G39" s="12">
        <v>1.11E-2</v>
      </c>
    </row>
    <row r="40" spans="1:12" ht="15.75" x14ac:dyDescent="0.3">
      <c r="A40" s="3">
        <v>33</v>
      </c>
      <c r="B40" s="3" t="s">
        <v>272</v>
      </c>
      <c r="C40" s="3" t="s">
        <v>273</v>
      </c>
      <c r="D40" s="3" t="s">
        <v>122</v>
      </c>
      <c r="E40" s="5">
        <v>397102</v>
      </c>
      <c r="F40" s="8">
        <v>11324.95</v>
      </c>
      <c r="G40" s="12">
        <v>1.06E-2</v>
      </c>
    </row>
    <row r="41" spans="1:12" ht="15.75" x14ac:dyDescent="0.3">
      <c r="A41" s="3">
        <v>34</v>
      </c>
      <c r="B41" s="3" t="s">
        <v>292</v>
      </c>
      <c r="C41" s="3" t="s">
        <v>293</v>
      </c>
      <c r="D41" s="3" t="s">
        <v>114</v>
      </c>
      <c r="E41" s="5">
        <v>1035578</v>
      </c>
      <c r="F41" s="8">
        <v>11153.18</v>
      </c>
      <c r="G41" s="12">
        <v>1.04E-2</v>
      </c>
    </row>
    <row r="42" spans="1:12" ht="15.75" x14ac:dyDescent="0.3">
      <c r="A42" s="3">
        <v>35</v>
      </c>
      <c r="B42" s="3" t="s">
        <v>448</v>
      </c>
      <c r="C42" s="3" t="s">
        <v>449</v>
      </c>
      <c r="D42" s="3" t="s">
        <v>136</v>
      </c>
      <c r="E42" s="5">
        <v>11605408</v>
      </c>
      <c r="F42" s="8">
        <v>10996.12</v>
      </c>
      <c r="G42" s="12">
        <v>1.03E-2</v>
      </c>
    </row>
    <row r="43" spans="1:12" ht="15.75" x14ac:dyDescent="0.3">
      <c r="A43" s="3">
        <v>36</v>
      </c>
      <c r="B43" s="3" t="s">
        <v>147</v>
      </c>
      <c r="C43" s="3" t="s">
        <v>148</v>
      </c>
      <c r="D43" s="3" t="s">
        <v>133</v>
      </c>
      <c r="E43" s="5">
        <v>1967851</v>
      </c>
      <c r="F43" s="8">
        <v>10673.62</v>
      </c>
      <c r="G43" s="12">
        <v>0.01</v>
      </c>
    </row>
    <row r="44" spans="1:12" ht="15.75" x14ac:dyDescent="0.3">
      <c r="A44" s="3">
        <v>37</v>
      </c>
      <c r="B44" s="3" t="s">
        <v>356</v>
      </c>
      <c r="C44" s="3" t="s">
        <v>357</v>
      </c>
      <c r="D44" s="3" t="s">
        <v>201</v>
      </c>
      <c r="E44" s="5">
        <v>3468288</v>
      </c>
      <c r="F44" s="8">
        <v>10571.34</v>
      </c>
      <c r="G44" s="12">
        <v>9.8999999999999991E-3</v>
      </c>
    </row>
    <row r="45" spans="1:12" ht="15.75" x14ac:dyDescent="0.3">
      <c r="A45" s="3">
        <v>38</v>
      </c>
      <c r="B45" s="3" t="s">
        <v>208</v>
      </c>
      <c r="C45" s="3" t="s">
        <v>209</v>
      </c>
      <c r="D45" s="3" t="s">
        <v>151</v>
      </c>
      <c r="E45" s="5">
        <v>2513146</v>
      </c>
      <c r="F45" s="8">
        <v>10499.92</v>
      </c>
      <c r="G45" s="12">
        <v>9.7999999999999997E-3</v>
      </c>
    </row>
    <row r="46" spans="1:12" ht="15.75" x14ac:dyDescent="0.3">
      <c r="A46" s="3">
        <v>39</v>
      </c>
      <c r="B46" s="3" t="s">
        <v>472</v>
      </c>
      <c r="C46" s="3" t="s">
        <v>473</v>
      </c>
      <c r="D46" s="3" t="s">
        <v>163</v>
      </c>
      <c r="E46" s="5">
        <v>1647479</v>
      </c>
      <c r="F46" s="8">
        <v>9795.91</v>
      </c>
      <c r="G46" s="12">
        <v>9.1000000000000004E-3</v>
      </c>
    </row>
    <row r="47" spans="1:12" ht="15.75" x14ac:dyDescent="0.3">
      <c r="A47" s="3">
        <v>40</v>
      </c>
      <c r="B47" s="3" t="s">
        <v>214</v>
      </c>
      <c r="C47" s="3" t="s">
        <v>215</v>
      </c>
      <c r="D47" s="3" t="s">
        <v>180</v>
      </c>
      <c r="E47" s="5">
        <v>108457</v>
      </c>
      <c r="F47" s="8">
        <v>9072.16</v>
      </c>
      <c r="G47" s="12">
        <v>8.5000000000000006E-3</v>
      </c>
    </row>
    <row r="48" spans="1:12" ht="15.75" x14ac:dyDescent="0.3">
      <c r="A48" s="3">
        <v>41</v>
      </c>
      <c r="B48" s="3" t="s">
        <v>14</v>
      </c>
      <c r="C48" s="3" t="s">
        <v>345</v>
      </c>
      <c r="D48" s="3" t="s">
        <v>346</v>
      </c>
      <c r="E48" s="5">
        <v>3750595</v>
      </c>
      <c r="F48" s="8">
        <v>8967.67</v>
      </c>
      <c r="G48" s="12">
        <v>8.3999999999999995E-3</v>
      </c>
    </row>
    <row r="49" spans="1:7" ht="15.75" x14ac:dyDescent="0.3">
      <c r="A49" s="3">
        <v>42</v>
      </c>
      <c r="B49" s="3" t="s">
        <v>287</v>
      </c>
      <c r="C49" s="3" t="s">
        <v>288</v>
      </c>
      <c r="D49" s="3" t="s">
        <v>201</v>
      </c>
      <c r="E49" s="5">
        <v>896100</v>
      </c>
      <c r="F49" s="8">
        <v>8331.49</v>
      </c>
      <c r="G49" s="12">
        <v>7.8000000000000005E-3</v>
      </c>
    </row>
    <row r="50" spans="1:7" ht="15.75" x14ac:dyDescent="0.3">
      <c r="A50" s="3">
        <v>43</v>
      </c>
      <c r="B50" s="3" t="s">
        <v>504</v>
      </c>
      <c r="C50" s="3" t="s">
        <v>505</v>
      </c>
      <c r="D50" s="3" t="s">
        <v>144</v>
      </c>
      <c r="E50" s="5">
        <v>1598556</v>
      </c>
      <c r="F50" s="8">
        <v>8110.27</v>
      </c>
      <c r="G50" s="12">
        <v>7.6E-3</v>
      </c>
    </row>
    <row r="51" spans="1:7" ht="15.75" x14ac:dyDescent="0.3">
      <c r="A51" s="3">
        <v>44</v>
      </c>
      <c r="B51" s="3" t="s">
        <v>206</v>
      </c>
      <c r="C51" s="3" t="s">
        <v>207</v>
      </c>
      <c r="D51" s="3" t="s">
        <v>163</v>
      </c>
      <c r="E51" s="5">
        <v>920093</v>
      </c>
      <c r="F51" s="8">
        <v>7986.41</v>
      </c>
      <c r="G51" s="12">
        <v>7.4999999999999997E-3</v>
      </c>
    </row>
    <row r="52" spans="1:7" ht="15.75" x14ac:dyDescent="0.3">
      <c r="A52" s="3">
        <v>45</v>
      </c>
      <c r="B52" s="3" t="s">
        <v>228</v>
      </c>
      <c r="C52" s="3" t="s">
        <v>229</v>
      </c>
      <c r="D52" s="3" t="s">
        <v>111</v>
      </c>
      <c r="E52" s="5">
        <v>6551579</v>
      </c>
      <c r="F52" s="8">
        <v>7822.59</v>
      </c>
      <c r="G52" s="12">
        <v>7.3000000000000001E-3</v>
      </c>
    </row>
    <row r="53" spans="1:7" ht="15.75" x14ac:dyDescent="0.3">
      <c r="A53" s="3">
        <v>46</v>
      </c>
      <c r="B53" s="3" t="s">
        <v>154</v>
      </c>
      <c r="C53" s="3" t="s">
        <v>155</v>
      </c>
      <c r="D53" s="3" t="s">
        <v>156</v>
      </c>
      <c r="E53" s="5">
        <v>2898322</v>
      </c>
      <c r="F53" s="8">
        <v>7586.36</v>
      </c>
      <c r="G53" s="12">
        <v>7.0999999999999995E-3</v>
      </c>
    </row>
    <row r="54" spans="1:7" ht="15.75" x14ac:dyDescent="0.3">
      <c r="A54" s="3">
        <v>47</v>
      </c>
      <c r="B54" s="3" t="s">
        <v>347</v>
      </c>
      <c r="C54" s="3" t="s">
        <v>348</v>
      </c>
      <c r="D54" s="3" t="s">
        <v>111</v>
      </c>
      <c r="E54" s="5">
        <v>1943651</v>
      </c>
      <c r="F54" s="8">
        <v>7514.15</v>
      </c>
      <c r="G54" s="12">
        <v>6.9999999999999993E-3</v>
      </c>
    </row>
    <row r="55" spans="1:7" ht="15.75" x14ac:dyDescent="0.3">
      <c r="A55" s="3">
        <v>48</v>
      </c>
      <c r="B55" s="3" t="s">
        <v>378</v>
      </c>
      <c r="C55" s="3" t="s">
        <v>379</v>
      </c>
      <c r="D55" s="3" t="s">
        <v>156</v>
      </c>
      <c r="E55" s="5">
        <v>622013</v>
      </c>
      <c r="F55" s="8">
        <v>7512.98</v>
      </c>
      <c r="G55" s="12">
        <v>6.9999999999999993E-3</v>
      </c>
    </row>
    <row r="56" spans="1:7" ht="15.75" x14ac:dyDescent="0.3">
      <c r="A56" s="3">
        <v>49</v>
      </c>
      <c r="B56" s="3" t="s">
        <v>372</v>
      </c>
      <c r="C56" s="3" t="s">
        <v>373</v>
      </c>
      <c r="D56" s="3" t="s">
        <v>156</v>
      </c>
      <c r="E56" s="5">
        <v>1732745</v>
      </c>
      <c r="F56" s="8">
        <v>7491.52</v>
      </c>
      <c r="G56" s="12">
        <v>6.9999999999999993E-3</v>
      </c>
    </row>
    <row r="57" spans="1:7" ht="15.75" x14ac:dyDescent="0.3">
      <c r="A57" s="3">
        <v>50</v>
      </c>
      <c r="B57" s="3" t="s">
        <v>370</v>
      </c>
      <c r="C57" s="3" t="s">
        <v>371</v>
      </c>
      <c r="D57" s="3" t="s">
        <v>133</v>
      </c>
      <c r="E57" s="5">
        <v>463433</v>
      </c>
      <c r="F57" s="8">
        <v>7079.63</v>
      </c>
      <c r="G57" s="12">
        <v>6.6E-3</v>
      </c>
    </row>
    <row r="58" spans="1:7" ht="15.75" x14ac:dyDescent="0.3">
      <c r="A58" s="3">
        <v>51</v>
      </c>
      <c r="B58" s="3" t="s">
        <v>506</v>
      </c>
      <c r="C58" s="3" t="s">
        <v>507</v>
      </c>
      <c r="D58" s="3" t="s">
        <v>166</v>
      </c>
      <c r="E58" s="5">
        <v>2002995</v>
      </c>
      <c r="F58" s="8">
        <v>6977.43</v>
      </c>
      <c r="G58" s="12">
        <v>6.5000000000000006E-3</v>
      </c>
    </row>
    <row r="59" spans="1:7" ht="15.75" x14ac:dyDescent="0.3">
      <c r="A59" s="3">
        <v>52</v>
      </c>
      <c r="B59" s="3" t="s">
        <v>508</v>
      </c>
      <c r="C59" s="3" t="s">
        <v>509</v>
      </c>
      <c r="D59" s="3" t="s">
        <v>127</v>
      </c>
      <c r="E59" s="5">
        <v>1215261</v>
      </c>
      <c r="F59" s="8">
        <v>6715.53</v>
      </c>
      <c r="G59" s="12">
        <v>6.3E-3</v>
      </c>
    </row>
    <row r="60" spans="1:7" ht="15.75" x14ac:dyDescent="0.3">
      <c r="A60" s="3">
        <v>53</v>
      </c>
      <c r="B60" s="3" t="s">
        <v>212</v>
      </c>
      <c r="C60" s="3" t="s">
        <v>213</v>
      </c>
      <c r="D60" s="3" t="s">
        <v>185</v>
      </c>
      <c r="E60" s="5">
        <v>899992</v>
      </c>
      <c r="F60" s="8">
        <v>6350.34</v>
      </c>
      <c r="G60" s="12">
        <v>5.8999999999999999E-3</v>
      </c>
    </row>
    <row r="61" spans="1:7" ht="15.75" x14ac:dyDescent="0.3">
      <c r="A61" s="3">
        <v>54</v>
      </c>
      <c r="B61" s="3" t="s">
        <v>466</v>
      </c>
      <c r="C61" s="3" t="s">
        <v>467</v>
      </c>
      <c r="D61" s="3" t="s">
        <v>133</v>
      </c>
      <c r="E61" s="5">
        <v>243894</v>
      </c>
      <c r="F61" s="8">
        <v>6293.44</v>
      </c>
      <c r="G61" s="12">
        <v>5.8999999999999999E-3</v>
      </c>
    </row>
    <row r="62" spans="1:7" ht="15.75" x14ac:dyDescent="0.3">
      <c r="A62" s="3">
        <v>55</v>
      </c>
      <c r="B62" s="3" t="s">
        <v>361</v>
      </c>
      <c r="C62" s="3" t="s">
        <v>362</v>
      </c>
      <c r="D62" s="3" t="s">
        <v>363</v>
      </c>
      <c r="E62" s="5">
        <v>1149010</v>
      </c>
      <c r="F62" s="8">
        <v>6155.82</v>
      </c>
      <c r="G62" s="12">
        <v>5.6999999999999993E-3</v>
      </c>
    </row>
    <row r="63" spans="1:7" ht="15.75" x14ac:dyDescent="0.3">
      <c r="A63" s="3">
        <v>56</v>
      </c>
      <c r="B63" s="3" t="s">
        <v>222</v>
      </c>
      <c r="C63" s="3" t="s">
        <v>223</v>
      </c>
      <c r="D63" s="3" t="s">
        <v>114</v>
      </c>
      <c r="E63" s="5">
        <v>219816</v>
      </c>
      <c r="F63" s="8">
        <v>4434.24</v>
      </c>
      <c r="G63" s="12">
        <v>4.0999999999999995E-3</v>
      </c>
    </row>
    <row r="64" spans="1:7" ht="15.75" x14ac:dyDescent="0.3">
      <c r="A64" s="3">
        <v>57</v>
      </c>
      <c r="B64" s="3" t="s">
        <v>380</v>
      </c>
      <c r="C64" s="3" t="s">
        <v>381</v>
      </c>
      <c r="D64" s="3" t="s">
        <v>163</v>
      </c>
      <c r="E64" s="5">
        <v>82438</v>
      </c>
      <c r="F64" s="8">
        <v>3791.65</v>
      </c>
      <c r="G64" s="12">
        <v>3.4999999999999996E-3</v>
      </c>
    </row>
    <row r="65" spans="1:8" ht="15.75" x14ac:dyDescent="0.3">
      <c r="A65" s="3">
        <v>58</v>
      </c>
      <c r="B65" s="3" t="s">
        <v>384</v>
      </c>
      <c r="C65" s="3" t="s">
        <v>385</v>
      </c>
      <c r="D65" s="3" t="s">
        <v>386</v>
      </c>
      <c r="E65" s="5">
        <v>523100</v>
      </c>
      <c r="F65" s="8">
        <v>2368.34</v>
      </c>
      <c r="G65" s="12">
        <v>2.2000000000000001E-3</v>
      </c>
    </row>
    <row r="66" spans="1:8" ht="15.75" x14ac:dyDescent="0.3">
      <c r="A66" s="3">
        <v>59</v>
      </c>
      <c r="B66" s="3" t="s">
        <v>387</v>
      </c>
      <c r="C66" s="3" t="s">
        <v>388</v>
      </c>
      <c r="D66" s="3" t="s">
        <v>332</v>
      </c>
      <c r="E66" s="5">
        <v>297845</v>
      </c>
      <c r="F66" s="8">
        <v>1383.94</v>
      </c>
      <c r="G66" s="12">
        <v>1.2999999999999999E-3</v>
      </c>
    </row>
    <row r="67" spans="1:8" ht="15.75" x14ac:dyDescent="0.3">
      <c r="A67" s="10"/>
      <c r="B67" s="10" t="s">
        <v>17</v>
      </c>
      <c r="C67" s="10"/>
      <c r="D67" s="10"/>
      <c r="E67" s="10"/>
      <c r="F67" s="11">
        <v>1057306.6100000001</v>
      </c>
      <c r="G67" s="14">
        <v>0.98669999999999958</v>
      </c>
    </row>
    <row r="69" spans="1:8" ht="15.75" x14ac:dyDescent="0.3">
      <c r="B69" s="2" t="s">
        <v>21</v>
      </c>
    </row>
    <row r="70" spans="1:8" ht="15.75" x14ac:dyDescent="0.3">
      <c r="A70" s="3">
        <v>60</v>
      </c>
      <c r="B70" s="2" t="s">
        <v>37</v>
      </c>
      <c r="F70" s="8">
        <v>17698.650000000001</v>
      </c>
      <c r="G70" s="12">
        <v>1.6500000000000001E-2</v>
      </c>
      <c r="H70" s="1">
        <v>44896</v>
      </c>
    </row>
    <row r="71" spans="1:8" ht="15.75" x14ac:dyDescent="0.3">
      <c r="A71" s="10"/>
      <c r="B71" s="10" t="s">
        <v>17</v>
      </c>
      <c r="C71" s="10"/>
      <c r="D71" s="10"/>
      <c r="E71" s="10"/>
      <c r="F71" s="11">
        <v>17698.650000000001</v>
      </c>
      <c r="G71" s="14">
        <v>1.6500000000000001E-2</v>
      </c>
    </row>
    <row r="73" spans="1:8" ht="15.75" x14ac:dyDescent="0.3">
      <c r="B73" s="2" t="s">
        <v>38</v>
      </c>
    </row>
    <row r="74" spans="1:8" ht="15.75" x14ac:dyDescent="0.3">
      <c r="A74" s="3"/>
      <c r="B74" s="3" t="s">
        <v>39</v>
      </c>
      <c r="C74" s="3"/>
      <c r="D74" s="5"/>
      <c r="F74" s="8">
        <v>-3496.57</v>
      </c>
      <c r="G74" s="12">
        <v>-3.2000000000000002E-3</v>
      </c>
    </row>
    <row r="75" spans="1:8" ht="15.75" x14ac:dyDescent="0.3">
      <c r="A75" s="10"/>
      <c r="B75" s="10" t="s">
        <v>17</v>
      </c>
      <c r="C75" s="10"/>
      <c r="D75" s="10"/>
      <c r="E75" s="10"/>
      <c r="F75" s="11">
        <v>-3496.57</v>
      </c>
      <c r="G75" s="14">
        <v>-3.2000000000000002E-3</v>
      </c>
    </row>
    <row r="77" spans="1:8" ht="15.75" x14ac:dyDescent="0.3">
      <c r="A77" s="7"/>
      <c r="B77" s="7" t="s">
        <v>40</v>
      </c>
      <c r="C77" s="7"/>
      <c r="D77" s="7"/>
      <c r="E77" s="7"/>
      <c r="F77" s="9">
        <v>1071508.69</v>
      </c>
      <c r="G77" s="13">
        <v>0.99999999999999967</v>
      </c>
    </row>
    <row r="78" spans="1:8" ht="15.75" x14ac:dyDescent="0.3">
      <c r="A78" s="3" t="s">
        <v>41</v>
      </c>
    </row>
    <row r="79" spans="1:8" ht="15.75" x14ac:dyDescent="0.3">
      <c r="A79" s="4">
        <v>1</v>
      </c>
      <c r="B79" s="4" t="s">
        <v>42</v>
      </c>
    </row>
    <row r="80" spans="1:8" ht="30" x14ac:dyDescent="0.3">
      <c r="A80" s="4">
        <v>2</v>
      </c>
      <c r="B80" s="4" t="s">
        <v>43</v>
      </c>
    </row>
    <row r="82" spans="2:2" x14ac:dyDescent="0.25">
      <c r="B82" s="89" t="s">
        <v>47</v>
      </c>
    </row>
    <row r="95" spans="2:2" x14ac:dyDescent="0.25">
      <c r="B95" s="89" t="s">
        <v>304</v>
      </c>
    </row>
  </sheetData>
  <mergeCells count="1">
    <mergeCell ref="B1:J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91"/>
  <sheetViews>
    <sheetView workbookViewId="0"/>
  </sheetViews>
  <sheetFormatPr defaultRowHeight="15" x14ac:dyDescent="0.25"/>
  <cols>
    <col min="1" max="1" width="7.140625" bestFit="1" customWidth="1"/>
    <col min="2" max="2" width="73.85546875" customWidth="1"/>
    <col min="3" max="3" width="22" customWidth="1"/>
    <col min="4" max="4" width="9" bestFit="1" customWidth="1"/>
    <col min="5" max="5" width="9.85546875" bestFit="1" customWidth="1"/>
    <col min="6" max="6" width="10.7109375" bestFit="1" customWidth="1"/>
    <col min="7" max="7" width="8.85546875" bestFit="1" customWidth="1"/>
    <col min="8" max="8" width="11.7109375" bestFit="1" customWidth="1"/>
    <col min="9" max="9" width="8" bestFit="1" customWidth="1"/>
    <col min="10" max="10" width="8.28515625" bestFit="1" customWidth="1"/>
    <col min="11" max="11" width="17" bestFit="1" customWidth="1"/>
    <col min="12" max="12" width="7.85546875" bestFit="1" customWidth="1"/>
  </cols>
  <sheetData>
    <row r="1" spans="1:12" ht="18.75" x14ac:dyDescent="0.3">
      <c r="A1" s="6"/>
      <c r="B1" s="95" t="s">
        <v>510</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511</v>
      </c>
    </row>
    <row r="7" spans="1:12" ht="15.75" x14ac:dyDescent="0.3">
      <c r="B7" s="2" t="s">
        <v>1153</v>
      </c>
    </row>
    <row r="8" spans="1:12" ht="15.75" x14ac:dyDescent="0.3">
      <c r="A8" s="3">
        <v>1</v>
      </c>
      <c r="B8" s="3" t="s">
        <v>512</v>
      </c>
      <c r="C8" s="3" t="s">
        <v>513</v>
      </c>
      <c r="E8" s="5">
        <v>460713.62</v>
      </c>
      <c r="F8" s="8">
        <v>5812.02</v>
      </c>
      <c r="G8" s="12">
        <v>0.98799999999999999</v>
      </c>
      <c r="K8" s="2" t="s">
        <v>44</v>
      </c>
      <c r="L8" s="2" t="s">
        <v>45</v>
      </c>
    </row>
    <row r="9" spans="1:12" ht="15.75" x14ac:dyDescent="0.3">
      <c r="A9" s="10"/>
      <c r="B9" s="10" t="s">
        <v>17</v>
      </c>
      <c r="C9" s="10"/>
      <c r="D9" s="10"/>
      <c r="E9" s="10"/>
      <c r="F9" s="11">
        <v>5812.02</v>
      </c>
      <c r="G9" s="14">
        <v>0.98799999999999999</v>
      </c>
      <c r="K9" t="s">
        <v>515</v>
      </c>
      <c r="L9" s="12">
        <v>0.98799999999999999</v>
      </c>
    </row>
    <row r="10" spans="1:12" ht="15.75" x14ac:dyDescent="0.3">
      <c r="K10" t="s">
        <v>46</v>
      </c>
      <c r="L10" s="12">
        <v>1.2000000000000011E-2</v>
      </c>
    </row>
    <row r="11" spans="1:12" ht="15.75" x14ac:dyDescent="0.3">
      <c r="B11" s="2" t="s">
        <v>21</v>
      </c>
    </row>
    <row r="12" spans="1:12" ht="15.75" x14ac:dyDescent="0.3">
      <c r="A12" s="3">
        <v>2</v>
      </c>
      <c r="B12" s="2" t="s">
        <v>37</v>
      </c>
      <c r="F12" s="8">
        <v>78.63</v>
      </c>
      <c r="G12" s="12">
        <v>1.34E-2</v>
      </c>
      <c r="H12" s="1">
        <v>44896</v>
      </c>
    </row>
    <row r="13" spans="1:12" ht="15.75" x14ac:dyDescent="0.3">
      <c r="A13" s="10"/>
      <c r="B13" s="10" t="s">
        <v>17</v>
      </c>
      <c r="C13" s="10"/>
      <c r="D13" s="10"/>
      <c r="E13" s="10"/>
      <c r="F13" s="11">
        <v>78.63</v>
      </c>
      <c r="G13" s="14">
        <v>1.34E-2</v>
      </c>
    </row>
    <row r="15" spans="1:12" ht="15.75" x14ac:dyDescent="0.3">
      <c r="B15" s="2" t="s">
        <v>38</v>
      </c>
    </row>
    <row r="16" spans="1:12" ht="15.75" x14ac:dyDescent="0.3">
      <c r="A16" s="3"/>
      <c r="B16" s="3" t="s">
        <v>39</v>
      </c>
      <c r="C16" s="3"/>
      <c r="D16" s="5"/>
      <c r="F16" s="8">
        <v>-7.74</v>
      </c>
      <c r="G16" s="12">
        <v>-1.4000000000000002E-3</v>
      </c>
    </row>
    <row r="17" spans="1:7" ht="15.75" x14ac:dyDescent="0.3">
      <c r="A17" s="10"/>
      <c r="B17" s="10" t="s">
        <v>17</v>
      </c>
      <c r="C17" s="10"/>
      <c r="D17" s="10"/>
      <c r="E17" s="10"/>
      <c r="F17" s="11">
        <v>-7.74</v>
      </c>
      <c r="G17" s="14">
        <v>-1.4000000000000002E-3</v>
      </c>
    </row>
    <row r="19" spans="1:7" ht="15.75" x14ac:dyDescent="0.3">
      <c r="A19" s="7"/>
      <c r="B19" s="7" t="s">
        <v>40</v>
      </c>
      <c r="C19" s="7"/>
      <c r="D19" s="7"/>
      <c r="E19" s="7"/>
      <c r="F19" s="9">
        <v>5882.91</v>
      </c>
      <c r="G19" s="13">
        <v>1</v>
      </c>
    </row>
    <row r="20" spans="1:7" ht="15.75" x14ac:dyDescent="0.3">
      <c r="A20" s="3" t="s">
        <v>41</v>
      </c>
    </row>
    <row r="21" spans="1:7" ht="15.75" x14ac:dyDescent="0.3">
      <c r="A21" s="4">
        <v>1</v>
      </c>
      <c r="B21" s="4" t="s">
        <v>42</v>
      </c>
    </row>
    <row r="22" spans="1:7" ht="15.75" x14ac:dyDescent="0.3">
      <c r="A22" s="4">
        <v>2</v>
      </c>
      <c r="B22" s="4" t="s">
        <v>514</v>
      </c>
    </row>
    <row r="23" spans="1:7" ht="15.75" x14ac:dyDescent="0.3">
      <c r="A23" s="4">
        <v>3</v>
      </c>
      <c r="B23" s="4" t="s">
        <v>43</v>
      </c>
    </row>
    <row r="25" spans="1:7" x14ac:dyDescent="0.25">
      <c r="B25" s="89" t="s">
        <v>47</v>
      </c>
    </row>
    <row r="39" spans="2:2" x14ac:dyDescent="0.25">
      <c r="B39" s="89" t="s">
        <v>516</v>
      </c>
    </row>
    <row r="53" spans="1:3" ht="15.75" x14ac:dyDescent="0.3">
      <c r="A53" s="38"/>
      <c r="B53" s="39" t="s">
        <v>1171</v>
      </c>
      <c r="C53" s="40"/>
    </row>
    <row r="54" spans="1:3" x14ac:dyDescent="0.25">
      <c r="A54" s="38"/>
      <c r="B54" s="55" t="s">
        <v>1200</v>
      </c>
      <c r="C54" s="42" t="s">
        <v>7</v>
      </c>
    </row>
    <row r="55" spans="1:3" x14ac:dyDescent="0.25">
      <c r="A55" s="38"/>
      <c r="B55" s="43" t="s">
        <v>1201</v>
      </c>
      <c r="C55" s="44">
        <v>0.99039999999999995</v>
      </c>
    </row>
    <row r="56" spans="1:3" x14ac:dyDescent="0.25">
      <c r="A56" s="38"/>
      <c r="B56" s="43" t="s">
        <v>37</v>
      </c>
      <c r="C56" s="44">
        <v>1.06E-2</v>
      </c>
    </row>
    <row r="57" spans="1:3" x14ac:dyDescent="0.25">
      <c r="A57" s="38"/>
      <c r="B57" s="43" t="s">
        <v>39</v>
      </c>
      <c r="C57" s="44">
        <v>-1E-3</v>
      </c>
    </row>
    <row r="58" spans="1:3" x14ac:dyDescent="0.25">
      <c r="A58" s="38"/>
      <c r="B58" s="45" t="s">
        <v>1174</v>
      </c>
      <c r="C58" s="46">
        <f>SUM(C55:C57)</f>
        <v>0.99999999999999989</v>
      </c>
    </row>
    <row r="59" spans="1:3" x14ac:dyDescent="0.25">
      <c r="A59" s="38"/>
      <c r="B59" s="38"/>
      <c r="C59" s="38"/>
    </row>
    <row r="60" spans="1:3" x14ac:dyDescent="0.25">
      <c r="A60" s="38"/>
      <c r="B60" s="56" t="s">
        <v>1305</v>
      </c>
      <c r="C60" s="56"/>
    </row>
    <row r="61" spans="1:3" x14ac:dyDescent="0.25">
      <c r="A61" s="38"/>
      <c r="B61" s="56" t="s">
        <v>1175</v>
      </c>
      <c r="C61" s="56"/>
    </row>
    <row r="62" spans="1:3" x14ac:dyDescent="0.25">
      <c r="A62" s="38"/>
      <c r="B62" s="57" t="s">
        <v>1176</v>
      </c>
      <c r="C62" s="58" t="s">
        <v>7</v>
      </c>
    </row>
    <row r="63" spans="1:3" x14ac:dyDescent="0.25">
      <c r="A63" s="38"/>
      <c r="B63" s="59" t="s">
        <v>1202</v>
      </c>
      <c r="C63" s="60">
        <v>4.8817841814121632E-2</v>
      </c>
    </row>
    <row r="64" spans="1:3" x14ac:dyDescent="0.25">
      <c r="A64" s="38"/>
      <c r="B64" s="59" t="s">
        <v>1203</v>
      </c>
      <c r="C64" s="60">
        <v>4.8284851894296855E-2</v>
      </c>
    </row>
    <row r="65" spans="1:3" x14ac:dyDescent="0.25">
      <c r="A65" s="38"/>
      <c r="B65" s="59" t="s">
        <v>1204</v>
      </c>
      <c r="C65" s="60">
        <v>4.6687740644623138E-2</v>
      </c>
    </row>
    <row r="66" spans="1:3" x14ac:dyDescent="0.25">
      <c r="A66" s="38"/>
      <c r="B66" s="59" t="s">
        <v>1205</v>
      </c>
      <c r="C66" s="60">
        <v>4.3639886874929618E-2</v>
      </c>
    </row>
    <row r="67" spans="1:3" x14ac:dyDescent="0.25">
      <c r="A67" s="38"/>
      <c r="B67" s="59" t="s">
        <v>1206</v>
      </c>
      <c r="C67" s="60">
        <v>4.2394422730078193E-2</v>
      </c>
    </row>
    <row r="68" spans="1:3" x14ac:dyDescent="0.25">
      <c r="A68" s="38"/>
      <c r="B68" s="59" t="s">
        <v>1207</v>
      </c>
      <c r="C68" s="60">
        <v>4.2389941845898393E-2</v>
      </c>
    </row>
    <row r="69" spans="1:3" x14ac:dyDescent="0.25">
      <c r="A69" s="38"/>
      <c r="B69" s="59" t="s">
        <v>1208</v>
      </c>
      <c r="C69" s="60">
        <v>4.2375329525723031E-2</v>
      </c>
    </row>
    <row r="70" spans="1:3" x14ac:dyDescent="0.25">
      <c r="A70" s="38"/>
      <c r="B70" s="59" t="s">
        <v>1209</v>
      </c>
      <c r="C70" s="60">
        <v>4.2215006627070839E-2</v>
      </c>
    </row>
    <row r="71" spans="1:3" x14ac:dyDescent="0.25">
      <c r="A71" s="38"/>
      <c r="B71" s="59" t="s">
        <v>1210</v>
      </c>
      <c r="C71" s="60">
        <v>4.1475060558092559E-2</v>
      </c>
    </row>
    <row r="72" spans="1:3" x14ac:dyDescent="0.25">
      <c r="A72" s="38"/>
      <c r="B72" s="59" t="s">
        <v>1211</v>
      </c>
      <c r="C72" s="60">
        <v>4.0692767746538384E-2</v>
      </c>
    </row>
    <row r="73" spans="1:3" x14ac:dyDescent="0.25">
      <c r="A73" s="38"/>
      <c r="B73" s="61" t="s">
        <v>1187</v>
      </c>
      <c r="C73" s="60">
        <f>100%-SUM(C63:C72)-C74</f>
        <v>0.52736970696027841</v>
      </c>
    </row>
    <row r="74" spans="1:3" x14ac:dyDescent="0.25">
      <c r="A74" s="38"/>
      <c r="B74" s="62" t="s">
        <v>1188</v>
      </c>
      <c r="C74" s="60">
        <v>3.3657442778348923E-2</v>
      </c>
    </row>
    <row r="75" spans="1:3" x14ac:dyDescent="0.25">
      <c r="A75" s="38"/>
      <c r="B75" s="63" t="s">
        <v>1174</v>
      </c>
      <c r="C75" s="64">
        <f>SUM(C63:C74)</f>
        <v>1</v>
      </c>
    </row>
    <row r="76" spans="1:3" x14ac:dyDescent="0.25">
      <c r="A76" s="38"/>
      <c r="B76" s="38"/>
      <c r="C76" s="65"/>
    </row>
    <row r="77" spans="1:3" x14ac:dyDescent="0.25">
      <c r="A77" s="38"/>
      <c r="B77" s="56" t="s">
        <v>1189</v>
      </c>
      <c r="C77" s="56"/>
    </row>
    <row r="78" spans="1:3" x14ac:dyDescent="0.25">
      <c r="A78" s="38"/>
      <c r="B78" s="59" t="s">
        <v>1212</v>
      </c>
      <c r="C78" s="50">
        <v>0.144558168933687</v>
      </c>
    </row>
    <row r="79" spans="1:3" x14ac:dyDescent="0.25">
      <c r="A79" s="38"/>
      <c r="B79" s="59" t="s">
        <v>1213</v>
      </c>
      <c r="C79" s="50">
        <v>0.12633965886180801</v>
      </c>
    </row>
    <row r="80" spans="1:3" x14ac:dyDescent="0.25">
      <c r="A80" s="38"/>
      <c r="B80" s="59" t="s">
        <v>1214</v>
      </c>
      <c r="C80" s="50">
        <v>0.11040785083327601</v>
      </c>
    </row>
    <row r="81" spans="1:3" x14ac:dyDescent="0.25">
      <c r="A81" s="38"/>
      <c r="B81" s="59" t="s">
        <v>1215</v>
      </c>
      <c r="C81" s="50">
        <v>8.0336136098539498E-2</v>
      </c>
    </row>
    <row r="82" spans="1:3" x14ac:dyDescent="0.25">
      <c r="A82" s="38"/>
      <c r="B82" s="59" t="s">
        <v>1216</v>
      </c>
      <c r="C82" s="50">
        <v>7.6901579016319194E-2</v>
      </c>
    </row>
    <row r="83" spans="1:3" x14ac:dyDescent="0.25">
      <c r="A83" s="38"/>
      <c r="B83" s="59" t="s">
        <v>1217</v>
      </c>
      <c r="C83" s="50">
        <v>6.2973062722942605E-2</v>
      </c>
    </row>
    <row r="84" spans="1:3" x14ac:dyDescent="0.25">
      <c r="A84" s="38"/>
      <c r="B84" s="59" t="s">
        <v>1218</v>
      </c>
      <c r="C84" s="50">
        <v>5.0775429215766603E-2</v>
      </c>
    </row>
    <row r="85" spans="1:3" x14ac:dyDescent="0.25">
      <c r="A85" s="38"/>
      <c r="B85" s="59" t="s">
        <v>1219</v>
      </c>
      <c r="C85" s="50">
        <v>4.8444605389531499E-2</v>
      </c>
    </row>
    <row r="86" spans="1:3" x14ac:dyDescent="0.25">
      <c r="A86" s="38"/>
      <c r="B86" s="59" t="s">
        <v>1220</v>
      </c>
      <c r="C86" s="50">
        <v>4.8284851894296897E-2</v>
      </c>
    </row>
    <row r="87" spans="1:3" x14ac:dyDescent="0.25">
      <c r="A87" s="38"/>
      <c r="B87" s="59" t="s">
        <v>1221</v>
      </c>
      <c r="C87" s="50">
        <v>4.6687740644623103E-2</v>
      </c>
    </row>
    <row r="88" spans="1:3" x14ac:dyDescent="0.25">
      <c r="A88" s="38"/>
      <c r="B88" s="63" t="s">
        <v>1174</v>
      </c>
      <c r="C88" s="66">
        <f>SUM(C78:C87)</f>
        <v>0.7957090836107904</v>
      </c>
    </row>
    <row r="89" spans="1:3" x14ac:dyDescent="0.25">
      <c r="A89" s="38"/>
      <c r="B89" s="38"/>
      <c r="C89" s="67"/>
    </row>
    <row r="90" spans="1:3" ht="15.75" x14ac:dyDescent="0.3">
      <c r="A90" s="68" t="s">
        <v>41</v>
      </c>
      <c r="B90" s="38"/>
      <c r="C90" s="38"/>
    </row>
    <row r="91" spans="1:3" ht="15.75" x14ac:dyDescent="0.3">
      <c r="A91" s="69">
        <v>1</v>
      </c>
      <c r="B91" s="69" t="s">
        <v>514</v>
      </c>
      <c r="C91" s="38"/>
    </row>
  </sheetData>
  <mergeCells count="1">
    <mergeCell ref="B1:J1"/>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7"/>
  <sheetViews>
    <sheetView workbookViewId="0"/>
  </sheetViews>
  <sheetFormatPr defaultRowHeight="15" x14ac:dyDescent="0.25"/>
  <cols>
    <col min="1" max="1" width="7.140625" bestFit="1" customWidth="1"/>
    <col min="2" max="2" width="52.5703125" bestFit="1" customWidth="1"/>
    <col min="3" max="3" width="13.5703125" bestFit="1" customWidth="1"/>
    <col min="4" max="4" width="30.42578125" bestFit="1" customWidth="1"/>
    <col min="5" max="5" width="12.5703125" bestFit="1" customWidth="1"/>
    <col min="6" max="6" width="13.85546875" bestFit="1" customWidth="1"/>
    <col min="7" max="7" width="8.85546875" bestFit="1" customWidth="1"/>
    <col min="8" max="8" width="11.7109375" bestFit="1" customWidth="1"/>
    <col min="9" max="9" width="8" bestFit="1" customWidth="1"/>
    <col min="10" max="10" width="8.28515625" bestFit="1" customWidth="1"/>
    <col min="11" max="11" width="32.140625" bestFit="1" customWidth="1"/>
    <col min="12" max="12" width="7.85546875" bestFit="1" customWidth="1"/>
  </cols>
  <sheetData>
    <row r="1" spans="1:12" ht="18.75" x14ac:dyDescent="0.3">
      <c r="A1" s="6"/>
      <c r="B1" s="95" t="s">
        <v>517</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496</v>
      </c>
      <c r="C8" s="3" t="s">
        <v>497</v>
      </c>
      <c r="D8" s="3" t="s">
        <v>171</v>
      </c>
      <c r="E8" s="5">
        <v>9285916</v>
      </c>
      <c r="F8" s="8">
        <v>32366.06</v>
      </c>
      <c r="G8" s="12">
        <v>3.5099999999999999E-2</v>
      </c>
      <c r="K8" s="2" t="s">
        <v>44</v>
      </c>
      <c r="L8" s="2" t="s">
        <v>45</v>
      </c>
    </row>
    <row r="9" spans="1:12" ht="15.75" x14ac:dyDescent="0.3">
      <c r="A9" s="3">
        <v>2</v>
      </c>
      <c r="B9" s="3" t="s">
        <v>415</v>
      </c>
      <c r="C9" s="3" t="s">
        <v>416</v>
      </c>
      <c r="D9" s="3" t="s">
        <v>417</v>
      </c>
      <c r="E9" s="5">
        <v>10918004</v>
      </c>
      <c r="F9" s="8">
        <v>32268.16</v>
      </c>
      <c r="G9" s="12">
        <v>3.5000000000000003E-2</v>
      </c>
      <c r="K9" t="s">
        <v>133</v>
      </c>
      <c r="L9" s="12">
        <v>0.1565</v>
      </c>
    </row>
    <row r="10" spans="1:12" ht="15.75" x14ac:dyDescent="0.3">
      <c r="A10" s="3">
        <v>3</v>
      </c>
      <c r="B10" s="3" t="s">
        <v>468</v>
      </c>
      <c r="C10" s="3" t="s">
        <v>469</v>
      </c>
      <c r="D10" s="3" t="s">
        <v>470</v>
      </c>
      <c r="E10" s="5">
        <v>3599387</v>
      </c>
      <c r="F10" s="8">
        <v>30137.67</v>
      </c>
      <c r="G10" s="12">
        <v>3.2599999999999997E-2</v>
      </c>
      <c r="K10" t="s">
        <v>127</v>
      </c>
      <c r="L10" s="12">
        <v>0.13789999999999999</v>
      </c>
    </row>
    <row r="11" spans="1:12" ht="15.75" x14ac:dyDescent="0.3">
      <c r="A11" s="3">
        <v>4</v>
      </c>
      <c r="B11" s="3" t="s">
        <v>321</v>
      </c>
      <c r="C11" s="3" t="s">
        <v>322</v>
      </c>
      <c r="D11" s="3" t="s">
        <v>127</v>
      </c>
      <c r="E11" s="5">
        <v>1535809</v>
      </c>
      <c r="F11" s="8">
        <v>29710.23</v>
      </c>
      <c r="G11" s="12">
        <v>3.2199999999999999E-2</v>
      </c>
      <c r="K11" t="s">
        <v>171</v>
      </c>
      <c r="L11" s="12">
        <v>8.5000000000000006E-2</v>
      </c>
    </row>
    <row r="12" spans="1:12" ht="15.75" x14ac:dyDescent="0.3">
      <c r="A12" s="3">
        <v>5</v>
      </c>
      <c r="B12" s="3" t="s">
        <v>214</v>
      </c>
      <c r="C12" s="3" t="s">
        <v>215</v>
      </c>
      <c r="D12" s="3" t="s">
        <v>180</v>
      </c>
      <c r="E12" s="5">
        <v>312546</v>
      </c>
      <c r="F12" s="8">
        <v>26143.69</v>
      </c>
      <c r="G12" s="12">
        <v>2.8300000000000002E-2</v>
      </c>
      <c r="K12" t="s">
        <v>201</v>
      </c>
      <c r="L12" s="12">
        <v>6.7000000000000004E-2</v>
      </c>
    </row>
    <row r="13" spans="1:12" ht="15.75" x14ac:dyDescent="0.3">
      <c r="A13" s="3">
        <v>6</v>
      </c>
      <c r="B13" s="3" t="s">
        <v>356</v>
      </c>
      <c r="C13" s="3" t="s">
        <v>357</v>
      </c>
      <c r="D13" s="3" t="s">
        <v>201</v>
      </c>
      <c r="E13" s="5">
        <v>8500268</v>
      </c>
      <c r="F13" s="8">
        <v>25908.82</v>
      </c>
      <c r="G13" s="12">
        <v>2.81E-2</v>
      </c>
      <c r="K13" t="s">
        <v>180</v>
      </c>
      <c r="L13" s="12">
        <v>6.1200000000000004E-2</v>
      </c>
    </row>
    <row r="14" spans="1:12" ht="15.75" x14ac:dyDescent="0.3">
      <c r="A14" s="3">
        <v>7</v>
      </c>
      <c r="B14" s="3" t="s">
        <v>368</v>
      </c>
      <c r="C14" s="3" t="s">
        <v>369</v>
      </c>
      <c r="D14" s="3" t="s">
        <v>166</v>
      </c>
      <c r="E14" s="5">
        <v>4594316</v>
      </c>
      <c r="F14" s="8">
        <v>25594.93</v>
      </c>
      <c r="G14" s="12">
        <v>2.7699999999999999E-2</v>
      </c>
      <c r="K14" t="s">
        <v>166</v>
      </c>
      <c r="L14" s="12">
        <v>5.9799999999999992E-2</v>
      </c>
    </row>
    <row r="15" spans="1:12" ht="15.75" x14ac:dyDescent="0.3">
      <c r="A15" s="3">
        <v>8</v>
      </c>
      <c r="B15" s="3" t="s">
        <v>518</v>
      </c>
      <c r="C15" s="3" t="s">
        <v>519</v>
      </c>
      <c r="D15" s="3" t="s">
        <v>133</v>
      </c>
      <c r="E15" s="5">
        <v>1289228</v>
      </c>
      <c r="F15" s="8">
        <v>24741.57</v>
      </c>
      <c r="G15" s="12">
        <v>2.6800000000000001E-2</v>
      </c>
      <c r="K15" t="s">
        <v>163</v>
      </c>
      <c r="L15" s="12">
        <v>4.5100000000000001E-2</v>
      </c>
    </row>
    <row r="16" spans="1:12" ht="15.75" x14ac:dyDescent="0.3">
      <c r="A16" s="3">
        <v>9</v>
      </c>
      <c r="B16" s="3" t="s">
        <v>520</v>
      </c>
      <c r="C16" s="3" t="s">
        <v>521</v>
      </c>
      <c r="D16" s="3" t="s">
        <v>133</v>
      </c>
      <c r="E16" s="5">
        <v>5728747</v>
      </c>
      <c r="F16" s="8">
        <v>22745.99</v>
      </c>
      <c r="G16" s="12">
        <v>2.46E-2</v>
      </c>
      <c r="K16" t="s">
        <v>417</v>
      </c>
      <c r="L16" s="12">
        <v>4.1400000000000006E-2</v>
      </c>
    </row>
    <row r="17" spans="1:12" ht="15.75" x14ac:dyDescent="0.3">
      <c r="A17" s="3">
        <v>10</v>
      </c>
      <c r="B17" s="3" t="s">
        <v>490</v>
      </c>
      <c r="C17" s="3" t="s">
        <v>491</v>
      </c>
      <c r="D17" s="3" t="s">
        <v>296</v>
      </c>
      <c r="E17" s="5">
        <v>1529097</v>
      </c>
      <c r="F17" s="8">
        <v>22146.68</v>
      </c>
      <c r="G17" s="12">
        <v>2.4E-2</v>
      </c>
      <c r="K17" t="s">
        <v>119</v>
      </c>
      <c r="L17" s="12">
        <v>4.0999999999999995E-2</v>
      </c>
    </row>
    <row r="18" spans="1:12" ht="15.75" x14ac:dyDescent="0.3">
      <c r="A18" s="3">
        <v>11</v>
      </c>
      <c r="B18" s="3" t="s">
        <v>502</v>
      </c>
      <c r="C18" s="3" t="s">
        <v>503</v>
      </c>
      <c r="D18" s="3" t="s">
        <v>180</v>
      </c>
      <c r="E18" s="5">
        <v>3772614</v>
      </c>
      <c r="F18" s="8">
        <v>21786.85</v>
      </c>
      <c r="G18" s="12">
        <v>2.3599999999999999E-2</v>
      </c>
      <c r="K18" t="s">
        <v>470</v>
      </c>
      <c r="L18" s="12">
        <v>3.2599999999999997E-2</v>
      </c>
    </row>
    <row r="19" spans="1:12" ht="15.75" x14ac:dyDescent="0.3">
      <c r="A19" s="3">
        <v>12</v>
      </c>
      <c r="B19" s="3" t="s">
        <v>206</v>
      </c>
      <c r="C19" s="3" t="s">
        <v>207</v>
      </c>
      <c r="D19" s="3" t="s">
        <v>163</v>
      </c>
      <c r="E19" s="5">
        <v>2496780</v>
      </c>
      <c r="F19" s="8">
        <v>21672.05</v>
      </c>
      <c r="G19" s="12">
        <v>2.35E-2</v>
      </c>
      <c r="K19" t="s">
        <v>111</v>
      </c>
      <c r="L19" s="12">
        <v>3.1800000000000002E-2</v>
      </c>
    </row>
    <row r="20" spans="1:12" ht="15.75" x14ac:dyDescent="0.3">
      <c r="A20" s="3">
        <v>13</v>
      </c>
      <c r="B20" s="3" t="s">
        <v>125</v>
      </c>
      <c r="C20" s="3" t="s">
        <v>126</v>
      </c>
      <c r="D20" s="3" t="s">
        <v>127</v>
      </c>
      <c r="E20" s="5">
        <v>1791925</v>
      </c>
      <c r="F20" s="8">
        <v>20077.62</v>
      </c>
      <c r="G20" s="12">
        <v>2.1700000000000001E-2</v>
      </c>
      <c r="K20" t="s">
        <v>360</v>
      </c>
      <c r="L20" s="12">
        <v>2.7800000000000002E-2</v>
      </c>
    </row>
    <row r="21" spans="1:12" ht="15.75" x14ac:dyDescent="0.3">
      <c r="A21" s="3">
        <v>14</v>
      </c>
      <c r="B21" s="3" t="s">
        <v>466</v>
      </c>
      <c r="C21" s="3" t="s">
        <v>467</v>
      </c>
      <c r="D21" s="3" t="s">
        <v>133</v>
      </c>
      <c r="E21" s="5">
        <v>706706</v>
      </c>
      <c r="F21" s="8">
        <v>18235.84</v>
      </c>
      <c r="G21" s="12">
        <v>1.9799999999999998E-2</v>
      </c>
      <c r="K21" t="s">
        <v>296</v>
      </c>
      <c r="L21" s="12">
        <v>2.4E-2</v>
      </c>
    </row>
    <row r="22" spans="1:12" ht="15.75" x14ac:dyDescent="0.3">
      <c r="A22" s="3">
        <v>15</v>
      </c>
      <c r="B22" s="3" t="s">
        <v>522</v>
      </c>
      <c r="C22" s="3" t="s">
        <v>523</v>
      </c>
      <c r="D22" s="3" t="s">
        <v>106</v>
      </c>
      <c r="E22" s="5">
        <v>13158269</v>
      </c>
      <c r="F22" s="8">
        <v>17230.75</v>
      </c>
      <c r="G22" s="12">
        <v>1.8700000000000001E-2</v>
      </c>
      <c r="K22" t="s">
        <v>156</v>
      </c>
      <c r="L22" s="12">
        <v>2.1499999999999998E-2</v>
      </c>
    </row>
    <row r="23" spans="1:12" ht="15.75" x14ac:dyDescent="0.3">
      <c r="A23" s="3">
        <v>16</v>
      </c>
      <c r="B23" s="3" t="s">
        <v>524</v>
      </c>
      <c r="C23" s="3" t="s">
        <v>525</v>
      </c>
      <c r="D23" s="3" t="s">
        <v>133</v>
      </c>
      <c r="E23" s="5">
        <v>5181056</v>
      </c>
      <c r="F23" s="8">
        <v>17229.599999999999</v>
      </c>
      <c r="G23" s="12">
        <v>1.8700000000000001E-2</v>
      </c>
      <c r="K23" t="s">
        <v>106</v>
      </c>
      <c r="L23" s="12">
        <v>1.8700000000000001E-2</v>
      </c>
    </row>
    <row r="24" spans="1:12" ht="15.75" x14ac:dyDescent="0.3">
      <c r="A24" s="3">
        <v>17</v>
      </c>
      <c r="B24" s="3" t="s">
        <v>526</v>
      </c>
      <c r="C24" s="3" t="s">
        <v>527</v>
      </c>
      <c r="D24" s="3" t="s">
        <v>119</v>
      </c>
      <c r="E24" s="5">
        <v>2460541</v>
      </c>
      <c r="F24" s="8">
        <v>16852.25</v>
      </c>
      <c r="G24" s="12">
        <v>1.83E-2</v>
      </c>
      <c r="K24" t="s">
        <v>196</v>
      </c>
      <c r="L24" s="12">
        <v>1.7499999999999998E-2</v>
      </c>
    </row>
    <row r="25" spans="1:12" ht="15.75" x14ac:dyDescent="0.3">
      <c r="A25" s="3">
        <v>18</v>
      </c>
      <c r="B25" s="3" t="s">
        <v>474</v>
      </c>
      <c r="C25" s="3" t="s">
        <v>475</v>
      </c>
      <c r="D25" s="3" t="s">
        <v>171</v>
      </c>
      <c r="E25" s="5">
        <v>596693</v>
      </c>
      <c r="F25" s="8">
        <v>16536.45</v>
      </c>
      <c r="G25" s="12">
        <v>1.7899999999999999E-2</v>
      </c>
      <c r="K25" t="s">
        <v>303</v>
      </c>
      <c r="L25" s="12">
        <v>1.5100000000000001E-2</v>
      </c>
    </row>
    <row r="26" spans="1:12" ht="15.75" x14ac:dyDescent="0.3">
      <c r="A26" s="3">
        <v>19</v>
      </c>
      <c r="B26" s="3" t="s">
        <v>528</v>
      </c>
      <c r="C26" s="3" t="s">
        <v>529</v>
      </c>
      <c r="D26" s="3" t="s">
        <v>127</v>
      </c>
      <c r="E26" s="5">
        <v>1761941</v>
      </c>
      <c r="F26" s="8">
        <v>16031.9</v>
      </c>
      <c r="G26" s="12">
        <v>1.7399999999999999E-2</v>
      </c>
      <c r="K26" t="s">
        <v>465</v>
      </c>
      <c r="L26" s="12">
        <v>1.4199999999999999E-2</v>
      </c>
    </row>
    <row r="27" spans="1:12" ht="15.75" x14ac:dyDescent="0.3">
      <c r="A27" s="3">
        <v>20</v>
      </c>
      <c r="B27" s="3" t="s">
        <v>482</v>
      </c>
      <c r="C27" s="3" t="s">
        <v>483</v>
      </c>
      <c r="D27" s="3" t="s">
        <v>133</v>
      </c>
      <c r="E27" s="5">
        <v>1339013</v>
      </c>
      <c r="F27" s="8">
        <v>15416.06</v>
      </c>
      <c r="G27" s="12">
        <v>1.67E-2</v>
      </c>
      <c r="K27" t="s">
        <v>538</v>
      </c>
      <c r="L27" s="12">
        <v>1.3899999999999999E-2</v>
      </c>
    </row>
    <row r="28" spans="1:12" ht="15.75" x14ac:dyDescent="0.3">
      <c r="A28" s="3">
        <v>21</v>
      </c>
      <c r="B28" s="3" t="s">
        <v>285</v>
      </c>
      <c r="C28" s="3" t="s">
        <v>286</v>
      </c>
      <c r="D28" s="3" t="s">
        <v>111</v>
      </c>
      <c r="E28" s="5">
        <v>12658180</v>
      </c>
      <c r="F28" s="8">
        <v>14575.89</v>
      </c>
      <c r="G28" s="12">
        <v>1.5800000000000002E-2</v>
      </c>
      <c r="K28" t="s">
        <v>585</v>
      </c>
      <c r="L28" s="12">
        <v>1.3600000000000001E-2</v>
      </c>
    </row>
    <row r="29" spans="1:12" ht="15.75" x14ac:dyDescent="0.3">
      <c r="A29" s="3">
        <v>22</v>
      </c>
      <c r="B29" s="3" t="s">
        <v>530</v>
      </c>
      <c r="C29" s="3" t="s">
        <v>531</v>
      </c>
      <c r="D29" s="3" t="s">
        <v>303</v>
      </c>
      <c r="E29" s="5">
        <v>2585248</v>
      </c>
      <c r="F29" s="8">
        <v>13947.41</v>
      </c>
      <c r="G29" s="12">
        <v>1.5100000000000001E-2</v>
      </c>
      <c r="K29" t="s">
        <v>363</v>
      </c>
      <c r="L29" s="12">
        <v>1.3300000000000001E-2</v>
      </c>
    </row>
    <row r="30" spans="1:12" ht="15.75" x14ac:dyDescent="0.3">
      <c r="A30" s="3">
        <v>23</v>
      </c>
      <c r="B30" s="3" t="s">
        <v>433</v>
      </c>
      <c r="C30" s="3" t="s">
        <v>434</v>
      </c>
      <c r="D30" s="3" t="s">
        <v>201</v>
      </c>
      <c r="E30" s="5">
        <v>1957167</v>
      </c>
      <c r="F30" s="8">
        <v>13803.9</v>
      </c>
      <c r="G30" s="12">
        <v>1.4999999999999999E-2</v>
      </c>
      <c r="K30" t="s">
        <v>151</v>
      </c>
      <c r="L30" s="12">
        <v>1.0200000000000001E-2</v>
      </c>
    </row>
    <row r="31" spans="1:12" ht="15.75" x14ac:dyDescent="0.3">
      <c r="A31" s="3">
        <v>24</v>
      </c>
      <c r="B31" s="3" t="s">
        <v>532</v>
      </c>
      <c r="C31" s="3" t="s">
        <v>533</v>
      </c>
      <c r="D31" s="3" t="s">
        <v>196</v>
      </c>
      <c r="E31" s="5">
        <v>1801189</v>
      </c>
      <c r="F31" s="8">
        <v>13377.43</v>
      </c>
      <c r="G31" s="12">
        <v>1.4499999999999999E-2</v>
      </c>
      <c r="K31" t="s">
        <v>114</v>
      </c>
      <c r="L31" s="12">
        <v>5.7999999999999996E-3</v>
      </c>
    </row>
    <row r="32" spans="1:12" ht="15.75" x14ac:dyDescent="0.3">
      <c r="A32" s="3">
        <v>25</v>
      </c>
      <c r="B32" s="3" t="s">
        <v>534</v>
      </c>
      <c r="C32" s="3" t="s">
        <v>535</v>
      </c>
      <c r="D32" s="3" t="s">
        <v>465</v>
      </c>
      <c r="E32" s="5">
        <v>1813702</v>
      </c>
      <c r="F32" s="8">
        <v>13147.53</v>
      </c>
      <c r="G32" s="12">
        <v>1.4199999999999999E-2</v>
      </c>
      <c r="K32" t="s">
        <v>46</v>
      </c>
      <c r="L32" s="12">
        <v>4.5099999999999807E-2</v>
      </c>
    </row>
    <row r="33" spans="1:7" ht="15.75" x14ac:dyDescent="0.3">
      <c r="A33" s="3">
        <v>26</v>
      </c>
      <c r="B33" s="3" t="s">
        <v>536</v>
      </c>
      <c r="C33" s="3" t="s">
        <v>537</v>
      </c>
      <c r="D33" s="3" t="s">
        <v>538</v>
      </c>
      <c r="E33" s="5">
        <v>370234</v>
      </c>
      <c r="F33" s="8">
        <v>12841.2</v>
      </c>
      <c r="G33" s="12">
        <v>1.3899999999999999E-2</v>
      </c>
    </row>
    <row r="34" spans="1:7" ht="15.75" x14ac:dyDescent="0.3">
      <c r="A34" s="3">
        <v>27</v>
      </c>
      <c r="B34" s="3" t="s">
        <v>539</v>
      </c>
      <c r="C34" s="3" t="s">
        <v>540</v>
      </c>
      <c r="D34" s="3" t="s">
        <v>127</v>
      </c>
      <c r="E34" s="5">
        <v>799266</v>
      </c>
      <c r="F34" s="8">
        <v>12592.44</v>
      </c>
      <c r="G34" s="12">
        <v>1.3600000000000001E-2</v>
      </c>
    </row>
    <row r="35" spans="1:7" ht="15.75" x14ac:dyDescent="0.3">
      <c r="A35" s="3">
        <v>28</v>
      </c>
      <c r="B35" s="3" t="s">
        <v>541</v>
      </c>
      <c r="C35" s="3" t="s">
        <v>542</v>
      </c>
      <c r="D35" s="3" t="s">
        <v>363</v>
      </c>
      <c r="E35" s="5">
        <v>3753185</v>
      </c>
      <c r="F35" s="8">
        <v>12286.05</v>
      </c>
      <c r="G35" s="12">
        <v>1.3300000000000001E-2</v>
      </c>
    </row>
    <row r="36" spans="1:7" ht="15.75" x14ac:dyDescent="0.3">
      <c r="A36" s="3">
        <v>29</v>
      </c>
      <c r="B36" s="3" t="s">
        <v>543</v>
      </c>
      <c r="C36" s="3" t="s">
        <v>544</v>
      </c>
      <c r="D36" s="3" t="s">
        <v>133</v>
      </c>
      <c r="E36" s="5">
        <v>1326223</v>
      </c>
      <c r="F36" s="8">
        <v>11727.13</v>
      </c>
      <c r="G36" s="12">
        <v>1.2699999999999999E-2</v>
      </c>
    </row>
    <row r="37" spans="1:7" ht="15.75" x14ac:dyDescent="0.3">
      <c r="A37" s="3">
        <v>30</v>
      </c>
      <c r="B37" s="3" t="s">
        <v>228</v>
      </c>
      <c r="C37" s="3" t="s">
        <v>229</v>
      </c>
      <c r="D37" s="3" t="s">
        <v>111</v>
      </c>
      <c r="E37" s="5">
        <v>9643366</v>
      </c>
      <c r="F37" s="8">
        <v>11514.18</v>
      </c>
      <c r="G37" s="12">
        <v>1.2500000000000001E-2</v>
      </c>
    </row>
    <row r="38" spans="1:7" ht="15.75" x14ac:dyDescent="0.3">
      <c r="A38" s="3">
        <v>31</v>
      </c>
      <c r="B38" s="3" t="s">
        <v>545</v>
      </c>
      <c r="C38" s="3" t="s">
        <v>546</v>
      </c>
      <c r="D38" s="3" t="s">
        <v>360</v>
      </c>
      <c r="E38" s="5">
        <v>9878878</v>
      </c>
      <c r="F38" s="8">
        <v>11316.25</v>
      </c>
      <c r="G38" s="12">
        <v>1.23E-2</v>
      </c>
    </row>
    <row r="39" spans="1:7" ht="15.75" x14ac:dyDescent="0.3">
      <c r="A39" s="3">
        <v>32</v>
      </c>
      <c r="B39" s="3" t="s">
        <v>279</v>
      </c>
      <c r="C39" s="3" t="s">
        <v>280</v>
      </c>
      <c r="D39" s="3" t="s">
        <v>201</v>
      </c>
      <c r="E39" s="5">
        <v>2711266</v>
      </c>
      <c r="F39" s="8">
        <v>11182.62</v>
      </c>
      <c r="G39" s="12">
        <v>1.21E-2</v>
      </c>
    </row>
    <row r="40" spans="1:7" ht="15.75" x14ac:dyDescent="0.3">
      <c r="A40" s="3">
        <v>33</v>
      </c>
      <c r="B40" s="3" t="s">
        <v>446</v>
      </c>
      <c r="C40" s="3" t="s">
        <v>447</v>
      </c>
      <c r="D40" s="3" t="s">
        <v>127</v>
      </c>
      <c r="E40" s="5">
        <v>7090497</v>
      </c>
      <c r="F40" s="8">
        <v>11171.08</v>
      </c>
      <c r="G40" s="12">
        <v>1.21E-2</v>
      </c>
    </row>
    <row r="41" spans="1:7" ht="15.75" x14ac:dyDescent="0.3">
      <c r="A41" s="3">
        <v>34</v>
      </c>
      <c r="B41" s="3" t="s">
        <v>547</v>
      </c>
      <c r="C41" s="3" t="s">
        <v>548</v>
      </c>
      <c r="D41" s="3" t="s">
        <v>133</v>
      </c>
      <c r="E41" s="5">
        <v>682864</v>
      </c>
      <c r="F41" s="8">
        <v>11144.34</v>
      </c>
      <c r="G41" s="12">
        <v>1.21E-2</v>
      </c>
    </row>
    <row r="42" spans="1:7" ht="15.75" x14ac:dyDescent="0.3">
      <c r="A42" s="3">
        <v>35</v>
      </c>
      <c r="B42" s="3" t="s">
        <v>549</v>
      </c>
      <c r="C42" s="3" t="s">
        <v>550</v>
      </c>
      <c r="D42" s="3" t="s">
        <v>163</v>
      </c>
      <c r="E42" s="5">
        <v>2447265</v>
      </c>
      <c r="F42" s="8">
        <v>11083.66</v>
      </c>
      <c r="G42" s="12">
        <v>1.2E-2</v>
      </c>
    </row>
    <row r="43" spans="1:7" ht="15.75" x14ac:dyDescent="0.3">
      <c r="A43" s="3">
        <v>36</v>
      </c>
      <c r="B43" s="3" t="s">
        <v>551</v>
      </c>
      <c r="C43" s="3" t="s">
        <v>552</v>
      </c>
      <c r="D43" s="3" t="s">
        <v>201</v>
      </c>
      <c r="E43" s="5">
        <v>19260876</v>
      </c>
      <c r="F43" s="8">
        <v>10930.55</v>
      </c>
      <c r="G43" s="12">
        <v>1.18E-2</v>
      </c>
    </row>
    <row r="44" spans="1:7" ht="15.75" x14ac:dyDescent="0.3">
      <c r="A44" s="3">
        <v>37</v>
      </c>
      <c r="B44" s="3" t="s">
        <v>411</v>
      </c>
      <c r="C44" s="3" t="s">
        <v>412</v>
      </c>
      <c r="D44" s="3" t="s">
        <v>156</v>
      </c>
      <c r="E44" s="5">
        <v>3375119</v>
      </c>
      <c r="F44" s="8">
        <v>10636.69</v>
      </c>
      <c r="G44" s="12">
        <v>1.15E-2</v>
      </c>
    </row>
    <row r="45" spans="1:7" ht="15.75" x14ac:dyDescent="0.3">
      <c r="A45" s="3">
        <v>38</v>
      </c>
      <c r="B45" s="3" t="s">
        <v>553</v>
      </c>
      <c r="C45" s="3" t="s">
        <v>554</v>
      </c>
      <c r="D45" s="3" t="s">
        <v>133</v>
      </c>
      <c r="E45" s="5">
        <v>191333</v>
      </c>
      <c r="F45" s="8">
        <v>10242.25</v>
      </c>
      <c r="G45" s="12">
        <v>1.11E-2</v>
      </c>
    </row>
    <row r="46" spans="1:7" ht="15.75" x14ac:dyDescent="0.3">
      <c r="A46" s="3">
        <v>39</v>
      </c>
      <c r="B46" s="3" t="s">
        <v>555</v>
      </c>
      <c r="C46" s="3" t="s">
        <v>556</v>
      </c>
      <c r="D46" s="3" t="s">
        <v>127</v>
      </c>
      <c r="E46" s="5">
        <v>4061284</v>
      </c>
      <c r="F46" s="8">
        <v>10173.52</v>
      </c>
      <c r="G46" s="12">
        <v>1.1000000000000001E-2</v>
      </c>
    </row>
    <row r="47" spans="1:7" ht="15.75" x14ac:dyDescent="0.3">
      <c r="A47" s="3">
        <v>40</v>
      </c>
      <c r="B47" s="3" t="s">
        <v>506</v>
      </c>
      <c r="C47" s="3" t="s">
        <v>507</v>
      </c>
      <c r="D47" s="3" t="s">
        <v>166</v>
      </c>
      <c r="E47" s="5">
        <v>2812788</v>
      </c>
      <c r="F47" s="8">
        <v>9798.35</v>
      </c>
      <c r="G47" s="12">
        <v>1.06E-2</v>
      </c>
    </row>
    <row r="48" spans="1:7" ht="15.75" x14ac:dyDescent="0.3">
      <c r="A48" s="3">
        <v>41</v>
      </c>
      <c r="B48" s="3" t="s">
        <v>454</v>
      </c>
      <c r="C48" s="3" t="s">
        <v>455</v>
      </c>
      <c r="D48" s="3" t="s">
        <v>151</v>
      </c>
      <c r="E48" s="5">
        <v>350673</v>
      </c>
      <c r="F48" s="8">
        <v>9435.91</v>
      </c>
      <c r="G48" s="12">
        <v>1.0200000000000001E-2</v>
      </c>
    </row>
    <row r="49" spans="1:7" ht="15.75" x14ac:dyDescent="0.3">
      <c r="A49" s="3">
        <v>42</v>
      </c>
      <c r="B49" s="3" t="s">
        <v>154</v>
      </c>
      <c r="C49" s="3" t="s">
        <v>155</v>
      </c>
      <c r="D49" s="3" t="s">
        <v>156</v>
      </c>
      <c r="E49" s="5">
        <v>3528640</v>
      </c>
      <c r="F49" s="8">
        <v>9236.2199999999993</v>
      </c>
      <c r="G49" s="12">
        <v>0.01</v>
      </c>
    </row>
    <row r="50" spans="1:7" ht="15.75" x14ac:dyDescent="0.3">
      <c r="A50" s="3">
        <v>43</v>
      </c>
      <c r="B50" s="3" t="s">
        <v>557</v>
      </c>
      <c r="C50" s="3" t="s">
        <v>558</v>
      </c>
      <c r="D50" s="3" t="s">
        <v>163</v>
      </c>
      <c r="E50" s="5">
        <v>1254951</v>
      </c>
      <c r="F50" s="8">
        <v>8893.84</v>
      </c>
      <c r="G50" s="12">
        <v>9.5999999999999992E-3</v>
      </c>
    </row>
    <row r="51" spans="1:7" ht="15.75" x14ac:dyDescent="0.3">
      <c r="A51" s="3">
        <v>44</v>
      </c>
      <c r="B51" s="3" t="s">
        <v>559</v>
      </c>
      <c r="C51" s="3" t="s">
        <v>560</v>
      </c>
      <c r="D51" s="3" t="s">
        <v>119</v>
      </c>
      <c r="E51" s="5">
        <v>649355</v>
      </c>
      <c r="F51" s="8">
        <v>8884.48</v>
      </c>
      <c r="G51" s="12">
        <v>9.5999999999999992E-3</v>
      </c>
    </row>
    <row r="52" spans="1:7" ht="15.75" x14ac:dyDescent="0.3">
      <c r="A52" s="3">
        <v>45</v>
      </c>
      <c r="B52" s="3" t="s">
        <v>561</v>
      </c>
      <c r="C52" s="3" t="s">
        <v>562</v>
      </c>
      <c r="D52" s="3" t="s">
        <v>171</v>
      </c>
      <c r="E52" s="5">
        <v>3333300</v>
      </c>
      <c r="F52" s="8">
        <v>8729.91</v>
      </c>
      <c r="G52" s="12">
        <v>9.4999999999999998E-3</v>
      </c>
    </row>
    <row r="53" spans="1:7" ht="15.75" x14ac:dyDescent="0.3">
      <c r="A53" s="3">
        <v>46</v>
      </c>
      <c r="B53" s="3" t="s">
        <v>563</v>
      </c>
      <c r="C53" s="3" t="s">
        <v>564</v>
      </c>
      <c r="D53" s="3" t="s">
        <v>171</v>
      </c>
      <c r="E53" s="5">
        <v>455658</v>
      </c>
      <c r="F53" s="8">
        <v>8552.4699999999993</v>
      </c>
      <c r="G53" s="12">
        <v>9.300000000000001E-3</v>
      </c>
    </row>
    <row r="54" spans="1:7" ht="15.75" x14ac:dyDescent="0.3">
      <c r="A54" s="3">
        <v>47</v>
      </c>
      <c r="B54" s="3" t="s">
        <v>565</v>
      </c>
      <c r="C54" s="3" t="s">
        <v>566</v>
      </c>
      <c r="D54" s="3" t="s">
        <v>180</v>
      </c>
      <c r="E54" s="5">
        <v>1654349</v>
      </c>
      <c r="F54" s="8">
        <v>8543.06</v>
      </c>
      <c r="G54" s="12">
        <v>9.300000000000001E-3</v>
      </c>
    </row>
    <row r="55" spans="1:7" ht="15.75" x14ac:dyDescent="0.3">
      <c r="A55" s="3">
        <v>48</v>
      </c>
      <c r="B55" s="3" t="s">
        <v>567</v>
      </c>
      <c r="C55" s="3" t="s">
        <v>568</v>
      </c>
      <c r="D55" s="3" t="s">
        <v>166</v>
      </c>
      <c r="E55" s="5">
        <v>2100473</v>
      </c>
      <c r="F55" s="8">
        <v>8195</v>
      </c>
      <c r="G55" s="12">
        <v>8.8999999999999999E-3</v>
      </c>
    </row>
    <row r="56" spans="1:7" ht="15.75" x14ac:dyDescent="0.3">
      <c r="A56" s="3">
        <v>49</v>
      </c>
      <c r="B56" s="3" t="s">
        <v>569</v>
      </c>
      <c r="C56" s="3" t="s">
        <v>570</v>
      </c>
      <c r="D56" s="3" t="s">
        <v>166</v>
      </c>
      <c r="E56" s="5">
        <v>1449907</v>
      </c>
      <c r="F56" s="8">
        <v>7575.76</v>
      </c>
      <c r="G56" s="12">
        <v>8.199999999999999E-3</v>
      </c>
    </row>
    <row r="57" spans="1:7" ht="15.75" x14ac:dyDescent="0.3">
      <c r="A57" s="3">
        <v>50</v>
      </c>
      <c r="B57" s="3" t="s">
        <v>571</v>
      </c>
      <c r="C57" s="3" t="s">
        <v>572</v>
      </c>
      <c r="D57" s="3" t="s">
        <v>360</v>
      </c>
      <c r="E57" s="5">
        <v>2292047</v>
      </c>
      <c r="F57" s="8">
        <v>7303.61</v>
      </c>
      <c r="G57" s="12">
        <v>7.9000000000000008E-3</v>
      </c>
    </row>
    <row r="58" spans="1:7" ht="15.75" x14ac:dyDescent="0.3">
      <c r="A58" s="3">
        <v>51</v>
      </c>
      <c r="B58" s="3" t="s">
        <v>573</v>
      </c>
      <c r="C58" s="3" t="s">
        <v>574</v>
      </c>
      <c r="D58" s="3" t="s">
        <v>127</v>
      </c>
      <c r="E58" s="5">
        <v>1312723</v>
      </c>
      <c r="F58" s="8">
        <v>7291.52</v>
      </c>
      <c r="G58" s="12">
        <v>7.9000000000000008E-3</v>
      </c>
    </row>
    <row r="59" spans="1:7" ht="15.75" x14ac:dyDescent="0.3">
      <c r="A59" s="3">
        <v>52</v>
      </c>
      <c r="B59" s="3" t="s">
        <v>575</v>
      </c>
      <c r="C59" s="3" t="s">
        <v>576</v>
      </c>
      <c r="D59" s="3" t="s">
        <v>171</v>
      </c>
      <c r="E59" s="5">
        <v>2378433</v>
      </c>
      <c r="F59" s="8">
        <v>7004.49</v>
      </c>
      <c r="G59" s="12">
        <v>7.6E-3</v>
      </c>
    </row>
    <row r="60" spans="1:7" ht="15.75" x14ac:dyDescent="0.3">
      <c r="A60" s="3">
        <v>53</v>
      </c>
      <c r="B60" s="3" t="s">
        <v>577</v>
      </c>
      <c r="C60" s="3" t="s">
        <v>578</v>
      </c>
      <c r="D60" s="3" t="s">
        <v>360</v>
      </c>
      <c r="E60" s="5">
        <v>1441528</v>
      </c>
      <c r="F60" s="8">
        <v>6977</v>
      </c>
      <c r="G60" s="12">
        <v>7.6E-3</v>
      </c>
    </row>
    <row r="61" spans="1:7" ht="15.75" x14ac:dyDescent="0.3">
      <c r="A61" s="3">
        <v>54</v>
      </c>
      <c r="B61" s="3" t="s">
        <v>579</v>
      </c>
      <c r="C61" s="3" t="s">
        <v>580</v>
      </c>
      <c r="D61" s="3" t="s">
        <v>133</v>
      </c>
      <c r="E61" s="5">
        <v>680456</v>
      </c>
      <c r="F61" s="8">
        <v>6944.73</v>
      </c>
      <c r="G61" s="12">
        <v>7.4999999999999997E-3</v>
      </c>
    </row>
    <row r="62" spans="1:7" ht="15.75" x14ac:dyDescent="0.3">
      <c r="A62" s="3">
        <v>55</v>
      </c>
      <c r="B62" s="3" t="s">
        <v>581</v>
      </c>
      <c r="C62" s="3" t="s">
        <v>582</v>
      </c>
      <c r="D62" s="3" t="s">
        <v>119</v>
      </c>
      <c r="E62" s="5">
        <v>241442</v>
      </c>
      <c r="F62" s="8">
        <v>6745.89</v>
      </c>
      <c r="G62" s="12">
        <v>7.3000000000000001E-3</v>
      </c>
    </row>
    <row r="63" spans="1:7" ht="15.75" x14ac:dyDescent="0.3">
      <c r="A63" s="3">
        <v>56</v>
      </c>
      <c r="B63" s="3" t="s">
        <v>583</v>
      </c>
      <c r="C63" s="3" t="s">
        <v>584</v>
      </c>
      <c r="D63" s="3" t="s">
        <v>585</v>
      </c>
      <c r="E63" s="5">
        <v>755316</v>
      </c>
      <c r="F63" s="8">
        <v>6703.81</v>
      </c>
      <c r="G63" s="12">
        <v>7.3000000000000001E-3</v>
      </c>
    </row>
    <row r="64" spans="1:7" ht="15.75" x14ac:dyDescent="0.3">
      <c r="A64" s="3">
        <v>57</v>
      </c>
      <c r="B64" s="3" t="s">
        <v>508</v>
      </c>
      <c r="C64" s="3" t="s">
        <v>509</v>
      </c>
      <c r="D64" s="3" t="s">
        <v>127</v>
      </c>
      <c r="E64" s="5">
        <v>1196406</v>
      </c>
      <c r="F64" s="8">
        <v>6611.34</v>
      </c>
      <c r="G64" s="12">
        <v>7.1999999999999998E-3</v>
      </c>
    </row>
    <row r="65" spans="1:7" ht="15.75" x14ac:dyDescent="0.3">
      <c r="A65" s="3">
        <v>58</v>
      </c>
      <c r="B65" s="3" t="s">
        <v>586</v>
      </c>
      <c r="C65" s="3" t="s">
        <v>587</v>
      </c>
      <c r="D65" s="3" t="s">
        <v>127</v>
      </c>
      <c r="E65" s="5">
        <v>1515058</v>
      </c>
      <c r="F65" s="8">
        <v>5963.27</v>
      </c>
      <c r="G65" s="12">
        <v>6.5000000000000006E-3</v>
      </c>
    </row>
    <row r="66" spans="1:7" ht="15.75" x14ac:dyDescent="0.3">
      <c r="A66" s="3">
        <v>59</v>
      </c>
      <c r="B66" s="3" t="s">
        <v>588</v>
      </c>
      <c r="C66" s="3" t="s">
        <v>589</v>
      </c>
      <c r="D66" s="3" t="s">
        <v>417</v>
      </c>
      <c r="E66" s="5">
        <v>6114923</v>
      </c>
      <c r="F66" s="8">
        <v>5949.82</v>
      </c>
      <c r="G66" s="12">
        <v>6.4000000000000003E-3</v>
      </c>
    </row>
    <row r="67" spans="1:7" ht="15.75" x14ac:dyDescent="0.3">
      <c r="A67" s="3">
        <v>60</v>
      </c>
      <c r="B67" s="3" t="s">
        <v>590</v>
      </c>
      <c r="C67" s="3" t="s">
        <v>591</v>
      </c>
      <c r="D67" s="3" t="s">
        <v>585</v>
      </c>
      <c r="E67" s="5">
        <v>823644</v>
      </c>
      <c r="F67" s="8">
        <v>5814.51</v>
      </c>
      <c r="G67" s="12">
        <v>6.3E-3</v>
      </c>
    </row>
    <row r="68" spans="1:7" ht="15.75" x14ac:dyDescent="0.3">
      <c r="A68" s="3">
        <v>61</v>
      </c>
      <c r="B68" s="3" t="s">
        <v>592</v>
      </c>
      <c r="C68" s="3" t="s">
        <v>593</v>
      </c>
      <c r="D68" s="3" t="s">
        <v>114</v>
      </c>
      <c r="E68" s="5">
        <v>2413996</v>
      </c>
      <c r="F68" s="8">
        <v>5380.8</v>
      </c>
      <c r="G68" s="12">
        <v>5.7999999999999996E-3</v>
      </c>
    </row>
    <row r="69" spans="1:7" ht="15.75" x14ac:dyDescent="0.3">
      <c r="A69" s="3">
        <v>62</v>
      </c>
      <c r="B69" s="3" t="s">
        <v>494</v>
      </c>
      <c r="C69" s="3" t="s">
        <v>495</v>
      </c>
      <c r="D69" s="3" t="s">
        <v>119</v>
      </c>
      <c r="E69" s="5">
        <v>897594</v>
      </c>
      <c r="F69" s="8">
        <v>5362.23</v>
      </c>
      <c r="G69" s="12">
        <v>5.7999999999999996E-3</v>
      </c>
    </row>
    <row r="70" spans="1:7" ht="15.75" x14ac:dyDescent="0.3">
      <c r="A70" s="3">
        <v>63</v>
      </c>
      <c r="B70" s="3" t="s">
        <v>594</v>
      </c>
      <c r="C70" s="3" t="s">
        <v>595</v>
      </c>
      <c r="D70" s="3" t="s">
        <v>171</v>
      </c>
      <c r="E70" s="5">
        <v>2286348</v>
      </c>
      <c r="F70" s="8">
        <v>5202.58</v>
      </c>
      <c r="G70" s="12">
        <v>5.6000000000000008E-3</v>
      </c>
    </row>
    <row r="71" spans="1:7" ht="15.75" x14ac:dyDescent="0.3">
      <c r="A71" s="3">
        <v>64</v>
      </c>
      <c r="B71" s="3" t="s">
        <v>596</v>
      </c>
      <c r="C71" s="3" t="s">
        <v>597</v>
      </c>
      <c r="D71" s="3" t="s">
        <v>127</v>
      </c>
      <c r="E71" s="5">
        <v>309910</v>
      </c>
      <c r="F71" s="8">
        <v>5102.2</v>
      </c>
      <c r="G71" s="12">
        <v>5.5000000000000005E-3</v>
      </c>
    </row>
    <row r="72" spans="1:7" ht="15.75" x14ac:dyDescent="0.3">
      <c r="A72" s="3">
        <v>65</v>
      </c>
      <c r="B72" s="3" t="s">
        <v>598</v>
      </c>
      <c r="C72" s="3" t="s">
        <v>599</v>
      </c>
      <c r="D72" s="3" t="s">
        <v>166</v>
      </c>
      <c r="E72" s="5">
        <v>4207101</v>
      </c>
      <c r="F72" s="8">
        <v>4059.85</v>
      </c>
      <c r="G72" s="12">
        <v>4.4000000000000003E-3</v>
      </c>
    </row>
    <row r="73" spans="1:7" ht="15.75" x14ac:dyDescent="0.3">
      <c r="A73" s="3">
        <v>66</v>
      </c>
      <c r="B73" s="3" t="s">
        <v>600</v>
      </c>
      <c r="C73" s="3" t="s">
        <v>601</v>
      </c>
      <c r="D73" s="3" t="s">
        <v>133</v>
      </c>
      <c r="E73" s="5">
        <v>191200</v>
      </c>
      <c r="F73" s="8">
        <v>3679.17</v>
      </c>
      <c r="G73" s="12">
        <v>4.0000000000000001E-3</v>
      </c>
    </row>
    <row r="74" spans="1:7" ht="15.75" x14ac:dyDescent="0.3">
      <c r="A74" s="3">
        <v>67</v>
      </c>
      <c r="B74" s="3" t="s">
        <v>602</v>
      </c>
      <c r="C74" s="3" t="s">
        <v>603</v>
      </c>
      <c r="D74" s="3" t="s">
        <v>111</v>
      </c>
      <c r="E74" s="5">
        <v>1326847</v>
      </c>
      <c r="F74" s="8">
        <v>3265.37</v>
      </c>
      <c r="G74" s="12">
        <v>3.4999999999999996E-3</v>
      </c>
    </row>
    <row r="75" spans="1:7" ht="15.75" x14ac:dyDescent="0.3">
      <c r="A75" s="3">
        <v>68</v>
      </c>
      <c r="B75" s="3" t="s">
        <v>604</v>
      </c>
      <c r="C75" s="3" t="s">
        <v>605</v>
      </c>
      <c r="D75" s="3" t="s">
        <v>196</v>
      </c>
      <c r="E75" s="5">
        <v>369036</v>
      </c>
      <c r="F75" s="8">
        <v>2751.35</v>
      </c>
      <c r="G75" s="12">
        <v>3.0000000000000001E-3</v>
      </c>
    </row>
    <row r="76" spans="1:7" ht="15.75" x14ac:dyDescent="0.3">
      <c r="A76" s="3">
        <v>69</v>
      </c>
      <c r="B76" s="3" t="s">
        <v>606</v>
      </c>
      <c r="C76" s="3" t="s">
        <v>607</v>
      </c>
      <c r="D76" s="3" t="s">
        <v>127</v>
      </c>
      <c r="E76" s="5">
        <v>645474</v>
      </c>
      <c r="F76" s="8">
        <v>2617.0700000000002</v>
      </c>
      <c r="G76" s="12">
        <v>2.8000000000000004E-3</v>
      </c>
    </row>
    <row r="77" spans="1:7" ht="15.75" x14ac:dyDescent="0.3">
      <c r="A77" s="3">
        <v>70</v>
      </c>
      <c r="B77" s="3" t="s">
        <v>608</v>
      </c>
      <c r="C77" s="3" t="s">
        <v>609</v>
      </c>
      <c r="D77" s="3" t="s">
        <v>133</v>
      </c>
      <c r="E77" s="5">
        <v>504616</v>
      </c>
      <c r="F77" s="8">
        <v>2273.5500000000002</v>
      </c>
      <c r="G77" s="12">
        <v>2.5000000000000001E-3</v>
      </c>
    </row>
    <row r="78" spans="1:7" ht="15.75" x14ac:dyDescent="0.3">
      <c r="A78" s="10"/>
      <c r="B78" s="10" t="s">
        <v>17</v>
      </c>
      <c r="C78" s="10"/>
      <c r="D78" s="10"/>
      <c r="E78" s="10"/>
      <c r="F78" s="11">
        <v>881376.45</v>
      </c>
      <c r="G78" s="14">
        <v>0.95489999999999986</v>
      </c>
    </row>
    <row r="80" spans="1:7" ht="15.75" x14ac:dyDescent="0.3">
      <c r="B80" s="2" t="s">
        <v>21</v>
      </c>
    </row>
    <row r="81" spans="1:8" ht="15.75" x14ac:dyDescent="0.3">
      <c r="A81" s="3">
        <v>71</v>
      </c>
      <c r="B81" s="2" t="s">
        <v>37</v>
      </c>
      <c r="F81" s="8">
        <v>34534.449999999997</v>
      </c>
      <c r="G81" s="12">
        <v>3.7400000000000003E-2</v>
      </c>
      <c r="H81" s="1">
        <v>44896</v>
      </c>
    </row>
    <row r="82" spans="1:8" ht="15.75" x14ac:dyDescent="0.3">
      <c r="A82" s="10"/>
      <c r="B82" s="10" t="s">
        <v>17</v>
      </c>
      <c r="C82" s="10"/>
      <c r="D82" s="10"/>
      <c r="E82" s="10"/>
      <c r="F82" s="11">
        <v>34534.449999999997</v>
      </c>
      <c r="G82" s="14">
        <v>3.7400000000000003E-2</v>
      </c>
    </row>
    <row r="84" spans="1:8" ht="15.75" x14ac:dyDescent="0.3">
      <c r="B84" s="2" t="s">
        <v>38</v>
      </c>
    </row>
    <row r="85" spans="1:8" ht="15.75" x14ac:dyDescent="0.3">
      <c r="A85" s="3"/>
      <c r="B85" s="3" t="s">
        <v>39</v>
      </c>
      <c r="C85" s="3"/>
      <c r="D85" s="5"/>
      <c r="F85" s="8">
        <v>7220.62</v>
      </c>
      <c r="G85" s="12">
        <v>7.7000000000000002E-3</v>
      </c>
    </row>
    <row r="86" spans="1:8" ht="15.75" x14ac:dyDescent="0.3">
      <c r="A86" s="10"/>
      <c r="B86" s="10" t="s">
        <v>17</v>
      </c>
      <c r="C86" s="10"/>
      <c r="D86" s="10"/>
      <c r="E86" s="10"/>
      <c r="F86" s="11">
        <v>7220.62</v>
      </c>
      <c r="G86" s="14">
        <v>7.7000000000000002E-3</v>
      </c>
    </row>
    <row r="88" spans="1:8" ht="15.75" x14ac:dyDescent="0.3">
      <c r="A88" s="7"/>
      <c r="B88" s="7" t="s">
        <v>40</v>
      </c>
      <c r="C88" s="7"/>
      <c r="D88" s="7"/>
      <c r="E88" s="7"/>
      <c r="F88" s="9">
        <v>923131.52</v>
      </c>
      <c r="G88" s="13">
        <v>0.99999999999999989</v>
      </c>
    </row>
    <row r="89" spans="1:8" ht="15.75" x14ac:dyDescent="0.3">
      <c r="A89" s="3" t="s">
        <v>41</v>
      </c>
    </row>
    <row r="90" spans="1:8" ht="15.75" x14ac:dyDescent="0.3">
      <c r="A90" s="4">
        <v>1</v>
      </c>
      <c r="B90" s="4" t="s">
        <v>42</v>
      </c>
    </row>
    <row r="91" spans="1:8" ht="30" x14ac:dyDescent="0.3">
      <c r="A91" s="4">
        <v>2</v>
      </c>
      <c r="B91" s="4" t="s">
        <v>43</v>
      </c>
    </row>
    <row r="93" spans="1:8" x14ac:dyDescent="0.25">
      <c r="B93" s="89" t="s">
        <v>47</v>
      </c>
    </row>
    <row r="107" spans="2:2" x14ac:dyDescent="0.25">
      <c r="B107" s="89" t="s">
        <v>610</v>
      </c>
    </row>
  </sheetData>
  <mergeCells count="1">
    <mergeCell ref="B1:J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90"/>
  <sheetViews>
    <sheetView workbookViewId="0"/>
  </sheetViews>
  <sheetFormatPr defaultRowHeight="15" x14ac:dyDescent="0.25"/>
  <cols>
    <col min="1" max="1" width="7.140625" bestFit="1" customWidth="1"/>
    <col min="2" max="2" width="77.28515625" customWidth="1"/>
    <col min="3" max="3" width="18.7109375" customWidth="1"/>
    <col min="4" max="4" width="9" bestFit="1" customWidth="1"/>
    <col min="5" max="5" width="10.8554687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17" bestFit="1" customWidth="1"/>
    <col min="12" max="12" width="7.85546875" bestFit="1" customWidth="1"/>
  </cols>
  <sheetData>
    <row r="1" spans="1:12" ht="18.75" x14ac:dyDescent="0.3">
      <c r="A1" s="6"/>
      <c r="B1" s="95" t="s">
        <v>611</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511</v>
      </c>
    </row>
    <row r="7" spans="1:12" ht="15.75" x14ac:dyDescent="0.3">
      <c r="B7" s="2" t="s">
        <v>1153</v>
      </c>
    </row>
    <row r="8" spans="1:12" ht="15.75" x14ac:dyDescent="0.3">
      <c r="A8" s="3">
        <v>1</v>
      </c>
      <c r="B8" s="3" t="s">
        <v>612</v>
      </c>
      <c r="C8" s="3" t="s">
        <v>613</v>
      </c>
      <c r="E8" s="5">
        <v>2662271.4500000002</v>
      </c>
      <c r="F8" s="8">
        <v>77728.33</v>
      </c>
      <c r="G8" s="12">
        <v>0.99129999999999996</v>
      </c>
      <c r="K8" s="2" t="s">
        <v>44</v>
      </c>
      <c r="L8" s="2" t="s">
        <v>45</v>
      </c>
    </row>
    <row r="9" spans="1:12" ht="15.75" x14ac:dyDescent="0.3">
      <c r="A9" s="10"/>
      <c r="B9" s="10" t="s">
        <v>17</v>
      </c>
      <c r="C9" s="10"/>
      <c r="D9" s="10"/>
      <c r="E9" s="10"/>
      <c r="F9" s="11">
        <v>77728.33</v>
      </c>
      <c r="G9" s="14">
        <v>0.99129999999999996</v>
      </c>
      <c r="K9" t="s">
        <v>515</v>
      </c>
      <c r="L9" s="12">
        <v>0.99129999999999996</v>
      </c>
    </row>
    <row r="10" spans="1:12" ht="15.75" x14ac:dyDescent="0.3">
      <c r="K10" t="s">
        <v>46</v>
      </c>
      <c r="L10" s="12">
        <v>8.700000000000041E-3</v>
      </c>
    </row>
    <row r="11" spans="1:12" ht="15.75" x14ac:dyDescent="0.3">
      <c r="B11" s="2" t="s">
        <v>21</v>
      </c>
    </row>
    <row r="12" spans="1:12" ht="15.75" x14ac:dyDescent="0.3">
      <c r="A12" s="3">
        <v>2</v>
      </c>
      <c r="B12" s="2" t="s">
        <v>37</v>
      </c>
      <c r="F12" s="8">
        <v>901.2</v>
      </c>
      <c r="G12" s="12">
        <v>1.15E-2</v>
      </c>
      <c r="H12" s="1">
        <v>44896</v>
      </c>
    </row>
    <row r="13" spans="1:12" ht="15.75" x14ac:dyDescent="0.3">
      <c r="A13" s="10"/>
      <c r="B13" s="10" t="s">
        <v>17</v>
      </c>
      <c r="C13" s="10"/>
      <c r="D13" s="10"/>
      <c r="E13" s="10"/>
      <c r="F13" s="11">
        <v>901.2</v>
      </c>
      <c r="G13" s="14">
        <v>1.15E-2</v>
      </c>
    </row>
    <row r="15" spans="1:12" ht="15.75" x14ac:dyDescent="0.3">
      <c r="B15" s="2" t="s">
        <v>38</v>
      </c>
    </row>
    <row r="16" spans="1:12" ht="15.75" x14ac:dyDescent="0.3">
      <c r="A16" s="3"/>
      <c r="B16" s="3" t="s">
        <v>39</v>
      </c>
      <c r="C16" s="3"/>
      <c r="D16" s="5"/>
      <c r="F16" s="8">
        <v>-221.82</v>
      </c>
      <c r="G16" s="12">
        <v>-2.8000000000000004E-3</v>
      </c>
    </row>
    <row r="17" spans="1:7" ht="15.75" x14ac:dyDescent="0.3">
      <c r="A17" s="10"/>
      <c r="B17" s="10" t="s">
        <v>17</v>
      </c>
      <c r="C17" s="10"/>
      <c r="D17" s="10"/>
      <c r="E17" s="10"/>
      <c r="F17" s="11">
        <v>-221.82</v>
      </c>
      <c r="G17" s="14">
        <v>-2.8000000000000004E-3</v>
      </c>
    </row>
    <row r="19" spans="1:7" ht="15.75" x14ac:dyDescent="0.3">
      <c r="A19" s="7"/>
      <c r="B19" s="7" t="s">
        <v>40</v>
      </c>
      <c r="C19" s="7"/>
      <c r="D19" s="7"/>
      <c r="E19" s="7"/>
      <c r="F19" s="9">
        <v>78407.710000000006</v>
      </c>
      <c r="G19" s="13">
        <v>0.99999999999999989</v>
      </c>
    </row>
    <row r="20" spans="1:7" ht="15.75" x14ac:dyDescent="0.3">
      <c r="A20" s="3" t="s">
        <v>41</v>
      </c>
    </row>
    <row r="21" spans="1:7" ht="15.75" x14ac:dyDescent="0.3">
      <c r="A21" s="4">
        <v>1</v>
      </c>
      <c r="B21" s="4" t="s">
        <v>42</v>
      </c>
    </row>
    <row r="22" spans="1:7" ht="15.75" x14ac:dyDescent="0.3">
      <c r="A22" s="4">
        <v>2</v>
      </c>
      <c r="B22" s="4" t="s">
        <v>514</v>
      </c>
    </row>
    <row r="23" spans="1:7" ht="15.75" x14ac:dyDescent="0.3">
      <c r="A23" s="4">
        <v>3</v>
      </c>
      <c r="B23" s="4" t="s">
        <v>43</v>
      </c>
    </row>
    <row r="25" spans="1:7" s="89" customFormat="1" x14ac:dyDescent="0.25">
      <c r="B25" s="89" t="s">
        <v>47</v>
      </c>
    </row>
    <row r="39" spans="2:2" x14ac:dyDescent="0.25">
      <c r="B39" s="89" t="s">
        <v>614</v>
      </c>
    </row>
    <row r="54" spans="1:4" x14ac:dyDescent="0.25">
      <c r="A54" s="38"/>
      <c r="B54" s="38"/>
      <c r="C54" s="38"/>
      <c r="D54" s="38"/>
    </row>
    <row r="55" spans="1:4" ht="15.75" x14ac:dyDescent="0.3">
      <c r="A55" s="38"/>
      <c r="B55" s="39" t="s">
        <v>1171</v>
      </c>
      <c r="C55" s="40"/>
      <c r="D55" s="38"/>
    </row>
    <row r="56" spans="1:4" x14ac:dyDescent="0.25">
      <c r="A56" s="38"/>
      <c r="B56" s="41" t="s">
        <v>1237</v>
      </c>
      <c r="C56" s="42" t="s">
        <v>7</v>
      </c>
      <c r="D56" s="38"/>
    </row>
    <row r="57" spans="1:4" x14ac:dyDescent="0.25">
      <c r="A57" s="38"/>
      <c r="B57" s="43" t="s">
        <v>1238</v>
      </c>
      <c r="C57" s="44">
        <v>0.97799999999999998</v>
      </c>
      <c r="D57" s="38"/>
    </row>
    <row r="58" spans="1:4" x14ac:dyDescent="0.25">
      <c r="A58" s="38"/>
      <c r="B58" s="43" t="s">
        <v>37</v>
      </c>
      <c r="C58" s="44">
        <v>2.6800000000000001E-2</v>
      </c>
      <c r="D58" s="38"/>
    </row>
    <row r="59" spans="1:4" x14ac:dyDescent="0.25">
      <c r="A59" s="38"/>
      <c r="B59" s="43" t="s">
        <v>39</v>
      </c>
      <c r="C59" s="44">
        <v>-4.7999999999999996E-3</v>
      </c>
      <c r="D59" s="38"/>
    </row>
    <row r="60" spans="1:4" x14ac:dyDescent="0.25">
      <c r="A60" s="38"/>
      <c r="B60" s="45" t="s">
        <v>1174</v>
      </c>
      <c r="C60" s="46">
        <f>SUM(C57:C59)</f>
        <v>0.99999999999999989</v>
      </c>
      <c r="D60" s="38"/>
    </row>
    <row r="61" spans="1:4" x14ac:dyDescent="0.25">
      <c r="A61" s="38"/>
      <c r="B61" s="70"/>
      <c r="C61" s="38"/>
      <c r="D61" s="38"/>
    </row>
    <row r="62" spans="1:4" x14ac:dyDescent="0.25">
      <c r="A62" s="38"/>
      <c r="B62" s="47" t="s">
        <v>1306</v>
      </c>
      <c r="C62" s="47"/>
      <c r="D62" s="38"/>
    </row>
    <row r="63" spans="1:4" x14ac:dyDescent="0.25">
      <c r="A63" s="38"/>
      <c r="B63" s="47" t="s">
        <v>1175</v>
      </c>
      <c r="C63" s="47"/>
      <c r="D63" s="38"/>
    </row>
    <row r="64" spans="1:4" x14ac:dyDescent="0.25">
      <c r="A64" s="38"/>
      <c r="B64" s="47" t="s">
        <v>1176</v>
      </c>
      <c r="C64" s="48" t="s">
        <v>7</v>
      </c>
      <c r="D64" s="38"/>
    </row>
    <row r="65" spans="1:4" x14ac:dyDescent="0.25">
      <c r="A65" s="38"/>
      <c r="B65" s="71" t="s">
        <v>1239</v>
      </c>
      <c r="C65" s="72">
        <v>7.9000000000000001E-2</v>
      </c>
      <c r="D65" s="38"/>
    </row>
    <row r="66" spans="1:4" x14ac:dyDescent="0.25">
      <c r="A66" s="38"/>
      <c r="B66" s="71" t="s">
        <v>1240</v>
      </c>
      <c r="C66" s="72">
        <v>7.5800000000000006E-2</v>
      </c>
      <c r="D66" s="38"/>
    </row>
    <row r="67" spans="1:4" x14ac:dyDescent="0.25">
      <c r="A67" s="38"/>
      <c r="B67" s="71" t="s">
        <v>1241</v>
      </c>
      <c r="C67" s="72">
        <v>7.1800000000000003E-2</v>
      </c>
      <c r="D67" s="38"/>
    </row>
    <row r="68" spans="1:4" x14ac:dyDescent="0.25">
      <c r="A68" s="38"/>
      <c r="B68" s="71" t="s">
        <v>1242</v>
      </c>
      <c r="C68" s="72">
        <v>6.4399999999999999E-2</v>
      </c>
      <c r="D68" s="38"/>
    </row>
    <row r="69" spans="1:4" x14ac:dyDescent="0.25">
      <c r="A69" s="38"/>
      <c r="B69" s="71" t="s">
        <v>1243</v>
      </c>
      <c r="C69" s="72">
        <v>4.8399999999999999E-2</v>
      </c>
      <c r="D69" s="38"/>
    </row>
    <row r="70" spans="1:4" x14ac:dyDescent="0.25">
      <c r="A70" s="38"/>
      <c r="B70" s="71" t="s">
        <v>1244</v>
      </c>
      <c r="C70" s="72">
        <v>4.8000000000000001E-2</v>
      </c>
      <c r="D70" s="38"/>
    </row>
    <row r="71" spans="1:4" x14ac:dyDescent="0.25">
      <c r="A71" s="38"/>
      <c r="B71" s="71" t="s">
        <v>1245</v>
      </c>
      <c r="C71" s="72">
        <v>4.7600000000000003E-2</v>
      </c>
      <c r="D71" s="38"/>
    </row>
    <row r="72" spans="1:4" x14ac:dyDescent="0.25">
      <c r="A72" s="38"/>
      <c r="B72" s="71" t="s">
        <v>1246</v>
      </c>
      <c r="C72" s="72">
        <v>4.5499999999999999E-2</v>
      </c>
      <c r="D72" s="38"/>
    </row>
    <row r="73" spans="1:4" x14ac:dyDescent="0.25">
      <c r="A73" s="38"/>
      <c r="B73" s="71" t="s">
        <v>1247</v>
      </c>
      <c r="C73" s="72">
        <v>4.4299999999999999E-2</v>
      </c>
      <c r="D73" s="38"/>
    </row>
    <row r="74" spans="1:4" x14ac:dyDescent="0.25">
      <c r="A74" s="38"/>
      <c r="B74" s="71" t="s">
        <v>1248</v>
      </c>
      <c r="C74" s="72">
        <v>4.2099999999999999E-2</v>
      </c>
      <c r="D74" s="38"/>
    </row>
    <row r="75" spans="1:4" x14ac:dyDescent="0.25">
      <c r="A75" s="38"/>
      <c r="B75" s="73" t="s">
        <v>1187</v>
      </c>
      <c r="C75" s="72">
        <f>100%-SUM(C65:C74)-C76</f>
        <v>0.42258807828128342</v>
      </c>
      <c r="D75" s="38"/>
    </row>
    <row r="76" spans="1:4" x14ac:dyDescent="0.25">
      <c r="A76" s="38"/>
      <c r="B76" s="73" t="s">
        <v>1188</v>
      </c>
      <c r="C76" s="72">
        <v>1.0511921718716621E-2</v>
      </c>
      <c r="D76" s="38"/>
    </row>
    <row r="77" spans="1:4" x14ac:dyDescent="0.25">
      <c r="A77" s="38"/>
      <c r="B77" s="51" t="s">
        <v>1174</v>
      </c>
      <c r="C77" s="74">
        <f>SUM(C65:C76)</f>
        <v>1</v>
      </c>
      <c r="D77" s="38"/>
    </row>
    <row r="78" spans="1:4" x14ac:dyDescent="0.25">
      <c r="A78" s="38"/>
      <c r="B78" s="38"/>
      <c r="C78" s="38"/>
      <c r="D78" s="38"/>
    </row>
    <row r="79" spans="1:4" x14ac:dyDescent="0.25">
      <c r="A79" s="38"/>
      <c r="B79" s="47" t="s">
        <v>1189</v>
      </c>
      <c r="C79" s="47"/>
      <c r="D79" s="38"/>
    </row>
    <row r="80" spans="1:4" x14ac:dyDescent="0.25">
      <c r="A80" s="38"/>
      <c r="B80" s="71" t="s">
        <v>1249</v>
      </c>
      <c r="C80" s="72">
        <v>0.818381488323212</v>
      </c>
      <c r="D80" s="38"/>
    </row>
    <row r="81" spans="1:4" x14ac:dyDescent="0.25">
      <c r="A81" s="38"/>
      <c r="B81" s="71" t="s">
        <v>1250</v>
      </c>
      <c r="C81" s="72">
        <v>0.12512180209159901</v>
      </c>
      <c r="D81" s="38"/>
    </row>
    <row r="82" spans="1:4" x14ac:dyDescent="0.25">
      <c r="A82" s="38"/>
      <c r="B82" s="71" t="s">
        <v>1251</v>
      </c>
      <c r="C82" s="72">
        <v>2.9031683362268398E-2</v>
      </c>
      <c r="D82" s="38"/>
    </row>
    <row r="83" spans="1:4" x14ac:dyDescent="0.25">
      <c r="A83" s="38"/>
      <c r="B83" s="71" t="s">
        <v>1252</v>
      </c>
      <c r="C83" s="72">
        <v>1.6952905505749401E-2</v>
      </c>
      <c r="D83" s="38"/>
    </row>
    <row r="84" spans="1:4" x14ac:dyDescent="0.25">
      <c r="A84" s="38"/>
      <c r="B84" s="71" t="s">
        <v>1188</v>
      </c>
      <c r="C84" s="72">
        <v>1.0511920164063E-2</v>
      </c>
      <c r="D84" s="38"/>
    </row>
    <row r="85" spans="1:4" x14ac:dyDescent="0.25">
      <c r="A85" s="38"/>
      <c r="B85" s="73" t="s">
        <v>1253</v>
      </c>
      <c r="C85" s="72">
        <v>0</v>
      </c>
      <c r="D85" s="38"/>
    </row>
    <row r="86" spans="1:4" x14ac:dyDescent="0.25">
      <c r="A86" s="38"/>
      <c r="B86" s="51" t="s">
        <v>1174</v>
      </c>
      <c r="C86" s="75">
        <f>SUM(C80:C85)</f>
        <v>0.99999979944689177</v>
      </c>
      <c r="D86" s="38"/>
    </row>
    <row r="87" spans="1:4" x14ac:dyDescent="0.25">
      <c r="A87" s="38"/>
      <c r="B87" s="54"/>
      <c r="C87" s="76"/>
      <c r="D87" s="38"/>
    </row>
    <row r="88" spans="1:4" x14ac:dyDescent="0.25">
      <c r="A88" s="38"/>
      <c r="B88" s="38"/>
      <c r="C88" s="38"/>
      <c r="D88" s="38"/>
    </row>
    <row r="89" spans="1:4" ht="15.75" x14ac:dyDescent="0.3">
      <c r="A89" s="3" t="s">
        <v>41</v>
      </c>
      <c r="C89" s="38"/>
      <c r="D89" s="38"/>
    </row>
    <row r="90" spans="1:4" ht="15.75" x14ac:dyDescent="0.3">
      <c r="A90" s="4">
        <v>1</v>
      </c>
      <c r="B90" s="4" t="s">
        <v>514</v>
      </c>
      <c r="C90" s="38"/>
      <c r="D90" s="38"/>
    </row>
  </sheetData>
  <mergeCells count="1">
    <mergeCell ref="B1:J1"/>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3"/>
  <sheetViews>
    <sheetView workbookViewId="0"/>
  </sheetViews>
  <sheetFormatPr defaultRowHeight="15" x14ac:dyDescent="0.25"/>
  <cols>
    <col min="1" max="1" width="7.140625" bestFit="1" customWidth="1"/>
    <col min="2" max="2" width="67.5703125" customWidth="1"/>
    <col min="3" max="3" width="21.140625" customWidth="1"/>
    <col min="4" max="4" width="23.28515625" bestFit="1" customWidth="1"/>
    <col min="5" max="5" width="10.8554687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24.42578125" bestFit="1" customWidth="1"/>
    <col min="12" max="12" width="7.85546875" bestFit="1" customWidth="1"/>
  </cols>
  <sheetData>
    <row r="1" spans="1:12" ht="18.75" x14ac:dyDescent="0.3">
      <c r="A1" s="6"/>
      <c r="B1" s="95" t="s">
        <v>615</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361</v>
      </c>
      <c r="C8" s="3" t="s">
        <v>362</v>
      </c>
      <c r="D8" s="3" t="s">
        <v>363</v>
      </c>
      <c r="E8" s="5">
        <v>1287393</v>
      </c>
      <c r="F8" s="8">
        <v>6897.21</v>
      </c>
      <c r="G8" s="12">
        <v>9.8800000000000013E-2</v>
      </c>
      <c r="K8" s="2" t="s">
        <v>44</v>
      </c>
      <c r="L8" s="2" t="s">
        <v>45</v>
      </c>
    </row>
    <row r="9" spans="1:12" ht="15.75" x14ac:dyDescent="0.3">
      <c r="A9" s="3">
        <v>2</v>
      </c>
      <c r="B9" s="3" t="s">
        <v>616</v>
      </c>
      <c r="C9" s="3" t="s">
        <v>617</v>
      </c>
      <c r="D9" s="3" t="s">
        <v>618</v>
      </c>
      <c r="E9" s="5">
        <v>1348853</v>
      </c>
      <c r="F9" s="8">
        <v>6079.28</v>
      </c>
      <c r="G9" s="12">
        <v>8.7100000000000011E-2</v>
      </c>
      <c r="K9" t="s">
        <v>515</v>
      </c>
      <c r="L9" s="12">
        <v>0.21280000000000002</v>
      </c>
    </row>
    <row r="10" spans="1:12" ht="15.75" x14ac:dyDescent="0.3">
      <c r="A10" s="3">
        <v>3</v>
      </c>
      <c r="B10" s="3" t="s">
        <v>619</v>
      </c>
      <c r="C10" s="3" t="s">
        <v>620</v>
      </c>
      <c r="D10" s="3" t="s">
        <v>363</v>
      </c>
      <c r="E10" s="5">
        <v>5351123</v>
      </c>
      <c r="F10" s="8">
        <v>5760.48</v>
      </c>
      <c r="G10" s="12">
        <v>8.2500000000000004E-2</v>
      </c>
      <c r="K10" t="s">
        <v>363</v>
      </c>
      <c r="L10" s="12">
        <v>0.19220000000000004</v>
      </c>
    </row>
    <row r="11" spans="1:12" ht="15.75" x14ac:dyDescent="0.3">
      <c r="A11" s="3">
        <v>4</v>
      </c>
      <c r="B11" s="3" t="s">
        <v>397</v>
      </c>
      <c r="C11" s="3" t="s">
        <v>398</v>
      </c>
      <c r="D11" s="3" t="s">
        <v>346</v>
      </c>
      <c r="E11" s="5">
        <v>190874</v>
      </c>
      <c r="F11" s="8">
        <v>5213.4399999999996</v>
      </c>
      <c r="G11" s="12">
        <v>7.4700000000000003E-2</v>
      </c>
      <c r="K11" t="s">
        <v>346</v>
      </c>
      <c r="L11" s="12">
        <v>0.15529999999999999</v>
      </c>
    </row>
    <row r="12" spans="1:12" ht="15.75" x14ac:dyDescent="0.3">
      <c r="A12" s="3">
        <v>5</v>
      </c>
      <c r="B12" s="3" t="s">
        <v>621</v>
      </c>
      <c r="C12" s="3" t="s">
        <v>622</v>
      </c>
      <c r="D12" s="3" t="s">
        <v>618</v>
      </c>
      <c r="E12" s="5">
        <v>1199395</v>
      </c>
      <c r="F12" s="8">
        <v>3685.14</v>
      </c>
      <c r="G12" s="12">
        <v>5.28E-2</v>
      </c>
      <c r="K12" t="s">
        <v>618</v>
      </c>
      <c r="L12" s="12">
        <v>0.1512</v>
      </c>
    </row>
    <row r="13" spans="1:12" ht="15.75" x14ac:dyDescent="0.3">
      <c r="A13" s="3">
        <v>6</v>
      </c>
      <c r="B13" s="3" t="s">
        <v>366</v>
      </c>
      <c r="C13" s="3" t="s">
        <v>367</v>
      </c>
      <c r="D13" s="3" t="s">
        <v>346</v>
      </c>
      <c r="E13" s="5">
        <v>1056614</v>
      </c>
      <c r="F13" s="8">
        <v>3604.64</v>
      </c>
      <c r="G13" s="12">
        <v>5.16E-2</v>
      </c>
      <c r="K13" t="s">
        <v>136</v>
      </c>
      <c r="L13" s="12">
        <v>0.12620000000000001</v>
      </c>
    </row>
    <row r="14" spans="1:12" ht="15.75" x14ac:dyDescent="0.3">
      <c r="A14" s="3">
        <v>7</v>
      </c>
      <c r="B14" s="3" t="s">
        <v>426</v>
      </c>
      <c r="C14" s="3" t="s">
        <v>427</v>
      </c>
      <c r="D14" s="3" t="s">
        <v>428</v>
      </c>
      <c r="E14" s="5">
        <v>1398714</v>
      </c>
      <c r="F14" s="8">
        <v>3178.58</v>
      </c>
      <c r="G14" s="12">
        <v>4.5499999999999999E-2</v>
      </c>
      <c r="K14" t="s">
        <v>428</v>
      </c>
      <c r="L14" s="12">
        <v>4.5499999999999999E-2</v>
      </c>
    </row>
    <row r="15" spans="1:12" ht="15.75" x14ac:dyDescent="0.3">
      <c r="A15" s="3">
        <v>8</v>
      </c>
      <c r="B15" s="3" t="s">
        <v>623</v>
      </c>
      <c r="C15" s="3" t="s">
        <v>624</v>
      </c>
      <c r="D15" s="3" t="s">
        <v>625</v>
      </c>
      <c r="E15" s="5">
        <v>2416251</v>
      </c>
      <c r="F15" s="8">
        <v>2843.93</v>
      </c>
      <c r="G15" s="12">
        <v>4.07E-2</v>
      </c>
      <c r="K15" t="s">
        <v>625</v>
      </c>
      <c r="L15" s="12">
        <v>4.07E-2</v>
      </c>
    </row>
    <row r="16" spans="1:12" ht="15.75" x14ac:dyDescent="0.3">
      <c r="A16" s="3">
        <v>9</v>
      </c>
      <c r="B16" s="3" t="s">
        <v>341</v>
      </c>
      <c r="C16" s="3" t="s">
        <v>342</v>
      </c>
      <c r="D16" s="3" t="s">
        <v>136</v>
      </c>
      <c r="E16" s="5">
        <v>993207</v>
      </c>
      <c r="F16" s="8">
        <v>2676.69</v>
      </c>
      <c r="G16" s="12">
        <v>3.8300000000000001E-2</v>
      </c>
      <c r="K16" t="s">
        <v>291</v>
      </c>
      <c r="L16" s="12">
        <v>2.7300000000000001E-2</v>
      </c>
    </row>
    <row r="17" spans="1:12" ht="15.75" x14ac:dyDescent="0.3">
      <c r="A17" s="3">
        <v>10</v>
      </c>
      <c r="B17" s="3" t="s">
        <v>448</v>
      </c>
      <c r="C17" s="3" t="s">
        <v>449</v>
      </c>
      <c r="D17" s="3" t="s">
        <v>136</v>
      </c>
      <c r="E17" s="5">
        <v>2218336</v>
      </c>
      <c r="F17" s="8">
        <v>2101.87</v>
      </c>
      <c r="G17" s="12">
        <v>3.0099999999999998E-2</v>
      </c>
      <c r="K17" t="s">
        <v>127</v>
      </c>
      <c r="L17" s="12">
        <v>1.8799999999999997E-2</v>
      </c>
    </row>
    <row r="18" spans="1:12" ht="15.75" x14ac:dyDescent="0.3">
      <c r="A18" s="3">
        <v>11</v>
      </c>
      <c r="B18" s="3" t="s">
        <v>14</v>
      </c>
      <c r="C18" s="3" t="s">
        <v>345</v>
      </c>
      <c r="D18" s="3" t="s">
        <v>346</v>
      </c>
      <c r="E18" s="5">
        <v>846995</v>
      </c>
      <c r="F18" s="8">
        <v>2025.17</v>
      </c>
      <c r="G18" s="12">
        <v>2.8999999999999998E-2</v>
      </c>
      <c r="K18" t="s">
        <v>628</v>
      </c>
      <c r="L18" s="12">
        <v>1.3300000000000001E-2</v>
      </c>
    </row>
    <row r="19" spans="1:12" ht="15.75" x14ac:dyDescent="0.3">
      <c r="A19" s="3">
        <v>12</v>
      </c>
      <c r="B19" s="3" t="s">
        <v>289</v>
      </c>
      <c r="C19" s="3" t="s">
        <v>290</v>
      </c>
      <c r="D19" s="3" t="s">
        <v>291</v>
      </c>
      <c r="E19" s="5">
        <v>1350223</v>
      </c>
      <c r="F19" s="8">
        <v>1905.16</v>
      </c>
      <c r="G19" s="12">
        <v>2.7300000000000001E-2</v>
      </c>
      <c r="K19" t="s">
        <v>46</v>
      </c>
      <c r="L19" s="12">
        <v>1.6700000000000048E-2</v>
      </c>
    </row>
    <row r="20" spans="1:12" ht="15.75" x14ac:dyDescent="0.3">
      <c r="A20" s="3">
        <v>13</v>
      </c>
      <c r="B20" s="3" t="s">
        <v>343</v>
      </c>
      <c r="C20" s="3" t="s">
        <v>344</v>
      </c>
      <c r="D20" s="3" t="s">
        <v>136</v>
      </c>
      <c r="E20" s="5">
        <v>374265</v>
      </c>
      <c r="F20" s="8">
        <v>1656.5</v>
      </c>
      <c r="G20" s="12">
        <v>2.3700000000000002E-2</v>
      </c>
    </row>
    <row r="21" spans="1:12" ht="15.75" x14ac:dyDescent="0.3">
      <c r="A21" s="3">
        <v>14</v>
      </c>
      <c r="B21" s="3" t="s">
        <v>134</v>
      </c>
      <c r="C21" s="3" t="s">
        <v>135</v>
      </c>
      <c r="D21" s="3" t="s">
        <v>136</v>
      </c>
      <c r="E21" s="5">
        <v>307752</v>
      </c>
      <c r="F21" s="8">
        <v>1535.22</v>
      </c>
      <c r="G21" s="12">
        <v>2.2000000000000002E-2</v>
      </c>
    </row>
    <row r="22" spans="1:12" ht="15.75" x14ac:dyDescent="0.3">
      <c r="A22" s="3">
        <v>15</v>
      </c>
      <c r="B22" s="3" t="s">
        <v>125</v>
      </c>
      <c r="C22" s="3" t="s">
        <v>126</v>
      </c>
      <c r="D22" s="3" t="s">
        <v>127</v>
      </c>
      <c r="E22" s="5">
        <v>116873</v>
      </c>
      <c r="F22" s="8">
        <v>1309.5</v>
      </c>
      <c r="G22" s="12">
        <v>1.8799999999999997E-2</v>
      </c>
    </row>
    <row r="23" spans="1:12" ht="15.75" x14ac:dyDescent="0.3">
      <c r="A23" s="3">
        <v>16</v>
      </c>
      <c r="B23" s="3" t="s">
        <v>626</v>
      </c>
      <c r="C23" s="3" t="s">
        <v>627</v>
      </c>
      <c r="D23" s="3" t="s">
        <v>628</v>
      </c>
      <c r="E23" s="5">
        <v>2416251</v>
      </c>
      <c r="F23" s="8">
        <v>930.26</v>
      </c>
      <c r="G23" s="12">
        <v>1.3300000000000001E-2</v>
      </c>
    </row>
    <row r="24" spans="1:12" ht="15.75" x14ac:dyDescent="0.3">
      <c r="A24" s="3">
        <v>17</v>
      </c>
      <c r="B24" s="3" t="s">
        <v>629</v>
      </c>
      <c r="C24" s="3" t="s">
        <v>630</v>
      </c>
      <c r="D24" s="3" t="s">
        <v>136</v>
      </c>
      <c r="E24" s="5">
        <v>396199</v>
      </c>
      <c r="F24" s="8">
        <v>842.52</v>
      </c>
      <c r="G24" s="12">
        <v>1.21E-2</v>
      </c>
    </row>
    <row r="25" spans="1:12" ht="15.75" x14ac:dyDescent="0.3">
      <c r="A25" s="3">
        <v>18</v>
      </c>
      <c r="B25" s="3" t="s">
        <v>631</v>
      </c>
      <c r="C25" s="3" t="s">
        <v>632</v>
      </c>
      <c r="D25" s="3" t="s">
        <v>618</v>
      </c>
      <c r="E25" s="5">
        <v>1020020</v>
      </c>
      <c r="F25" s="8">
        <v>785.42</v>
      </c>
      <c r="G25" s="12">
        <v>1.1299999999999999E-2</v>
      </c>
    </row>
    <row r="26" spans="1:12" ht="15.75" x14ac:dyDescent="0.3">
      <c r="A26" s="3">
        <v>19</v>
      </c>
      <c r="B26" s="3" t="s">
        <v>633</v>
      </c>
      <c r="C26" s="3" t="s">
        <v>634</v>
      </c>
      <c r="D26" s="3" t="s">
        <v>363</v>
      </c>
      <c r="E26" s="5">
        <v>258156</v>
      </c>
      <c r="F26" s="8">
        <v>759.88</v>
      </c>
      <c r="G26" s="12">
        <v>1.09E-2</v>
      </c>
    </row>
    <row r="27" spans="1:12" ht="15.75" x14ac:dyDescent="0.3">
      <c r="A27" s="10"/>
      <c r="B27" s="10" t="s">
        <v>17</v>
      </c>
      <c r="C27" s="10"/>
      <c r="D27" s="10"/>
      <c r="E27" s="10"/>
      <c r="F27" s="11">
        <v>53790.89</v>
      </c>
      <c r="G27" s="14">
        <v>0.77050000000000007</v>
      </c>
    </row>
    <row r="29" spans="1:12" ht="15.75" x14ac:dyDescent="0.3">
      <c r="B29" s="2" t="s">
        <v>21</v>
      </c>
    </row>
    <row r="30" spans="1:12" ht="15.75" x14ac:dyDescent="0.3">
      <c r="A30" s="3">
        <v>20</v>
      </c>
      <c r="B30" s="2" t="s">
        <v>37</v>
      </c>
      <c r="F30" s="8">
        <v>1036.49</v>
      </c>
      <c r="G30" s="12">
        <v>1.4800000000000001E-2</v>
      </c>
      <c r="H30" s="1">
        <v>44896</v>
      </c>
    </row>
    <row r="31" spans="1:12" ht="15.75" x14ac:dyDescent="0.3">
      <c r="A31" s="10"/>
      <c r="B31" s="10" t="s">
        <v>17</v>
      </c>
      <c r="C31" s="10"/>
      <c r="D31" s="10"/>
      <c r="E31" s="10"/>
      <c r="F31" s="11">
        <v>1036.49</v>
      </c>
      <c r="G31" s="14">
        <v>1.4800000000000001E-2</v>
      </c>
    </row>
    <row r="33" spans="1:7" ht="15.75" x14ac:dyDescent="0.3">
      <c r="B33" s="2" t="s">
        <v>511</v>
      </c>
    </row>
    <row r="34" spans="1:7" ht="15.75" x14ac:dyDescent="0.3">
      <c r="B34" s="2" t="s">
        <v>1153</v>
      </c>
    </row>
    <row r="35" spans="1:7" ht="15.75" x14ac:dyDescent="0.3">
      <c r="A35" s="3">
        <v>21</v>
      </c>
      <c r="B35" s="3" t="s">
        <v>635</v>
      </c>
      <c r="C35" s="3" t="s">
        <v>636</v>
      </c>
      <c r="E35" s="5">
        <v>704054.5</v>
      </c>
      <c r="F35" s="8">
        <v>10266.379999999999</v>
      </c>
      <c r="G35" s="12">
        <v>0.14710000000000001</v>
      </c>
    </row>
    <row r="36" spans="1:7" ht="15.75" x14ac:dyDescent="0.3">
      <c r="A36" s="3">
        <v>22</v>
      </c>
      <c r="B36" s="3" t="s">
        <v>637</v>
      </c>
      <c r="C36" s="3" t="s">
        <v>638</v>
      </c>
      <c r="E36" s="5">
        <v>203335.89</v>
      </c>
      <c r="F36" s="8">
        <v>4586.05</v>
      </c>
      <c r="G36" s="12">
        <v>6.5700000000000008E-2</v>
      </c>
    </row>
    <row r="37" spans="1:7" ht="15.75" x14ac:dyDescent="0.3">
      <c r="A37" s="10"/>
      <c r="B37" s="10" t="s">
        <v>17</v>
      </c>
      <c r="C37" s="10"/>
      <c r="D37" s="10"/>
      <c r="E37" s="10"/>
      <c r="F37" s="11">
        <v>14852.43</v>
      </c>
      <c r="G37" s="14">
        <v>0.21280000000000002</v>
      </c>
    </row>
    <row r="39" spans="1:7" ht="15.75" x14ac:dyDescent="0.3">
      <c r="B39" s="2" t="s">
        <v>38</v>
      </c>
    </row>
    <row r="40" spans="1:7" ht="15.75" x14ac:dyDescent="0.3">
      <c r="A40" s="3"/>
      <c r="B40" s="3" t="s">
        <v>39</v>
      </c>
      <c r="C40" s="3"/>
      <c r="D40" s="5"/>
      <c r="F40" s="8">
        <v>134.30000000000001</v>
      </c>
      <c r="G40" s="12">
        <v>1.9E-3</v>
      </c>
    </row>
    <row r="41" spans="1:7" ht="15.75" x14ac:dyDescent="0.3">
      <c r="A41" s="10"/>
      <c r="B41" s="10" t="s">
        <v>17</v>
      </c>
      <c r="C41" s="10"/>
      <c r="D41" s="10"/>
      <c r="E41" s="10"/>
      <c r="F41" s="11">
        <v>134.30000000000001</v>
      </c>
      <c r="G41" s="14">
        <v>1.9E-3</v>
      </c>
    </row>
    <row r="43" spans="1:7" ht="15.75" x14ac:dyDescent="0.3">
      <c r="A43" s="7"/>
      <c r="B43" s="7" t="s">
        <v>40</v>
      </c>
      <c r="C43" s="7"/>
      <c r="D43" s="7"/>
      <c r="E43" s="7"/>
      <c r="F43" s="9">
        <v>69814.11</v>
      </c>
      <c r="G43" s="13">
        <v>1</v>
      </c>
    </row>
    <row r="44" spans="1:7" ht="15.75" x14ac:dyDescent="0.3">
      <c r="A44" s="3" t="s">
        <v>41</v>
      </c>
    </row>
    <row r="45" spans="1:7" ht="15.75" x14ac:dyDescent="0.3">
      <c r="A45" s="4">
        <v>1</v>
      </c>
      <c r="B45" s="4" t="s">
        <v>42</v>
      </c>
    </row>
    <row r="46" spans="1:7" ht="15.75" x14ac:dyDescent="0.3">
      <c r="A46" s="4">
        <v>2</v>
      </c>
      <c r="B46" t="s">
        <v>639</v>
      </c>
    </row>
    <row r="47" spans="1:7" ht="15.75" x14ac:dyDescent="0.3">
      <c r="A47" s="4">
        <v>3</v>
      </c>
      <c r="B47" s="4" t="s">
        <v>514</v>
      </c>
    </row>
    <row r="48" spans="1:7" ht="15.75" x14ac:dyDescent="0.3">
      <c r="A48" s="4">
        <v>4</v>
      </c>
      <c r="B48" s="4" t="s">
        <v>43</v>
      </c>
    </row>
    <row r="50" spans="2:2" x14ac:dyDescent="0.25">
      <c r="B50" s="89" t="s">
        <v>47</v>
      </c>
    </row>
    <row r="63" spans="2:2" x14ac:dyDescent="0.25">
      <c r="B63" s="89" t="s">
        <v>640</v>
      </c>
    </row>
    <row r="77" spans="1:3" ht="15.75" x14ac:dyDescent="0.3">
      <c r="A77" s="38"/>
      <c r="B77" s="39" t="s">
        <v>1171</v>
      </c>
      <c r="C77" s="40"/>
    </row>
    <row r="78" spans="1:3" x14ac:dyDescent="0.25">
      <c r="A78" s="38"/>
      <c r="B78" s="41" t="s">
        <v>1285</v>
      </c>
      <c r="C78" s="42" t="s">
        <v>7</v>
      </c>
    </row>
    <row r="79" spans="1:3" x14ac:dyDescent="0.25">
      <c r="A79" s="38"/>
      <c r="B79" s="43" t="s">
        <v>1286</v>
      </c>
      <c r="C79" s="44">
        <v>0.75870000000000004</v>
      </c>
    </row>
    <row r="80" spans="1:3" x14ac:dyDescent="0.25">
      <c r="A80" s="38"/>
      <c r="B80" s="43" t="s">
        <v>37</v>
      </c>
      <c r="C80" s="44">
        <v>4.1799999999999997E-2</v>
      </c>
    </row>
    <row r="81" spans="1:3" x14ac:dyDescent="0.25">
      <c r="A81" s="38"/>
      <c r="B81" s="43" t="s">
        <v>1287</v>
      </c>
      <c r="C81" s="44"/>
    </row>
    <row r="82" spans="1:3" x14ac:dyDescent="0.25">
      <c r="A82" s="38"/>
      <c r="B82" s="43" t="s">
        <v>1225</v>
      </c>
      <c r="C82" s="44">
        <v>0.13750000000000001</v>
      </c>
    </row>
    <row r="83" spans="1:3" x14ac:dyDescent="0.25">
      <c r="A83" s="38"/>
      <c r="B83" s="43" t="s">
        <v>1223</v>
      </c>
      <c r="C83" s="44">
        <v>6.7299999999999999E-2</v>
      </c>
    </row>
    <row r="84" spans="1:3" x14ac:dyDescent="0.25">
      <c r="A84" s="38"/>
      <c r="B84" s="43" t="s">
        <v>39</v>
      </c>
      <c r="C84" s="44">
        <v>-5.3E-3</v>
      </c>
    </row>
    <row r="85" spans="1:3" x14ac:dyDescent="0.25">
      <c r="A85" s="38"/>
      <c r="B85" s="45" t="s">
        <v>1174</v>
      </c>
      <c r="C85" s="46">
        <f>SUM(C79:C84)</f>
        <v>0.99999999999999989</v>
      </c>
    </row>
    <row r="86" spans="1:3" x14ac:dyDescent="0.25">
      <c r="A86" s="38"/>
      <c r="B86" s="38"/>
      <c r="C86" s="38"/>
    </row>
    <row r="87" spans="1:3" x14ac:dyDescent="0.25">
      <c r="A87" s="38"/>
      <c r="B87" s="56" t="s">
        <v>1307</v>
      </c>
      <c r="C87" s="56"/>
    </row>
    <row r="88" spans="1:3" x14ac:dyDescent="0.25">
      <c r="A88" s="38"/>
      <c r="B88" s="56" t="s">
        <v>1175</v>
      </c>
      <c r="C88" s="56"/>
    </row>
    <row r="89" spans="1:3" x14ac:dyDescent="0.25">
      <c r="A89" s="38"/>
      <c r="B89" s="56" t="s">
        <v>1176</v>
      </c>
      <c r="C89" s="58" t="s">
        <v>7</v>
      </c>
    </row>
    <row r="90" spans="1:3" x14ac:dyDescent="0.25">
      <c r="A90" s="38"/>
      <c r="B90" s="59" t="s">
        <v>1288</v>
      </c>
      <c r="C90" s="60">
        <v>9.769583338814751E-2</v>
      </c>
    </row>
    <row r="91" spans="1:3" x14ac:dyDescent="0.25">
      <c r="A91" s="38"/>
      <c r="B91" s="59" t="s">
        <v>1289</v>
      </c>
      <c r="C91" s="60">
        <v>9.7684470927605599E-2</v>
      </c>
    </row>
    <row r="92" spans="1:3" x14ac:dyDescent="0.25">
      <c r="A92" s="38"/>
      <c r="B92" s="59" t="s">
        <v>1276</v>
      </c>
      <c r="C92" s="60">
        <v>9.7054335497511718E-2</v>
      </c>
    </row>
    <row r="93" spans="1:3" x14ac:dyDescent="0.25">
      <c r="A93" s="38"/>
      <c r="B93" s="59" t="s">
        <v>1290</v>
      </c>
      <c r="C93" s="60">
        <v>6.0257086938480198E-2</v>
      </c>
    </row>
    <row r="94" spans="1:3" x14ac:dyDescent="0.25">
      <c r="A94" s="38"/>
      <c r="B94" s="59" t="s">
        <v>1291</v>
      </c>
      <c r="C94" s="60">
        <v>4.7729372496181498E-2</v>
      </c>
    </row>
    <row r="95" spans="1:3" x14ac:dyDescent="0.25">
      <c r="A95" s="38"/>
      <c r="B95" s="59" t="s">
        <v>1292</v>
      </c>
      <c r="C95" s="60">
        <v>4.7707887388333571E-2</v>
      </c>
    </row>
    <row r="96" spans="1:3" x14ac:dyDescent="0.25">
      <c r="A96" s="38"/>
      <c r="B96" s="59" t="s">
        <v>1293</v>
      </c>
      <c r="C96" s="60">
        <v>4.7440325753188434E-2</v>
      </c>
    </row>
    <row r="97" spans="1:3" x14ac:dyDescent="0.25">
      <c r="A97" s="38"/>
      <c r="B97" s="59" t="s">
        <v>1294</v>
      </c>
      <c r="C97" s="60">
        <v>4.5654126457150716E-2</v>
      </c>
    </row>
    <row r="98" spans="1:3" x14ac:dyDescent="0.25">
      <c r="A98" s="38"/>
      <c r="B98" s="59" t="s">
        <v>1295</v>
      </c>
      <c r="C98" s="60">
        <v>4.27991705987711E-2</v>
      </c>
    </row>
    <row r="99" spans="1:3" x14ac:dyDescent="0.25">
      <c r="A99" s="38"/>
      <c r="B99" s="59" t="s">
        <v>1296</v>
      </c>
      <c r="C99" s="60">
        <v>3.9702778406835781E-2</v>
      </c>
    </row>
    <row r="100" spans="1:3" x14ac:dyDescent="0.25">
      <c r="A100" s="38"/>
      <c r="B100" s="61" t="s">
        <v>1187</v>
      </c>
      <c r="C100" s="87">
        <f>100%-SUM(C90:C99)-C101</f>
        <v>0.36755005544198582</v>
      </c>
    </row>
    <row r="101" spans="1:3" x14ac:dyDescent="0.25">
      <c r="A101" s="38"/>
      <c r="B101" s="61" t="s">
        <v>1188</v>
      </c>
      <c r="C101" s="60">
        <v>8.7245567058080904E-3</v>
      </c>
    </row>
    <row r="102" spans="1:3" x14ac:dyDescent="0.25">
      <c r="A102" s="38"/>
      <c r="B102" s="63" t="s">
        <v>1174</v>
      </c>
      <c r="C102" s="66">
        <f>SUM(C90:C101)</f>
        <v>1</v>
      </c>
    </row>
    <row r="103" spans="1:3" x14ac:dyDescent="0.25">
      <c r="A103" s="38"/>
      <c r="B103" s="38"/>
      <c r="C103" s="38"/>
    </row>
    <row r="104" spans="1:3" x14ac:dyDescent="0.25">
      <c r="A104" s="38"/>
      <c r="B104" s="56" t="s">
        <v>1189</v>
      </c>
      <c r="C104" s="56"/>
    </row>
    <row r="105" spans="1:3" x14ac:dyDescent="0.25">
      <c r="A105" s="38"/>
      <c r="B105" s="59" t="s">
        <v>1297</v>
      </c>
      <c r="C105" s="60">
        <v>0.39422690868377702</v>
      </c>
    </row>
    <row r="106" spans="1:3" x14ac:dyDescent="0.25">
      <c r="A106" s="38"/>
      <c r="B106" s="59" t="s">
        <v>1298</v>
      </c>
      <c r="C106" s="60">
        <v>0.36965692043304399</v>
      </c>
    </row>
    <row r="107" spans="1:3" x14ac:dyDescent="0.25">
      <c r="A107" s="38"/>
      <c r="B107" s="59" t="s">
        <v>1299</v>
      </c>
      <c r="C107" s="60">
        <v>7.4810139834880801E-2</v>
      </c>
    </row>
    <row r="108" spans="1:3" x14ac:dyDescent="0.25">
      <c r="A108" s="38"/>
      <c r="B108" s="59" t="s">
        <v>1300</v>
      </c>
      <c r="C108" s="60">
        <v>1.8109283763842399E-2</v>
      </c>
    </row>
    <row r="109" spans="1:3" x14ac:dyDescent="0.25">
      <c r="A109" s="38"/>
      <c r="B109" s="59" t="s">
        <v>1301</v>
      </c>
      <c r="C109" s="60">
        <v>0</v>
      </c>
    </row>
    <row r="110" spans="1:3" x14ac:dyDescent="0.25">
      <c r="A110" s="38"/>
      <c r="B110" s="59" t="s">
        <v>1302</v>
      </c>
      <c r="C110" s="60">
        <v>0.134472116827965</v>
      </c>
    </row>
    <row r="111" spans="1:3" x14ac:dyDescent="0.25">
      <c r="A111" s="38"/>
      <c r="B111" s="59" t="s">
        <v>1188</v>
      </c>
      <c r="C111" s="60">
        <v>8.7245567058080904E-3</v>
      </c>
    </row>
    <row r="112" spans="1:3" x14ac:dyDescent="0.25">
      <c r="A112" s="38"/>
      <c r="B112" s="63" t="s">
        <v>1174</v>
      </c>
      <c r="C112" s="66">
        <f>SUM(C105:C111)</f>
        <v>0.99999992624931733</v>
      </c>
    </row>
    <row r="113" spans="1:3" x14ac:dyDescent="0.25">
      <c r="A113" s="38"/>
      <c r="B113" s="88"/>
      <c r="C113" s="67"/>
    </row>
    <row r="114" spans="1:3" x14ac:dyDescent="0.25">
      <c r="A114" s="38"/>
      <c r="B114" s="38"/>
      <c r="C114" s="38"/>
    </row>
    <row r="115" spans="1:3" x14ac:dyDescent="0.25">
      <c r="A115" s="38"/>
      <c r="B115" s="56" t="s">
        <v>1226</v>
      </c>
      <c r="C115" s="56"/>
    </row>
    <row r="116" spans="1:3" x14ac:dyDescent="0.25">
      <c r="A116" s="38"/>
      <c r="B116" s="56" t="s">
        <v>1175</v>
      </c>
      <c r="C116" s="56"/>
    </row>
    <row r="117" spans="1:3" x14ac:dyDescent="0.25">
      <c r="A117" s="38"/>
      <c r="B117" s="56" t="s">
        <v>1176</v>
      </c>
      <c r="C117" s="58" t="s">
        <v>7</v>
      </c>
    </row>
    <row r="118" spans="1:3" x14ac:dyDescent="0.25">
      <c r="A118" s="38"/>
      <c r="B118" s="59" t="s">
        <v>1227</v>
      </c>
      <c r="C118" s="60">
        <v>6.4699999999999994E-2</v>
      </c>
    </row>
    <row r="119" spans="1:3" x14ac:dyDescent="0.25">
      <c r="A119" s="38"/>
      <c r="B119" s="59" t="s">
        <v>1228</v>
      </c>
      <c r="C119" s="60">
        <v>5.3800000000000001E-2</v>
      </c>
    </row>
    <row r="120" spans="1:3" x14ac:dyDescent="0.25">
      <c r="A120" s="38"/>
      <c r="B120" s="59" t="s">
        <v>1229</v>
      </c>
      <c r="C120" s="60">
        <v>4.6100000000000002E-2</v>
      </c>
    </row>
    <row r="121" spans="1:3" x14ac:dyDescent="0.25">
      <c r="A121" s="38"/>
      <c r="B121" s="59" t="s">
        <v>1230</v>
      </c>
      <c r="C121" s="60">
        <v>3.7600000000000001E-2</v>
      </c>
    </row>
    <row r="122" spans="1:3" x14ac:dyDescent="0.25">
      <c r="A122" s="38"/>
      <c r="B122" s="59" t="s">
        <v>1231</v>
      </c>
      <c r="C122" s="60">
        <v>3.5499999999999997E-2</v>
      </c>
    </row>
    <row r="123" spans="1:3" x14ac:dyDescent="0.25">
      <c r="A123" s="38"/>
      <c r="B123" s="59" t="s">
        <v>1232</v>
      </c>
      <c r="C123" s="60">
        <v>3.5200000000000002E-2</v>
      </c>
    </row>
    <row r="124" spans="1:3" x14ac:dyDescent="0.25">
      <c r="A124" s="38"/>
      <c r="B124" s="59" t="s">
        <v>1233</v>
      </c>
      <c r="C124" s="60">
        <v>3.3500000000000002E-2</v>
      </c>
    </row>
    <row r="125" spans="1:3" x14ac:dyDescent="0.25">
      <c r="A125" s="38"/>
      <c r="B125" s="59" t="s">
        <v>1234</v>
      </c>
      <c r="C125" s="60">
        <v>3.32E-2</v>
      </c>
    </row>
    <row r="126" spans="1:3" x14ac:dyDescent="0.25">
      <c r="A126" s="38"/>
      <c r="B126" s="59" t="s">
        <v>1235</v>
      </c>
      <c r="C126" s="60">
        <v>2.92E-2</v>
      </c>
    </row>
    <row r="127" spans="1:3" x14ac:dyDescent="0.25">
      <c r="A127" s="38"/>
      <c r="B127" s="61" t="s">
        <v>1236</v>
      </c>
      <c r="C127" s="60">
        <v>2.92E-2</v>
      </c>
    </row>
    <row r="128" spans="1:3" x14ac:dyDescent="0.25">
      <c r="A128" s="38"/>
      <c r="B128" s="61" t="s">
        <v>1187</v>
      </c>
      <c r="C128" s="60">
        <f>100%-SUM(C118:C127)-C129</f>
        <v>0.55056395572423933</v>
      </c>
    </row>
    <row r="129" spans="1:3" x14ac:dyDescent="0.25">
      <c r="A129" s="38"/>
      <c r="B129" s="61" t="s">
        <v>1188</v>
      </c>
      <c r="C129" s="60">
        <v>5.1436044275760651E-2</v>
      </c>
    </row>
    <row r="130" spans="1:3" x14ac:dyDescent="0.25">
      <c r="A130" s="38"/>
      <c r="B130" s="63" t="s">
        <v>1174</v>
      </c>
      <c r="C130" s="66">
        <f>SUM(C118:C129)</f>
        <v>1</v>
      </c>
    </row>
    <row r="131" spans="1:3" x14ac:dyDescent="0.25">
      <c r="A131" s="38"/>
      <c r="B131" s="38"/>
      <c r="C131" s="38"/>
    </row>
    <row r="132" spans="1:3" ht="15.75" x14ac:dyDescent="0.3">
      <c r="A132" s="3" t="s">
        <v>41</v>
      </c>
    </row>
    <row r="133" spans="1:3" ht="15.75" x14ac:dyDescent="0.3">
      <c r="A133" s="4">
        <v>1</v>
      </c>
      <c r="B133" s="4" t="s">
        <v>514</v>
      </c>
    </row>
  </sheetData>
  <mergeCells count="1">
    <mergeCell ref="B1:J1"/>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78"/>
  <sheetViews>
    <sheetView workbookViewId="0"/>
  </sheetViews>
  <sheetFormatPr defaultRowHeight="15" x14ac:dyDescent="0.25"/>
  <cols>
    <col min="1" max="1" width="7.140625" bestFit="1" customWidth="1"/>
    <col min="2" max="2" width="79.7109375" customWidth="1"/>
    <col min="3" max="3" width="14.5703125" bestFit="1" customWidth="1"/>
    <col min="4" max="4" width="9" bestFit="1" customWidth="1"/>
    <col min="5" max="5" width="10.8554687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17" bestFit="1" customWidth="1"/>
    <col min="12" max="12" width="7.85546875" bestFit="1" customWidth="1"/>
  </cols>
  <sheetData>
    <row r="1" spans="1:12" ht="18.75" x14ac:dyDescent="0.3">
      <c r="A1" s="6"/>
      <c r="B1" s="95" t="s">
        <v>641</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511</v>
      </c>
    </row>
    <row r="7" spans="1:12" ht="15.75" x14ac:dyDescent="0.3">
      <c r="B7" s="2" t="s">
        <v>1153</v>
      </c>
    </row>
    <row r="8" spans="1:12" ht="15.75" x14ac:dyDescent="0.3">
      <c r="A8" s="3">
        <v>1</v>
      </c>
      <c r="B8" s="3" t="s">
        <v>635</v>
      </c>
      <c r="C8" s="3" t="s">
        <v>636</v>
      </c>
      <c r="E8" s="5">
        <v>1049322.46</v>
      </c>
      <c r="F8" s="8">
        <v>15301.01</v>
      </c>
      <c r="G8" s="12">
        <v>0.98780000000000001</v>
      </c>
      <c r="K8" s="2" t="s">
        <v>44</v>
      </c>
      <c r="L8" s="2" t="s">
        <v>45</v>
      </c>
    </row>
    <row r="9" spans="1:12" ht="15.75" x14ac:dyDescent="0.3">
      <c r="A9" s="10"/>
      <c r="B9" s="10" t="s">
        <v>17</v>
      </c>
      <c r="C9" s="10"/>
      <c r="D9" s="10"/>
      <c r="E9" s="10"/>
      <c r="F9" s="11">
        <v>15301.01</v>
      </c>
      <c r="G9" s="14">
        <v>0.98780000000000001</v>
      </c>
      <c r="K9" t="s">
        <v>515</v>
      </c>
      <c r="L9" s="12">
        <v>0.98780000000000001</v>
      </c>
    </row>
    <row r="10" spans="1:12" ht="15.75" x14ac:dyDescent="0.3">
      <c r="K10" t="s">
        <v>46</v>
      </c>
      <c r="L10" s="12">
        <v>1.2199999999999989E-2</v>
      </c>
    </row>
    <row r="11" spans="1:12" ht="15.75" x14ac:dyDescent="0.3">
      <c r="B11" s="2" t="s">
        <v>21</v>
      </c>
    </row>
    <row r="12" spans="1:12" ht="15.75" x14ac:dyDescent="0.3">
      <c r="A12" s="3">
        <v>2</v>
      </c>
      <c r="B12" s="2" t="s">
        <v>37</v>
      </c>
      <c r="F12" s="8">
        <v>203.42</v>
      </c>
      <c r="G12" s="12">
        <v>1.3100000000000001E-2</v>
      </c>
      <c r="H12" s="1">
        <v>44896</v>
      </c>
    </row>
    <row r="13" spans="1:12" ht="15.75" x14ac:dyDescent="0.3">
      <c r="A13" s="10"/>
      <c r="B13" s="10" t="s">
        <v>17</v>
      </c>
      <c r="C13" s="10"/>
      <c r="D13" s="10"/>
      <c r="E13" s="10"/>
      <c r="F13" s="11">
        <v>203.42</v>
      </c>
      <c r="G13" s="14">
        <v>1.3100000000000001E-2</v>
      </c>
    </row>
    <row r="15" spans="1:12" ht="15.75" x14ac:dyDescent="0.3">
      <c r="B15" s="2" t="s">
        <v>38</v>
      </c>
    </row>
    <row r="16" spans="1:12" ht="15.75" x14ac:dyDescent="0.3">
      <c r="A16" s="3"/>
      <c r="B16" s="3" t="s">
        <v>39</v>
      </c>
      <c r="C16" s="3"/>
      <c r="D16" s="5"/>
      <c r="F16" s="8">
        <v>-14.69</v>
      </c>
      <c r="G16" s="12">
        <v>-8.9999999999999998E-4</v>
      </c>
    </row>
    <row r="17" spans="1:7" ht="15.75" x14ac:dyDescent="0.3">
      <c r="A17" s="10"/>
      <c r="B17" s="10" t="s">
        <v>17</v>
      </c>
      <c r="C17" s="10"/>
      <c r="D17" s="10"/>
      <c r="E17" s="10"/>
      <c r="F17" s="11">
        <v>-14.69</v>
      </c>
      <c r="G17" s="14">
        <v>-8.9999999999999998E-4</v>
      </c>
    </row>
    <row r="19" spans="1:7" ht="15.75" x14ac:dyDescent="0.3">
      <c r="A19" s="7"/>
      <c r="B19" s="7" t="s">
        <v>40</v>
      </c>
      <c r="C19" s="7"/>
      <c r="D19" s="7"/>
      <c r="E19" s="7"/>
      <c r="F19" s="9">
        <v>15489.74</v>
      </c>
      <c r="G19" s="13">
        <v>1.0000000000000002</v>
      </c>
    </row>
    <row r="20" spans="1:7" ht="15.75" x14ac:dyDescent="0.3">
      <c r="A20" s="3" t="s">
        <v>41</v>
      </c>
    </row>
    <row r="21" spans="1:7" ht="15.75" x14ac:dyDescent="0.3">
      <c r="A21" s="4">
        <v>1</v>
      </c>
      <c r="B21" s="4" t="s">
        <v>42</v>
      </c>
    </row>
    <row r="22" spans="1:7" ht="15.75" x14ac:dyDescent="0.3">
      <c r="A22" s="4">
        <v>2</v>
      </c>
      <c r="B22" s="4" t="s">
        <v>514</v>
      </c>
    </row>
    <row r="23" spans="1:7" ht="15.75" x14ac:dyDescent="0.3">
      <c r="A23" s="4">
        <v>3</v>
      </c>
      <c r="B23" s="4" t="s">
        <v>43</v>
      </c>
    </row>
    <row r="25" spans="1:7" x14ac:dyDescent="0.25">
      <c r="B25" s="89" t="s">
        <v>47</v>
      </c>
    </row>
    <row r="38" spans="2:2" s="89" customFormat="1" x14ac:dyDescent="0.25">
      <c r="B38" s="89" t="s">
        <v>642</v>
      </c>
    </row>
    <row r="51" spans="1:4" x14ac:dyDescent="0.25">
      <c r="A51" s="38"/>
      <c r="B51" s="38"/>
      <c r="C51" s="38"/>
      <c r="D51" s="38"/>
    </row>
    <row r="52" spans="1:4" ht="15.75" x14ac:dyDescent="0.3">
      <c r="A52" s="38"/>
      <c r="B52" s="39" t="s">
        <v>1171</v>
      </c>
      <c r="C52" s="40"/>
      <c r="D52" s="38"/>
    </row>
    <row r="53" spans="1:4" x14ac:dyDescent="0.25">
      <c r="A53" s="38"/>
      <c r="B53" s="41" t="s">
        <v>1222</v>
      </c>
      <c r="C53" s="42" t="s">
        <v>7</v>
      </c>
      <c r="D53" s="38"/>
    </row>
    <row r="54" spans="1:4" x14ac:dyDescent="0.25">
      <c r="A54" s="38"/>
      <c r="B54" s="43" t="s">
        <v>1223</v>
      </c>
      <c r="C54" s="44" t="s">
        <v>1224</v>
      </c>
      <c r="D54" s="38"/>
    </row>
    <row r="55" spans="1:4" x14ac:dyDescent="0.25">
      <c r="A55" s="38"/>
      <c r="B55" s="43" t="s">
        <v>1225</v>
      </c>
      <c r="C55" s="44">
        <v>0.99039999999999995</v>
      </c>
      <c r="D55" s="38"/>
    </row>
    <row r="56" spans="1:4" x14ac:dyDescent="0.25">
      <c r="A56" s="38"/>
      <c r="B56" s="43" t="s">
        <v>37</v>
      </c>
      <c r="C56" s="44">
        <v>8.6999999999999994E-3</v>
      </c>
      <c r="D56" s="38"/>
    </row>
    <row r="57" spans="1:4" x14ac:dyDescent="0.25">
      <c r="A57" s="38"/>
      <c r="B57" s="43" t="s">
        <v>39</v>
      </c>
      <c r="C57" s="44">
        <v>8.9999999999999998E-4</v>
      </c>
      <c r="D57" s="38"/>
    </row>
    <row r="58" spans="1:4" x14ac:dyDescent="0.25">
      <c r="A58" s="38"/>
      <c r="B58" s="45" t="s">
        <v>1174</v>
      </c>
      <c r="C58" s="46">
        <f>SUM(C54:C57)</f>
        <v>1</v>
      </c>
      <c r="D58" s="38"/>
    </row>
    <row r="59" spans="1:4" x14ac:dyDescent="0.25">
      <c r="A59" s="38"/>
      <c r="B59" s="38"/>
      <c r="C59" s="38"/>
      <c r="D59" s="38"/>
    </row>
    <row r="60" spans="1:4" x14ac:dyDescent="0.25">
      <c r="A60" s="38"/>
      <c r="B60" s="56" t="s">
        <v>1308</v>
      </c>
      <c r="C60" s="56"/>
      <c r="D60" s="38"/>
    </row>
    <row r="61" spans="1:4" x14ac:dyDescent="0.25">
      <c r="A61" s="38"/>
      <c r="B61" s="56" t="s">
        <v>1175</v>
      </c>
      <c r="C61" s="56"/>
      <c r="D61" s="38"/>
    </row>
    <row r="62" spans="1:4" x14ac:dyDescent="0.25">
      <c r="A62" s="38"/>
      <c r="B62" s="56" t="s">
        <v>1176</v>
      </c>
      <c r="C62" s="58" t="s">
        <v>7</v>
      </c>
      <c r="D62" s="38"/>
    </row>
    <row r="63" spans="1:4" x14ac:dyDescent="0.25">
      <c r="A63" s="38"/>
      <c r="B63" s="59" t="s">
        <v>1227</v>
      </c>
      <c r="C63" s="60">
        <v>6.4699999999999994E-2</v>
      </c>
      <c r="D63" s="38"/>
    </row>
    <row r="64" spans="1:4" x14ac:dyDescent="0.25">
      <c r="A64" s="38"/>
      <c r="B64" s="59" t="s">
        <v>1228</v>
      </c>
      <c r="C64" s="60">
        <v>5.3800000000000001E-2</v>
      </c>
      <c r="D64" s="38"/>
    </row>
    <row r="65" spans="1:4" x14ac:dyDescent="0.25">
      <c r="A65" s="38"/>
      <c r="B65" s="59" t="s">
        <v>1229</v>
      </c>
      <c r="C65" s="60">
        <v>4.6100000000000002E-2</v>
      </c>
      <c r="D65" s="38"/>
    </row>
    <row r="66" spans="1:4" x14ac:dyDescent="0.25">
      <c r="A66" s="38"/>
      <c r="B66" s="59" t="s">
        <v>1230</v>
      </c>
      <c r="C66" s="60">
        <v>3.7600000000000001E-2</v>
      </c>
      <c r="D66" s="38"/>
    </row>
    <row r="67" spans="1:4" x14ac:dyDescent="0.25">
      <c r="A67" s="38"/>
      <c r="B67" s="59" t="s">
        <v>1231</v>
      </c>
      <c r="C67" s="60">
        <v>3.5499999999999997E-2</v>
      </c>
      <c r="D67" s="38"/>
    </row>
    <row r="68" spans="1:4" x14ac:dyDescent="0.25">
      <c r="A68" s="38"/>
      <c r="B68" s="59" t="s">
        <v>1232</v>
      </c>
      <c r="C68" s="60">
        <v>3.5200000000000002E-2</v>
      </c>
      <c r="D68" s="38"/>
    </row>
    <row r="69" spans="1:4" x14ac:dyDescent="0.25">
      <c r="A69" s="38"/>
      <c r="B69" s="59" t="s">
        <v>1233</v>
      </c>
      <c r="C69" s="60">
        <v>3.3500000000000002E-2</v>
      </c>
      <c r="D69" s="38"/>
    </row>
    <row r="70" spans="1:4" x14ac:dyDescent="0.25">
      <c r="A70" s="38"/>
      <c r="B70" s="59" t="s">
        <v>1234</v>
      </c>
      <c r="C70" s="60">
        <v>3.32E-2</v>
      </c>
      <c r="D70" s="38"/>
    </row>
    <row r="71" spans="1:4" x14ac:dyDescent="0.25">
      <c r="A71" s="38"/>
      <c r="B71" s="59" t="s">
        <v>1235</v>
      </c>
      <c r="C71" s="60">
        <v>2.92E-2</v>
      </c>
      <c r="D71" s="38"/>
    </row>
    <row r="72" spans="1:4" x14ac:dyDescent="0.25">
      <c r="A72" s="38"/>
      <c r="B72" s="61" t="s">
        <v>1236</v>
      </c>
      <c r="C72" s="60">
        <v>2.92E-2</v>
      </c>
      <c r="D72" s="38"/>
    </row>
    <row r="73" spans="1:4" x14ac:dyDescent="0.25">
      <c r="A73" s="38"/>
      <c r="B73" s="61" t="s">
        <v>1187</v>
      </c>
      <c r="C73" s="60">
        <f>100%-SUM(C63:C72)-C74</f>
        <v>0.55056395572423933</v>
      </c>
      <c r="D73" s="38"/>
    </row>
    <row r="74" spans="1:4" x14ac:dyDescent="0.25">
      <c r="A74" s="38"/>
      <c r="B74" s="61" t="s">
        <v>1188</v>
      </c>
      <c r="C74" s="60">
        <v>5.1436044275760651E-2</v>
      </c>
      <c r="D74" s="38"/>
    </row>
    <row r="75" spans="1:4" x14ac:dyDescent="0.25">
      <c r="A75" s="38"/>
      <c r="B75" s="63" t="s">
        <v>1174</v>
      </c>
      <c r="C75" s="66">
        <f>SUM(C63:C74)</f>
        <v>1</v>
      </c>
      <c r="D75" s="38"/>
    </row>
    <row r="76" spans="1:4" x14ac:dyDescent="0.25">
      <c r="A76" s="38"/>
      <c r="B76" s="38"/>
      <c r="C76" s="38"/>
      <c r="D76" s="38"/>
    </row>
    <row r="77" spans="1:4" ht="15.75" x14ac:dyDescent="0.3">
      <c r="A77" s="3" t="s">
        <v>41</v>
      </c>
    </row>
    <row r="78" spans="1:4" ht="15.75" x14ac:dyDescent="0.3">
      <c r="A78" s="4">
        <v>1</v>
      </c>
      <c r="B78" s="4" t="s">
        <v>514</v>
      </c>
    </row>
  </sheetData>
  <mergeCells count="1">
    <mergeCell ref="B1:J1"/>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4"/>
  <sheetViews>
    <sheetView workbookViewId="0"/>
  </sheetViews>
  <sheetFormatPr defaultRowHeight="15" x14ac:dyDescent="0.25"/>
  <cols>
    <col min="1" max="1" width="7.140625" bestFit="1" customWidth="1"/>
    <col min="2" max="2" width="52.5703125" bestFit="1" customWidth="1"/>
    <col min="3" max="3" width="13.5703125" bestFit="1" customWidth="1"/>
    <col min="4" max="4" width="29" bestFit="1" customWidth="1"/>
    <col min="5" max="5" width="10.85546875" bestFit="1" customWidth="1"/>
    <col min="6" max="6" width="13.85546875" bestFit="1" customWidth="1"/>
    <col min="7" max="7" width="8.85546875" bestFit="1" customWidth="1"/>
    <col min="8" max="8" width="11.7109375" bestFit="1" customWidth="1"/>
    <col min="9" max="9" width="8" bestFit="1" customWidth="1"/>
    <col min="10" max="10" width="8.28515625" bestFit="1" customWidth="1"/>
    <col min="11" max="11" width="31.140625" bestFit="1" customWidth="1"/>
    <col min="12" max="12" width="7.85546875" bestFit="1" customWidth="1"/>
  </cols>
  <sheetData>
    <row r="1" spans="1:12" ht="18.75" x14ac:dyDescent="0.3">
      <c r="A1" s="6"/>
      <c r="B1" s="95" t="s">
        <v>643</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107</v>
      </c>
      <c r="C8" s="3" t="s">
        <v>108</v>
      </c>
      <c r="D8" s="3" t="s">
        <v>106</v>
      </c>
      <c r="E8" s="5">
        <v>2143009</v>
      </c>
      <c r="F8" s="8">
        <v>20420.73</v>
      </c>
      <c r="G8" s="12">
        <v>0.10529999999999999</v>
      </c>
      <c r="K8" s="2" t="s">
        <v>44</v>
      </c>
      <c r="L8" s="2" t="s">
        <v>45</v>
      </c>
    </row>
    <row r="9" spans="1:12" ht="15.75" x14ac:dyDescent="0.3">
      <c r="A9" s="3">
        <v>2</v>
      </c>
      <c r="B9" s="3" t="s">
        <v>112</v>
      </c>
      <c r="C9" s="3" t="s">
        <v>113</v>
      </c>
      <c r="D9" s="3" t="s">
        <v>114</v>
      </c>
      <c r="E9" s="5">
        <v>759211</v>
      </c>
      <c r="F9" s="8">
        <v>12412.72</v>
      </c>
      <c r="G9" s="12">
        <v>6.4000000000000001E-2</v>
      </c>
      <c r="K9" t="s">
        <v>114</v>
      </c>
      <c r="L9" s="12">
        <v>0.1361</v>
      </c>
    </row>
    <row r="10" spans="1:12" ht="15.75" x14ac:dyDescent="0.3">
      <c r="A10" s="3">
        <v>3</v>
      </c>
      <c r="B10" s="3" t="s">
        <v>281</v>
      </c>
      <c r="C10" s="3" t="s">
        <v>282</v>
      </c>
      <c r="D10" s="3" t="s">
        <v>163</v>
      </c>
      <c r="E10" s="5">
        <v>945238</v>
      </c>
      <c r="F10" s="8">
        <v>10772.4</v>
      </c>
      <c r="G10" s="12">
        <v>5.5599999999999997E-2</v>
      </c>
      <c r="K10" t="s">
        <v>111</v>
      </c>
      <c r="L10" s="12">
        <v>0.12079999999999999</v>
      </c>
    </row>
    <row r="11" spans="1:12" ht="15.75" x14ac:dyDescent="0.3">
      <c r="A11" s="3">
        <v>4</v>
      </c>
      <c r="B11" s="3" t="s">
        <v>109</v>
      </c>
      <c r="C11" s="3" t="s">
        <v>110</v>
      </c>
      <c r="D11" s="3" t="s">
        <v>111</v>
      </c>
      <c r="E11" s="5">
        <v>159038</v>
      </c>
      <c r="F11" s="8">
        <v>10688.86</v>
      </c>
      <c r="G11" s="12">
        <v>5.5099999999999996E-2</v>
      </c>
      <c r="K11" t="s">
        <v>163</v>
      </c>
      <c r="L11" s="12">
        <v>0.10829999999999999</v>
      </c>
    </row>
    <row r="12" spans="1:12" ht="15.75" x14ac:dyDescent="0.3">
      <c r="A12" s="3">
        <v>5</v>
      </c>
      <c r="B12" s="3" t="s">
        <v>306</v>
      </c>
      <c r="C12" s="3" t="s">
        <v>307</v>
      </c>
      <c r="D12" s="3" t="s">
        <v>122</v>
      </c>
      <c r="E12" s="5">
        <v>271082</v>
      </c>
      <c r="F12" s="8">
        <v>9445.85</v>
      </c>
      <c r="G12" s="12">
        <v>4.87E-2</v>
      </c>
      <c r="K12" t="s">
        <v>106</v>
      </c>
      <c r="L12" s="12">
        <v>0.10529999999999999</v>
      </c>
    </row>
    <row r="13" spans="1:12" ht="15.75" x14ac:dyDescent="0.3">
      <c r="A13" s="3">
        <v>6</v>
      </c>
      <c r="B13" s="3" t="s">
        <v>292</v>
      </c>
      <c r="C13" s="3" t="s">
        <v>293</v>
      </c>
      <c r="D13" s="3" t="s">
        <v>114</v>
      </c>
      <c r="E13" s="5">
        <v>856467</v>
      </c>
      <c r="F13" s="8">
        <v>9224.15</v>
      </c>
      <c r="G13" s="12">
        <v>4.7599999999999996E-2</v>
      </c>
      <c r="K13" t="s">
        <v>127</v>
      </c>
      <c r="L13" s="12">
        <v>9.9900000000000003E-2</v>
      </c>
    </row>
    <row r="14" spans="1:12" ht="15.75" x14ac:dyDescent="0.3">
      <c r="A14" s="3">
        <v>7</v>
      </c>
      <c r="B14" s="3" t="s">
        <v>188</v>
      </c>
      <c r="C14" s="3" t="s">
        <v>189</v>
      </c>
      <c r="D14" s="3" t="s">
        <v>190</v>
      </c>
      <c r="E14" s="5">
        <v>103456</v>
      </c>
      <c r="F14" s="8">
        <v>7321.58</v>
      </c>
      <c r="G14" s="12">
        <v>3.78E-2</v>
      </c>
      <c r="K14" t="s">
        <v>122</v>
      </c>
      <c r="L14" s="12">
        <v>7.22E-2</v>
      </c>
    </row>
    <row r="15" spans="1:12" ht="15.75" x14ac:dyDescent="0.3">
      <c r="A15" s="3">
        <v>8</v>
      </c>
      <c r="B15" s="3" t="s">
        <v>142</v>
      </c>
      <c r="C15" s="3" t="s">
        <v>143</v>
      </c>
      <c r="D15" s="3" t="s">
        <v>144</v>
      </c>
      <c r="E15" s="5">
        <v>1515715</v>
      </c>
      <c r="F15" s="8">
        <v>7256.49</v>
      </c>
      <c r="G15" s="12">
        <v>3.7400000000000003E-2</v>
      </c>
      <c r="K15" t="s">
        <v>190</v>
      </c>
      <c r="L15" s="12">
        <v>3.78E-2</v>
      </c>
    </row>
    <row r="16" spans="1:12" ht="15.75" x14ac:dyDescent="0.3">
      <c r="A16" s="3">
        <v>9</v>
      </c>
      <c r="B16" s="3" t="s">
        <v>268</v>
      </c>
      <c r="C16" s="3" t="s">
        <v>269</v>
      </c>
      <c r="D16" s="3" t="s">
        <v>185</v>
      </c>
      <c r="E16" s="5">
        <v>565472</v>
      </c>
      <c r="F16" s="8">
        <v>7254.44</v>
      </c>
      <c r="G16" s="12">
        <v>3.7400000000000003E-2</v>
      </c>
      <c r="K16" t="s">
        <v>144</v>
      </c>
      <c r="L16" s="12">
        <v>3.7400000000000003E-2</v>
      </c>
    </row>
    <row r="17" spans="1:12" ht="15.75" x14ac:dyDescent="0.3">
      <c r="A17" s="3">
        <v>10</v>
      </c>
      <c r="B17" s="3" t="s">
        <v>152</v>
      </c>
      <c r="C17" s="3" t="s">
        <v>153</v>
      </c>
      <c r="D17" s="3" t="s">
        <v>111</v>
      </c>
      <c r="E17" s="5">
        <v>813832</v>
      </c>
      <c r="F17" s="8">
        <v>6708.01</v>
      </c>
      <c r="G17" s="12">
        <v>3.4599999999999999E-2</v>
      </c>
      <c r="K17" t="s">
        <v>185</v>
      </c>
      <c r="L17" s="12">
        <v>3.7400000000000003E-2</v>
      </c>
    </row>
    <row r="18" spans="1:12" ht="15.75" x14ac:dyDescent="0.3">
      <c r="A18" s="3">
        <v>11</v>
      </c>
      <c r="B18" s="3" t="s">
        <v>405</v>
      </c>
      <c r="C18" s="3" t="s">
        <v>406</v>
      </c>
      <c r="D18" s="3" t="s">
        <v>130</v>
      </c>
      <c r="E18" s="5">
        <v>230436</v>
      </c>
      <c r="F18" s="8">
        <v>6346.32</v>
      </c>
      <c r="G18" s="12">
        <v>3.27E-2</v>
      </c>
      <c r="K18" t="s">
        <v>133</v>
      </c>
      <c r="L18" s="12">
        <v>3.3399999999999999E-2</v>
      </c>
    </row>
    <row r="19" spans="1:12" ht="15.75" x14ac:dyDescent="0.3">
      <c r="A19" s="3">
        <v>12</v>
      </c>
      <c r="B19" s="3" t="s">
        <v>463</v>
      </c>
      <c r="C19" s="3" t="s">
        <v>464</v>
      </c>
      <c r="D19" s="3" t="s">
        <v>465</v>
      </c>
      <c r="E19" s="5">
        <v>1128140</v>
      </c>
      <c r="F19" s="8">
        <v>6169.23</v>
      </c>
      <c r="G19" s="12">
        <v>3.1800000000000002E-2</v>
      </c>
      <c r="K19" t="s">
        <v>130</v>
      </c>
      <c r="L19" s="12">
        <v>3.27E-2</v>
      </c>
    </row>
    <row r="20" spans="1:12" ht="15.75" x14ac:dyDescent="0.3">
      <c r="A20" s="3">
        <v>13</v>
      </c>
      <c r="B20" s="3" t="s">
        <v>79</v>
      </c>
      <c r="C20" s="3" t="s">
        <v>471</v>
      </c>
      <c r="D20" s="3" t="s">
        <v>111</v>
      </c>
      <c r="E20" s="5">
        <v>843995</v>
      </c>
      <c r="F20" s="8">
        <v>6033.3</v>
      </c>
      <c r="G20" s="12">
        <v>3.1099999999999999E-2</v>
      </c>
      <c r="K20" t="s">
        <v>465</v>
      </c>
      <c r="L20" s="12">
        <v>3.1800000000000002E-2</v>
      </c>
    </row>
    <row r="21" spans="1:12" ht="15.75" x14ac:dyDescent="0.3">
      <c r="A21" s="3">
        <v>14</v>
      </c>
      <c r="B21" s="3" t="s">
        <v>145</v>
      </c>
      <c r="C21" s="3" t="s">
        <v>146</v>
      </c>
      <c r="D21" s="3" t="s">
        <v>127</v>
      </c>
      <c r="E21" s="5">
        <v>234412</v>
      </c>
      <c r="F21" s="8">
        <v>5708.4</v>
      </c>
      <c r="G21" s="12">
        <v>2.9399999999999999E-2</v>
      </c>
      <c r="K21" t="s">
        <v>316</v>
      </c>
      <c r="L21" s="12">
        <v>2.7699999999999999E-2</v>
      </c>
    </row>
    <row r="22" spans="1:12" ht="15.75" x14ac:dyDescent="0.3">
      <c r="A22" s="3">
        <v>15</v>
      </c>
      <c r="B22" s="3" t="s">
        <v>226</v>
      </c>
      <c r="C22" s="3" t="s">
        <v>227</v>
      </c>
      <c r="D22" s="3" t="s">
        <v>127</v>
      </c>
      <c r="E22" s="5">
        <v>661396</v>
      </c>
      <c r="F22" s="8">
        <v>5685.03</v>
      </c>
      <c r="G22" s="12">
        <v>2.9300000000000003E-2</v>
      </c>
      <c r="K22" t="s">
        <v>201</v>
      </c>
      <c r="L22" s="12">
        <v>2.76E-2</v>
      </c>
    </row>
    <row r="23" spans="1:12" ht="15.75" x14ac:dyDescent="0.3">
      <c r="A23" s="3">
        <v>16</v>
      </c>
      <c r="B23" s="3" t="s">
        <v>206</v>
      </c>
      <c r="C23" s="3" t="s">
        <v>207</v>
      </c>
      <c r="D23" s="3" t="s">
        <v>163</v>
      </c>
      <c r="E23" s="5">
        <v>634764</v>
      </c>
      <c r="F23" s="8">
        <v>5509.75</v>
      </c>
      <c r="G23" s="12">
        <v>2.8399999999999998E-2</v>
      </c>
      <c r="K23" t="s">
        <v>338</v>
      </c>
      <c r="L23" s="12">
        <v>2.7000000000000003E-2</v>
      </c>
    </row>
    <row r="24" spans="1:12" ht="15.75" x14ac:dyDescent="0.3">
      <c r="A24" s="3">
        <v>17</v>
      </c>
      <c r="B24" s="3" t="s">
        <v>314</v>
      </c>
      <c r="C24" s="3" t="s">
        <v>315</v>
      </c>
      <c r="D24" s="3" t="s">
        <v>316</v>
      </c>
      <c r="E24" s="5">
        <v>695347</v>
      </c>
      <c r="F24" s="8">
        <v>5367.73</v>
      </c>
      <c r="G24" s="12">
        <v>2.7699999999999999E-2</v>
      </c>
      <c r="K24" t="s">
        <v>136</v>
      </c>
      <c r="L24" s="12">
        <v>2.4300000000000002E-2</v>
      </c>
    </row>
    <row r="25" spans="1:12" ht="15.75" x14ac:dyDescent="0.3">
      <c r="A25" s="3">
        <v>18</v>
      </c>
      <c r="B25" s="3" t="s">
        <v>287</v>
      </c>
      <c r="C25" s="3" t="s">
        <v>288</v>
      </c>
      <c r="D25" s="3" t="s">
        <v>201</v>
      </c>
      <c r="E25" s="5">
        <v>576392</v>
      </c>
      <c r="F25" s="8">
        <v>5359</v>
      </c>
      <c r="G25" s="12">
        <v>2.76E-2</v>
      </c>
      <c r="K25" t="s">
        <v>180</v>
      </c>
      <c r="L25" s="12">
        <v>1.18E-2</v>
      </c>
    </row>
    <row r="26" spans="1:12" ht="15.75" x14ac:dyDescent="0.3">
      <c r="A26" s="3">
        <v>19</v>
      </c>
      <c r="B26" s="3" t="s">
        <v>336</v>
      </c>
      <c r="C26" s="3" t="s">
        <v>337</v>
      </c>
      <c r="D26" s="3" t="s">
        <v>338</v>
      </c>
      <c r="E26" s="5">
        <v>359099</v>
      </c>
      <c r="F26" s="8">
        <v>5237.28</v>
      </c>
      <c r="G26" s="12">
        <v>2.7000000000000003E-2</v>
      </c>
      <c r="K26" t="s">
        <v>46</v>
      </c>
      <c r="L26" s="12">
        <v>2.849999999999997E-2</v>
      </c>
    </row>
    <row r="27" spans="1:12" ht="15.75" x14ac:dyDescent="0.3">
      <c r="A27" s="3">
        <v>20</v>
      </c>
      <c r="B27" s="3" t="s">
        <v>478</v>
      </c>
      <c r="C27" s="3" t="s">
        <v>479</v>
      </c>
      <c r="D27" s="3" t="s">
        <v>114</v>
      </c>
      <c r="E27" s="5">
        <v>114481</v>
      </c>
      <c r="F27" s="8">
        <v>4756.34</v>
      </c>
      <c r="G27" s="12">
        <v>2.4500000000000001E-2</v>
      </c>
    </row>
    <row r="28" spans="1:12" ht="15.75" x14ac:dyDescent="0.3">
      <c r="A28" s="3">
        <v>21</v>
      </c>
      <c r="B28" s="3" t="s">
        <v>176</v>
      </c>
      <c r="C28" s="3" t="s">
        <v>177</v>
      </c>
      <c r="D28" s="3" t="s">
        <v>163</v>
      </c>
      <c r="E28" s="5">
        <v>151082</v>
      </c>
      <c r="F28" s="8">
        <v>4720.1000000000004</v>
      </c>
      <c r="G28" s="12">
        <v>2.4300000000000002E-2</v>
      </c>
    </row>
    <row r="29" spans="1:12" ht="15.75" x14ac:dyDescent="0.3">
      <c r="A29" s="3">
        <v>22</v>
      </c>
      <c r="B29" s="3" t="s">
        <v>134</v>
      </c>
      <c r="C29" s="3" t="s">
        <v>135</v>
      </c>
      <c r="D29" s="3" t="s">
        <v>136</v>
      </c>
      <c r="E29" s="5">
        <v>945489</v>
      </c>
      <c r="F29" s="8">
        <v>4716.57</v>
      </c>
      <c r="G29" s="12">
        <v>2.4300000000000002E-2</v>
      </c>
    </row>
    <row r="30" spans="1:12" ht="15.75" x14ac:dyDescent="0.3">
      <c r="A30" s="3">
        <v>23</v>
      </c>
      <c r="B30" s="3" t="s">
        <v>157</v>
      </c>
      <c r="C30" s="3" t="s">
        <v>158</v>
      </c>
      <c r="D30" s="3" t="s">
        <v>122</v>
      </c>
      <c r="E30" s="5">
        <v>1036319</v>
      </c>
      <c r="F30" s="8">
        <v>4553.59</v>
      </c>
      <c r="G30" s="12">
        <v>2.35E-2</v>
      </c>
    </row>
    <row r="31" spans="1:12" ht="15.75" x14ac:dyDescent="0.3">
      <c r="A31" s="3">
        <v>24</v>
      </c>
      <c r="B31" s="3" t="s">
        <v>321</v>
      </c>
      <c r="C31" s="3" t="s">
        <v>322</v>
      </c>
      <c r="D31" s="3" t="s">
        <v>127</v>
      </c>
      <c r="E31" s="5">
        <v>214839</v>
      </c>
      <c r="F31" s="8">
        <v>4156.0600000000004</v>
      </c>
      <c r="G31" s="12">
        <v>2.1400000000000002E-2</v>
      </c>
    </row>
    <row r="32" spans="1:12" ht="15.75" x14ac:dyDescent="0.3">
      <c r="A32" s="3">
        <v>25</v>
      </c>
      <c r="B32" s="3" t="s">
        <v>466</v>
      </c>
      <c r="C32" s="3" t="s">
        <v>467</v>
      </c>
      <c r="D32" s="3" t="s">
        <v>133</v>
      </c>
      <c r="E32" s="5">
        <v>149077</v>
      </c>
      <c r="F32" s="8">
        <v>3846.78</v>
      </c>
      <c r="G32" s="12">
        <v>1.9799999999999998E-2</v>
      </c>
    </row>
    <row r="33" spans="1:8" ht="15.75" x14ac:dyDescent="0.3">
      <c r="A33" s="3">
        <v>26</v>
      </c>
      <c r="B33" s="3" t="s">
        <v>204</v>
      </c>
      <c r="C33" s="3" t="s">
        <v>205</v>
      </c>
      <c r="D33" s="3" t="s">
        <v>127</v>
      </c>
      <c r="E33" s="5">
        <v>149631</v>
      </c>
      <c r="F33" s="8">
        <v>3838.04</v>
      </c>
      <c r="G33" s="12">
        <v>1.9799999999999998E-2</v>
      </c>
    </row>
    <row r="34" spans="1:8" ht="15.75" x14ac:dyDescent="0.3">
      <c r="A34" s="3">
        <v>27</v>
      </c>
      <c r="B34" s="3" t="s">
        <v>147</v>
      </c>
      <c r="C34" s="3" t="s">
        <v>148</v>
      </c>
      <c r="D34" s="3" t="s">
        <v>133</v>
      </c>
      <c r="E34" s="5">
        <v>485679</v>
      </c>
      <c r="F34" s="8">
        <v>2634.32</v>
      </c>
      <c r="G34" s="12">
        <v>1.3600000000000001E-2</v>
      </c>
    </row>
    <row r="35" spans="1:8" ht="15.75" x14ac:dyDescent="0.3">
      <c r="A35" s="3">
        <v>28</v>
      </c>
      <c r="B35" s="3" t="s">
        <v>323</v>
      </c>
      <c r="C35" s="3" t="s">
        <v>324</v>
      </c>
      <c r="D35" s="3" t="s">
        <v>180</v>
      </c>
      <c r="E35" s="5">
        <v>74906</v>
      </c>
      <c r="F35" s="8">
        <v>2285.08</v>
      </c>
      <c r="G35" s="12">
        <v>1.18E-2</v>
      </c>
    </row>
    <row r="36" spans="1:8" ht="15.75" x14ac:dyDescent="0.3">
      <c r="A36" s="10"/>
      <c r="B36" s="10" t="s">
        <v>17</v>
      </c>
      <c r="C36" s="10"/>
      <c r="D36" s="10"/>
      <c r="E36" s="10"/>
      <c r="F36" s="11">
        <v>188428.15</v>
      </c>
      <c r="G36" s="14">
        <v>0.97149999999999981</v>
      </c>
    </row>
    <row r="38" spans="1:8" ht="15.75" x14ac:dyDescent="0.3">
      <c r="B38" s="2" t="s">
        <v>21</v>
      </c>
    </row>
    <row r="39" spans="1:8" ht="15.75" x14ac:dyDescent="0.3">
      <c r="A39" s="3">
        <v>29</v>
      </c>
      <c r="B39" s="2" t="s">
        <v>37</v>
      </c>
      <c r="F39" s="8">
        <v>5852.34</v>
      </c>
      <c r="G39" s="12">
        <v>3.0200000000000001E-2</v>
      </c>
      <c r="H39" s="1">
        <v>44896</v>
      </c>
    </row>
    <row r="40" spans="1:8" ht="15.75" x14ac:dyDescent="0.3">
      <c r="A40" s="10"/>
      <c r="B40" s="10" t="s">
        <v>17</v>
      </c>
      <c r="C40" s="10"/>
      <c r="D40" s="10"/>
      <c r="E40" s="10"/>
      <c r="F40" s="11">
        <v>5852.34</v>
      </c>
      <c r="G40" s="14">
        <v>3.0200000000000001E-2</v>
      </c>
    </row>
    <row r="42" spans="1:8" ht="15.75" x14ac:dyDescent="0.3">
      <c r="B42" s="2" t="s">
        <v>38</v>
      </c>
    </row>
    <row r="43" spans="1:8" ht="15.75" x14ac:dyDescent="0.3">
      <c r="A43" s="3"/>
      <c r="B43" s="3" t="s">
        <v>39</v>
      </c>
      <c r="C43" s="3"/>
      <c r="D43" s="5"/>
      <c r="F43" s="8">
        <v>-392.66</v>
      </c>
      <c r="G43" s="12">
        <v>-1.7000000000000001E-3</v>
      </c>
    </row>
    <row r="44" spans="1:8" ht="15.75" x14ac:dyDescent="0.3">
      <c r="A44" s="10"/>
      <c r="B44" s="10" t="s">
        <v>17</v>
      </c>
      <c r="C44" s="10"/>
      <c r="D44" s="10"/>
      <c r="E44" s="10"/>
      <c r="F44" s="11">
        <v>-392.66</v>
      </c>
      <c r="G44" s="14">
        <v>-1.7000000000000001E-3</v>
      </c>
    </row>
    <row r="46" spans="1:8" ht="15.75" x14ac:dyDescent="0.3">
      <c r="A46" s="7"/>
      <c r="B46" s="7" t="s">
        <v>40</v>
      </c>
      <c r="C46" s="7"/>
      <c r="D46" s="7"/>
      <c r="E46" s="7"/>
      <c r="F46" s="9">
        <v>193887.83</v>
      </c>
      <c r="G46" s="13">
        <v>0.99999999999999978</v>
      </c>
    </row>
    <row r="47" spans="1:8" ht="15.75" x14ac:dyDescent="0.3">
      <c r="A47" s="3" t="s">
        <v>41</v>
      </c>
    </row>
    <row r="48" spans="1:8" ht="15.75" x14ac:dyDescent="0.3">
      <c r="A48" s="4">
        <v>1</v>
      </c>
      <c r="B48" s="4" t="s">
        <v>42</v>
      </c>
    </row>
    <row r="49" spans="1:2" ht="30" x14ac:dyDescent="0.3">
      <c r="A49" s="4">
        <v>2</v>
      </c>
      <c r="B49" s="4" t="s">
        <v>43</v>
      </c>
    </row>
    <row r="51" spans="1:2" s="89" customFormat="1" x14ac:dyDescent="0.25">
      <c r="B51" s="89" t="s">
        <v>47</v>
      </c>
    </row>
    <row r="64" spans="1:2" s="89" customFormat="1" x14ac:dyDescent="0.25">
      <c r="B64" s="89" t="s">
        <v>304</v>
      </c>
    </row>
  </sheetData>
  <mergeCells count="1">
    <mergeCell ref="B1:J1"/>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91"/>
  <sheetViews>
    <sheetView workbookViewId="0"/>
  </sheetViews>
  <sheetFormatPr defaultRowHeight="15" x14ac:dyDescent="0.25"/>
  <cols>
    <col min="1" max="1" width="7.140625" bestFit="1" customWidth="1"/>
    <col min="2" max="2" width="93.28515625" bestFit="1" customWidth="1"/>
    <col min="3" max="3" width="14.5703125" bestFit="1" customWidth="1"/>
    <col min="4" max="4" width="9" bestFit="1" customWidth="1"/>
    <col min="5" max="5" width="9.8554687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17" bestFit="1" customWidth="1"/>
    <col min="12" max="12" width="7.85546875" bestFit="1" customWidth="1"/>
  </cols>
  <sheetData>
    <row r="1" spans="1:12" ht="18.75" x14ac:dyDescent="0.3">
      <c r="A1" s="6"/>
      <c r="B1" s="95" t="s">
        <v>644</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511</v>
      </c>
    </row>
    <row r="7" spans="1:12" ht="15.75" x14ac:dyDescent="0.3">
      <c r="B7" s="2" t="s">
        <v>1153</v>
      </c>
    </row>
    <row r="8" spans="1:12" ht="15.75" x14ac:dyDescent="0.3">
      <c r="A8" s="3">
        <v>1</v>
      </c>
      <c r="B8" s="3" t="s">
        <v>645</v>
      </c>
      <c r="C8" s="3" t="s">
        <v>646</v>
      </c>
      <c r="E8" s="5">
        <v>294627.3</v>
      </c>
      <c r="F8" s="8">
        <v>17574.259999999998</v>
      </c>
      <c r="G8" s="12">
        <v>0.98840000000000006</v>
      </c>
      <c r="K8" s="2" t="s">
        <v>44</v>
      </c>
      <c r="L8" s="2" t="s">
        <v>45</v>
      </c>
    </row>
    <row r="9" spans="1:12" ht="15.75" x14ac:dyDescent="0.3">
      <c r="A9" s="10"/>
      <c r="B9" s="10" t="s">
        <v>17</v>
      </c>
      <c r="C9" s="10"/>
      <c r="D9" s="10"/>
      <c r="E9" s="10"/>
      <c r="F9" s="11">
        <v>17574.259999999998</v>
      </c>
      <c r="G9" s="14">
        <v>0.98840000000000006</v>
      </c>
      <c r="K9" t="s">
        <v>515</v>
      </c>
      <c r="L9" s="12">
        <v>0.98840000000000006</v>
      </c>
    </row>
    <row r="10" spans="1:12" ht="15.75" x14ac:dyDescent="0.3">
      <c r="K10" t="s">
        <v>46</v>
      </c>
      <c r="L10" s="12">
        <v>1.1599999999999944E-2</v>
      </c>
    </row>
    <row r="11" spans="1:12" ht="15.75" x14ac:dyDescent="0.3">
      <c r="B11" s="2" t="s">
        <v>21</v>
      </c>
    </row>
    <row r="12" spans="1:12" ht="15.75" x14ac:dyDescent="0.3">
      <c r="A12" s="3">
        <v>2</v>
      </c>
      <c r="B12" s="2" t="s">
        <v>37</v>
      </c>
      <c r="F12" s="8">
        <v>251.58</v>
      </c>
      <c r="G12" s="12">
        <v>1.41E-2</v>
      </c>
      <c r="H12" s="1">
        <v>44896</v>
      </c>
    </row>
    <row r="13" spans="1:12" ht="15.75" x14ac:dyDescent="0.3">
      <c r="A13" s="10"/>
      <c r="B13" s="10" t="s">
        <v>17</v>
      </c>
      <c r="C13" s="10"/>
      <c r="D13" s="10"/>
      <c r="E13" s="10"/>
      <c r="F13" s="11">
        <v>251.58</v>
      </c>
      <c r="G13" s="14">
        <v>1.41E-2</v>
      </c>
    </row>
    <row r="15" spans="1:12" ht="15.75" x14ac:dyDescent="0.3">
      <c r="B15" s="2" t="s">
        <v>38</v>
      </c>
    </row>
    <row r="16" spans="1:12" ht="15.75" x14ac:dyDescent="0.3">
      <c r="A16" s="3"/>
      <c r="B16" s="3" t="s">
        <v>39</v>
      </c>
      <c r="C16" s="3"/>
      <c r="D16" s="5"/>
      <c r="F16" s="8">
        <v>-45.05</v>
      </c>
      <c r="G16" s="12">
        <v>-2.5000000000000001E-3</v>
      </c>
    </row>
    <row r="17" spans="1:7" ht="15.75" x14ac:dyDescent="0.3">
      <c r="A17" s="10"/>
      <c r="B17" s="10" t="s">
        <v>17</v>
      </c>
      <c r="C17" s="10"/>
      <c r="D17" s="10"/>
      <c r="E17" s="10"/>
      <c r="F17" s="11">
        <v>-45.05</v>
      </c>
      <c r="G17" s="14">
        <v>-2.5000000000000001E-3</v>
      </c>
    </row>
    <row r="19" spans="1:7" ht="15.75" x14ac:dyDescent="0.3">
      <c r="A19" s="7"/>
      <c r="B19" s="7" t="s">
        <v>40</v>
      </c>
      <c r="C19" s="7"/>
      <c r="D19" s="7"/>
      <c r="E19" s="7"/>
      <c r="F19" s="9">
        <v>17780.79</v>
      </c>
      <c r="G19" s="13">
        <v>1</v>
      </c>
    </row>
    <row r="20" spans="1:7" ht="15.75" x14ac:dyDescent="0.3">
      <c r="A20" s="3" t="s">
        <v>41</v>
      </c>
    </row>
    <row r="21" spans="1:7" ht="15.75" x14ac:dyDescent="0.3">
      <c r="A21" s="4">
        <v>1</v>
      </c>
      <c r="B21" s="4" t="s">
        <v>42</v>
      </c>
    </row>
    <row r="22" spans="1:7" ht="15.75" x14ac:dyDescent="0.3">
      <c r="A22" s="4">
        <v>2</v>
      </c>
      <c r="B22" s="4" t="s">
        <v>514</v>
      </c>
    </row>
    <row r="23" spans="1:7" ht="15.75" x14ac:dyDescent="0.3">
      <c r="A23" s="4">
        <v>3</v>
      </c>
      <c r="B23" s="4" t="s">
        <v>43</v>
      </c>
    </row>
    <row r="25" spans="1:7" x14ac:dyDescent="0.25">
      <c r="B25" s="89" t="s">
        <v>47</v>
      </c>
    </row>
    <row r="39" spans="2:2" s="89" customFormat="1" x14ac:dyDescent="0.25">
      <c r="B39" s="89" t="s">
        <v>647</v>
      </c>
    </row>
    <row r="53" spans="1:3" ht="15.75" x14ac:dyDescent="0.3">
      <c r="A53" s="38"/>
      <c r="B53" s="39" t="s">
        <v>1171</v>
      </c>
      <c r="C53" s="40"/>
    </row>
    <row r="54" spans="1:3" x14ac:dyDescent="0.25">
      <c r="A54" s="38"/>
      <c r="B54" s="41" t="s">
        <v>1254</v>
      </c>
      <c r="C54" s="42" t="s">
        <v>7</v>
      </c>
    </row>
    <row r="55" spans="1:3" x14ac:dyDescent="0.25">
      <c r="A55" s="38"/>
      <c r="B55" s="43" t="s">
        <v>1255</v>
      </c>
      <c r="C55" s="44">
        <v>0.98360000000000003</v>
      </c>
    </row>
    <row r="56" spans="1:3" x14ac:dyDescent="0.25">
      <c r="A56" s="38"/>
      <c r="B56" s="43" t="s">
        <v>37</v>
      </c>
      <c r="C56" s="44">
        <v>2.0199999999999999E-2</v>
      </c>
    </row>
    <row r="57" spans="1:3" x14ac:dyDescent="0.25">
      <c r="A57" s="38"/>
      <c r="B57" s="43" t="s">
        <v>39</v>
      </c>
      <c r="C57" s="44">
        <v>-3.8E-3</v>
      </c>
    </row>
    <row r="58" spans="1:3" x14ac:dyDescent="0.25">
      <c r="A58" s="38"/>
      <c r="B58" s="45" t="s">
        <v>1174</v>
      </c>
      <c r="C58" s="46">
        <f>SUM(C55:C57)</f>
        <v>1</v>
      </c>
    </row>
    <row r="59" spans="1:3" x14ac:dyDescent="0.25">
      <c r="A59" s="38"/>
      <c r="B59" s="38"/>
      <c r="C59" s="38"/>
    </row>
    <row r="60" spans="1:3" x14ac:dyDescent="0.25">
      <c r="A60" s="38"/>
      <c r="B60" s="47" t="s">
        <v>1310</v>
      </c>
      <c r="C60" s="47"/>
    </row>
    <row r="61" spans="1:3" x14ac:dyDescent="0.25">
      <c r="A61" s="38"/>
      <c r="B61" s="47" t="s">
        <v>1175</v>
      </c>
      <c r="C61" s="47"/>
    </row>
    <row r="62" spans="1:3" x14ac:dyDescent="0.25">
      <c r="A62" s="38"/>
      <c r="B62" s="47" t="s">
        <v>1176</v>
      </c>
      <c r="C62" s="48" t="s">
        <v>7</v>
      </c>
    </row>
    <row r="63" spans="1:3" x14ac:dyDescent="0.25">
      <c r="A63" s="38"/>
      <c r="B63" s="73" t="s">
        <v>1256</v>
      </c>
      <c r="C63" s="72">
        <v>9.4799999999999995E-2</v>
      </c>
    </row>
    <row r="64" spans="1:3" x14ac:dyDescent="0.25">
      <c r="A64" s="38"/>
      <c r="B64" s="73" t="s">
        <v>1257</v>
      </c>
      <c r="C64" s="72">
        <v>8.2699999999999996E-2</v>
      </c>
    </row>
    <row r="65" spans="1:3" x14ac:dyDescent="0.25">
      <c r="A65" s="38"/>
      <c r="B65" s="73" t="s">
        <v>1258</v>
      </c>
      <c r="C65" s="72">
        <v>7.1800000000000003E-2</v>
      </c>
    </row>
    <row r="66" spans="1:3" x14ac:dyDescent="0.25">
      <c r="A66" s="38"/>
      <c r="B66" s="73" t="s">
        <v>1259</v>
      </c>
      <c r="C66" s="72">
        <v>5.5800000000000002E-2</v>
      </c>
    </row>
    <row r="67" spans="1:3" x14ac:dyDescent="0.25">
      <c r="A67" s="38"/>
      <c r="B67" s="73" t="s">
        <v>1260</v>
      </c>
      <c r="C67" s="72">
        <v>4.2700000000000002E-2</v>
      </c>
    </row>
    <row r="68" spans="1:3" x14ac:dyDescent="0.25">
      <c r="A68" s="38"/>
      <c r="B68" s="73" t="s">
        <v>1261</v>
      </c>
      <c r="C68" s="72">
        <v>3.9899999999999998E-2</v>
      </c>
    </row>
    <row r="69" spans="1:3" x14ac:dyDescent="0.25">
      <c r="A69" s="38"/>
      <c r="B69" s="73" t="s">
        <v>1240</v>
      </c>
      <c r="C69" s="72">
        <v>3.95E-2</v>
      </c>
    </row>
    <row r="70" spans="1:3" x14ac:dyDescent="0.25">
      <c r="A70" s="38"/>
      <c r="B70" s="73" t="s">
        <v>1262</v>
      </c>
      <c r="C70" s="72">
        <v>3.7499999999999999E-2</v>
      </c>
    </row>
    <row r="71" spans="1:3" x14ac:dyDescent="0.25">
      <c r="A71" s="38"/>
      <c r="B71" s="73" t="s">
        <v>1245</v>
      </c>
      <c r="C71" s="72">
        <v>3.32E-2</v>
      </c>
    </row>
    <row r="72" spans="1:3" x14ac:dyDescent="0.25">
      <c r="A72" s="38"/>
      <c r="B72" s="73" t="s">
        <v>1263</v>
      </c>
      <c r="C72" s="72">
        <v>2.93E-2</v>
      </c>
    </row>
    <row r="73" spans="1:3" x14ac:dyDescent="0.25">
      <c r="A73" s="38"/>
      <c r="B73" s="73" t="s">
        <v>1187</v>
      </c>
      <c r="C73" s="72">
        <f>100%-SUM(C63:C72)-C74</f>
        <v>0.45573199948966503</v>
      </c>
    </row>
    <row r="74" spans="1:3" x14ac:dyDescent="0.25">
      <c r="A74" s="38"/>
      <c r="B74" s="73" t="s">
        <v>1188</v>
      </c>
      <c r="C74" s="72">
        <v>1.7068000510334969E-2</v>
      </c>
    </row>
    <row r="75" spans="1:3" x14ac:dyDescent="0.25">
      <c r="A75" s="38"/>
      <c r="B75" s="51" t="s">
        <v>1174</v>
      </c>
      <c r="C75" s="74">
        <f>SUM(C63:C74)</f>
        <v>1</v>
      </c>
    </row>
    <row r="76" spans="1:3" x14ac:dyDescent="0.25">
      <c r="A76" s="38"/>
      <c r="B76" s="38"/>
      <c r="C76" s="38"/>
    </row>
    <row r="77" spans="1:3" x14ac:dyDescent="0.25">
      <c r="A77" s="38"/>
      <c r="B77" s="47" t="s">
        <v>1189</v>
      </c>
      <c r="C77" s="47"/>
    </row>
    <row r="78" spans="1:3" x14ac:dyDescent="0.25">
      <c r="A78" s="38"/>
      <c r="B78" s="73" t="s">
        <v>1092</v>
      </c>
      <c r="C78" s="72">
        <v>0.40350000000000003</v>
      </c>
    </row>
    <row r="79" spans="1:3" x14ac:dyDescent="0.25">
      <c r="A79" s="38"/>
      <c r="B79" s="73" t="s">
        <v>1251</v>
      </c>
      <c r="C79" s="72">
        <v>0.17510000000000001</v>
      </c>
    </row>
    <row r="80" spans="1:3" x14ac:dyDescent="0.25">
      <c r="A80" s="38"/>
      <c r="B80" s="73" t="s">
        <v>1249</v>
      </c>
      <c r="C80" s="72">
        <v>0.161</v>
      </c>
    </row>
    <row r="81" spans="1:3" x14ac:dyDescent="0.25">
      <c r="A81" s="38"/>
      <c r="B81" s="73" t="s">
        <v>1264</v>
      </c>
      <c r="C81" s="72">
        <v>8.5699999999999998E-2</v>
      </c>
    </row>
    <row r="82" spans="1:3" x14ac:dyDescent="0.25">
      <c r="A82" s="38"/>
      <c r="B82" s="73" t="s">
        <v>1265</v>
      </c>
      <c r="C82" s="72">
        <v>6.9599999999999995E-2</v>
      </c>
    </row>
    <row r="83" spans="1:3" x14ac:dyDescent="0.25">
      <c r="A83" s="38"/>
      <c r="B83" s="73" t="s">
        <v>1266</v>
      </c>
      <c r="C83" s="72">
        <v>3.1399999999999997E-2</v>
      </c>
    </row>
    <row r="84" spans="1:3" x14ac:dyDescent="0.25">
      <c r="A84" s="38"/>
      <c r="B84" s="73" t="s">
        <v>1267</v>
      </c>
      <c r="C84" s="72">
        <v>2.9100000000000001E-2</v>
      </c>
    </row>
    <row r="85" spans="1:3" x14ac:dyDescent="0.25">
      <c r="A85" s="38"/>
      <c r="B85" s="73" t="s">
        <v>1268</v>
      </c>
      <c r="C85" s="72">
        <v>1.72E-2</v>
      </c>
    </row>
    <row r="86" spans="1:3" x14ac:dyDescent="0.25">
      <c r="A86" s="38"/>
      <c r="B86" s="73" t="s">
        <v>1269</v>
      </c>
      <c r="C86" s="72">
        <v>1.2999999999999999E-2</v>
      </c>
    </row>
    <row r="87" spans="1:3" x14ac:dyDescent="0.25">
      <c r="A87" s="38"/>
      <c r="B87" s="73" t="s">
        <v>1270</v>
      </c>
      <c r="C87" s="72">
        <v>8.9999999999999993E-3</v>
      </c>
    </row>
    <row r="88" spans="1:3" x14ac:dyDescent="0.25">
      <c r="A88" s="38"/>
      <c r="B88" s="51" t="s">
        <v>1174</v>
      </c>
      <c r="C88" s="74">
        <f>SUM(C78:C87)</f>
        <v>0.99460000000000004</v>
      </c>
    </row>
    <row r="89" spans="1:3" x14ac:dyDescent="0.25">
      <c r="A89" s="38"/>
      <c r="B89" s="54"/>
      <c r="C89" s="76"/>
    </row>
    <row r="90" spans="1:3" ht="15.75" x14ac:dyDescent="0.3">
      <c r="A90" s="3" t="s">
        <v>41</v>
      </c>
      <c r="C90" s="38"/>
    </row>
    <row r="91" spans="1:3" ht="15.75" x14ac:dyDescent="0.3">
      <c r="A91" s="4">
        <v>1</v>
      </c>
      <c r="B91" s="4" t="s">
        <v>514</v>
      </c>
      <c r="C91" s="38"/>
    </row>
  </sheetData>
  <mergeCells count="1">
    <mergeCell ref="B1:J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3"/>
  <sheetViews>
    <sheetView workbookViewId="0"/>
  </sheetViews>
  <sheetFormatPr defaultRowHeight="15" x14ac:dyDescent="0.25"/>
  <cols>
    <col min="1" max="1" width="7.140625" bestFit="1" customWidth="1"/>
    <col min="2" max="2" width="81.28515625" bestFit="1" customWidth="1"/>
    <col min="3" max="3" width="14.5703125" bestFit="1" customWidth="1"/>
    <col min="4" max="4" width="9" bestFit="1" customWidth="1"/>
    <col min="5" max="5" width="10.8554687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17" bestFit="1" customWidth="1"/>
    <col min="12" max="12" width="7.85546875" bestFit="1" customWidth="1"/>
  </cols>
  <sheetData>
    <row r="1" spans="1:12" ht="18.75" x14ac:dyDescent="0.3">
      <c r="A1" s="6"/>
      <c r="B1" s="95" t="s">
        <v>648</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511</v>
      </c>
    </row>
    <row r="7" spans="1:12" ht="15.75" x14ac:dyDescent="0.3">
      <c r="B7" s="2" t="s">
        <v>1153</v>
      </c>
    </row>
    <row r="8" spans="1:12" ht="15.75" x14ac:dyDescent="0.3">
      <c r="A8" s="3">
        <v>1</v>
      </c>
      <c r="B8" s="3" t="s">
        <v>649</v>
      </c>
      <c r="C8" s="3" t="s">
        <v>650</v>
      </c>
      <c r="E8" s="5">
        <v>2488672.2200000002</v>
      </c>
      <c r="F8" s="8">
        <v>69593.47</v>
      </c>
      <c r="G8" s="12">
        <v>0.96319999999999995</v>
      </c>
      <c r="K8" s="2" t="s">
        <v>44</v>
      </c>
      <c r="L8" s="2" t="s">
        <v>45</v>
      </c>
    </row>
    <row r="9" spans="1:12" ht="15.75" x14ac:dyDescent="0.3">
      <c r="A9" s="10"/>
      <c r="B9" s="10" t="s">
        <v>17</v>
      </c>
      <c r="C9" s="10"/>
      <c r="D9" s="10"/>
      <c r="E9" s="10"/>
      <c r="F9" s="11">
        <v>69593.47</v>
      </c>
      <c r="G9" s="14">
        <v>0.96319999999999995</v>
      </c>
      <c r="K9" t="s">
        <v>515</v>
      </c>
      <c r="L9" s="12">
        <v>0.96319999999999995</v>
      </c>
    </row>
    <row r="10" spans="1:12" ht="15.75" x14ac:dyDescent="0.3">
      <c r="K10" t="s">
        <v>46</v>
      </c>
      <c r="L10" s="12">
        <v>3.6800000000000055E-2</v>
      </c>
    </row>
    <row r="11" spans="1:12" ht="15.75" x14ac:dyDescent="0.3">
      <c r="B11" s="2" t="s">
        <v>21</v>
      </c>
    </row>
    <row r="12" spans="1:12" ht="15.75" x14ac:dyDescent="0.3">
      <c r="A12" s="3">
        <v>2</v>
      </c>
      <c r="B12" s="2" t="s">
        <v>37</v>
      </c>
      <c r="F12" s="8">
        <v>2982.63</v>
      </c>
      <c r="G12" s="12">
        <v>4.1299999999999996E-2</v>
      </c>
      <c r="H12" s="1">
        <v>44896</v>
      </c>
    </row>
    <row r="13" spans="1:12" ht="15.75" x14ac:dyDescent="0.3">
      <c r="A13" s="10"/>
      <c r="B13" s="10" t="s">
        <v>17</v>
      </c>
      <c r="C13" s="10"/>
      <c r="D13" s="10"/>
      <c r="E13" s="10"/>
      <c r="F13" s="11">
        <v>2982.63</v>
      </c>
      <c r="G13" s="14">
        <v>4.1299999999999996E-2</v>
      </c>
    </row>
    <row r="15" spans="1:12" ht="15.75" x14ac:dyDescent="0.3">
      <c r="B15" s="2" t="s">
        <v>38</v>
      </c>
    </row>
    <row r="16" spans="1:12" ht="15.75" x14ac:dyDescent="0.3">
      <c r="A16" s="3"/>
      <c r="B16" s="3" t="s">
        <v>39</v>
      </c>
      <c r="C16" s="3"/>
      <c r="D16" s="5"/>
      <c r="F16" s="8">
        <v>-320.38</v>
      </c>
      <c r="G16" s="12">
        <v>-4.5000000000000005E-3</v>
      </c>
    </row>
    <row r="17" spans="1:7" ht="15.75" x14ac:dyDescent="0.3">
      <c r="A17" s="10"/>
      <c r="B17" s="10" t="s">
        <v>17</v>
      </c>
      <c r="C17" s="10"/>
      <c r="D17" s="10"/>
      <c r="E17" s="10"/>
      <c r="F17" s="11">
        <v>-320.38</v>
      </c>
      <c r="G17" s="14">
        <v>-4.5000000000000005E-3</v>
      </c>
    </row>
    <row r="19" spans="1:7" ht="15.75" x14ac:dyDescent="0.3">
      <c r="A19" s="7"/>
      <c r="B19" s="7" t="s">
        <v>40</v>
      </c>
      <c r="C19" s="7"/>
      <c r="D19" s="7"/>
      <c r="E19" s="7"/>
      <c r="F19" s="9">
        <v>72255.72</v>
      </c>
      <c r="G19" s="13">
        <v>1</v>
      </c>
    </row>
    <row r="20" spans="1:7" ht="15.75" x14ac:dyDescent="0.3">
      <c r="A20" s="3" t="s">
        <v>41</v>
      </c>
    </row>
    <row r="21" spans="1:7" ht="15.75" x14ac:dyDescent="0.3">
      <c r="A21" s="4">
        <v>1</v>
      </c>
      <c r="B21" s="4" t="s">
        <v>42</v>
      </c>
    </row>
    <row r="22" spans="1:7" ht="15.75" x14ac:dyDescent="0.3">
      <c r="A22" s="4">
        <v>2</v>
      </c>
      <c r="B22" s="4" t="s">
        <v>514</v>
      </c>
    </row>
    <row r="23" spans="1:7" ht="45" x14ac:dyDescent="0.3">
      <c r="A23" s="4">
        <v>3</v>
      </c>
      <c r="B23" s="4" t="s">
        <v>651</v>
      </c>
    </row>
    <row r="24" spans="1:7" ht="15.75" x14ac:dyDescent="0.3">
      <c r="A24" s="4">
        <v>4</v>
      </c>
      <c r="B24" s="4" t="s">
        <v>43</v>
      </c>
    </row>
    <row r="26" spans="1:7" s="89" customFormat="1" x14ac:dyDescent="0.25">
      <c r="B26" s="89" t="s">
        <v>47</v>
      </c>
    </row>
    <row r="40" spans="2:2" s="89" customFormat="1" x14ac:dyDescent="0.25">
      <c r="B40" s="89" t="s">
        <v>652</v>
      </c>
    </row>
    <row r="55" spans="1:3" ht="15.75" x14ac:dyDescent="0.3">
      <c r="A55" s="38"/>
      <c r="B55" s="39" t="s">
        <v>1171</v>
      </c>
      <c r="C55" s="40"/>
    </row>
    <row r="56" spans="1:3" x14ac:dyDescent="0.25">
      <c r="A56" s="38"/>
      <c r="B56" s="41" t="s">
        <v>1172</v>
      </c>
      <c r="C56" s="42" t="s">
        <v>7</v>
      </c>
    </row>
    <row r="57" spans="1:3" x14ac:dyDescent="0.25">
      <c r="A57" s="38"/>
      <c r="B57" s="43" t="s">
        <v>1173</v>
      </c>
      <c r="C57" s="44">
        <v>0.98089999999999999</v>
      </c>
    </row>
    <row r="58" spans="1:3" x14ac:dyDescent="0.25">
      <c r="A58" s="38"/>
      <c r="B58" s="43" t="s">
        <v>37</v>
      </c>
      <c r="C58" s="44">
        <v>2.24E-2</v>
      </c>
    </row>
    <row r="59" spans="1:3" x14ac:dyDescent="0.25">
      <c r="A59" s="38"/>
      <c r="B59" s="43" t="s">
        <v>39</v>
      </c>
      <c r="C59" s="44">
        <v>-3.3E-3</v>
      </c>
    </row>
    <row r="60" spans="1:3" x14ac:dyDescent="0.25">
      <c r="A60" s="38"/>
      <c r="B60" s="45" t="s">
        <v>1174</v>
      </c>
      <c r="C60" s="46">
        <f>SUM(C57:C59)</f>
        <v>1</v>
      </c>
    </row>
    <row r="61" spans="1:3" x14ac:dyDescent="0.25">
      <c r="A61" s="38"/>
      <c r="B61" s="40"/>
      <c r="C61" s="40"/>
    </row>
    <row r="62" spans="1:3" x14ac:dyDescent="0.25">
      <c r="A62" s="38"/>
      <c r="B62" s="47" t="s">
        <v>1309</v>
      </c>
      <c r="C62" s="47"/>
    </row>
    <row r="63" spans="1:3" x14ac:dyDescent="0.25">
      <c r="A63" s="38"/>
      <c r="B63" s="47" t="s">
        <v>1175</v>
      </c>
      <c r="C63" s="47"/>
    </row>
    <row r="64" spans="1:3" x14ac:dyDescent="0.25">
      <c r="A64" s="38"/>
      <c r="B64" s="47" t="s">
        <v>1176</v>
      </c>
      <c r="C64" s="48" t="s">
        <v>7</v>
      </c>
    </row>
    <row r="65" spans="1:3" x14ac:dyDescent="0.25">
      <c r="A65" s="38"/>
      <c r="B65" s="49" t="s">
        <v>1177</v>
      </c>
      <c r="C65" s="50">
        <v>5.4744000000000001E-2</v>
      </c>
    </row>
    <row r="66" spans="1:3" x14ac:dyDescent="0.25">
      <c r="A66" s="38"/>
      <c r="B66" s="49" t="s">
        <v>1178</v>
      </c>
      <c r="C66" s="50">
        <v>4.0538999999999999E-2</v>
      </c>
    </row>
    <row r="67" spans="1:3" x14ac:dyDescent="0.25">
      <c r="A67" s="38"/>
      <c r="B67" s="49" t="s">
        <v>1179</v>
      </c>
      <c r="C67" s="50">
        <v>4.0271999999999995E-2</v>
      </c>
    </row>
    <row r="68" spans="1:3" x14ac:dyDescent="0.25">
      <c r="A68" s="38"/>
      <c r="B68" s="49" t="s">
        <v>1180</v>
      </c>
      <c r="C68" s="50">
        <v>3.9761999999999999E-2</v>
      </c>
    </row>
    <row r="69" spans="1:3" x14ac:dyDescent="0.25">
      <c r="A69" s="38"/>
      <c r="B69" s="49" t="s">
        <v>1181</v>
      </c>
      <c r="C69" s="50">
        <v>3.3070000000000002E-2</v>
      </c>
    </row>
    <row r="70" spans="1:3" x14ac:dyDescent="0.25">
      <c r="A70" s="38"/>
      <c r="B70" s="49" t="s">
        <v>1182</v>
      </c>
      <c r="C70" s="50">
        <v>3.0623000000000001E-2</v>
      </c>
    </row>
    <row r="71" spans="1:3" x14ac:dyDescent="0.25">
      <c r="A71" s="38"/>
      <c r="B71" s="49" t="s">
        <v>1183</v>
      </c>
      <c r="C71" s="50">
        <v>2.7181E-2</v>
      </c>
    </row>
    <row r="72" spans="1:3" x14ac:dyDescent="0.25">
      <c r="A72" s="38"/>
      <c r="B72" s="49" t="s">
        <v>1184</v>
      </c>
      <c r="C72" s="50">
        <v>2.6145999999999999E-2</v>
      </c>
    </row>
    <row r="73" spans="1:3" x14ac:dyDescent="0.25">
      <c r="A73" s="38"/>
      <c r="B73" s="49" t="s">
        <v>1185</v>
      </c>
      <c r="C73" s="50">
        <v>2.5497000000000002E-2</v>
      </c>
    </row>
    <row r="74" spans="1:3" x14ac:dyDescent="0.25">
      <c r="A74" s="38"/>
      <c r="B74" s="49" t="s">
        <v>1186</v>
      </c>
      <c r="C74" s="50">
        <v>2.2724999999999999E-2</v>
      </c>
    </row>
    <row r="75" spans="1:3" x14ac:dyDescent="0.25">
      <c r="A75" s="38"/>
      <c r="B75" s="49" t="s">
        <v>1187</v>
      </c>
      <c r="C75" s="50">
        <f>100%-SUM(C65:C74)-C76</f>
        <v>0.64924099999999996</v>
      </c>
    </row>
    <row r="76" spans="1:3" x14ac:dyDescent="0.25">
      <c r="A76" s="38"/>
      <c r="B76" s="49" t="s">
        <v>1188</v>
      </c>
      <c r="C76" s="50">
        <v>1.0200000000000001E-2</v>
      </c>
    </row>
    <row r="77" spans="1:3" x14ac:dyDescent="0.25">
      <c r="A77" s="38"/>
      <c r="B77" s="51" t="s">
        <v>1174</v>
      </c>
      <c r="C77" s="52">
        <f>SUM(C65:C76)</f>
        <v>1</v>
      </c>
    </row>
    <row r="78" spans="1:3" x14ac:dyDescent="0.25">
      <c r="A78" s="38"/>
      <c r="B78" s="38"/>
      <c r="C78" s="38"/>
    </row>
    <row r="79" spans="1:3" x14ac:dyDescent="0.25">
      <c r="A79" s="38"/>
      <c r="B79" s="47" t="s">
        <v>1189</v>
      </c>
      <c r="C79" s="47"/>
    </row>
    <row r="80" spans="1:3" x14ac:dyDescent="0.25">
      <c r="A80" s="38"/>
      <c r="B80" s="49" t="s">
        <v>1190</v>
      </c>
      <c r="C80" s="50">
        <v>0.20809999999999998</v>
      </c>
    </row>
    <row r="81" spans="1:3" x14ac:dyDescent="0.25">
      <c r="A81" s="38"/>
      <c r="B81" s="49" t="s">
        <v>1191</v>
      </c>
      <c r="C81" s="50">
        <v>0.14449999999999999</v>
      </c>
    </row>
    <row r="82" spans="1:3" x14ac:dyDescent="0.25">
      <c r="A82" s="38"/>
      <c r="B82" s="49" t="s">
        <v>1192</v>
      </c>
      <c r="C82" s="50">
        <v>0.14330000000000001</v>
      </c>
    </row>
    <row r="83" spans="1:3" x14ac:dyDescent="0.25">
      <c r="A83" s="38"/>
      <c r="B83" s="49" t="s">
        <v>1193</v>
      </c>
      <c r="C83" s="50">
        <v>0.1409</v>
      </c>
    </row>
    <row r="84" spans="1:3" x14ac:dyDescent="0.25">
      <c r="A84" s="38"/>
      <c r="B84" s="49" t="s">
        <v>1194</v>
      </c>
      <c r="C84" s="50">
        <v>9.820000000000001E-2</v>
      </c>
    </row>
    <row r="85" spans="1:3" x14ac:dyDescent="0.25">
      <c r="A85" s="38"/>
      <c r="B85" s="49" t="s">
        <v>1195</v>
      </c>
      <c r="C85" s="50">
        <v>9.0999999999999998E-2</v>
      </c>
    </row>
    <row r="86" spans="1:3" x14ac:dyDescent="0.25">
      <c r="A86" s="38"/>
      <c r="B86" s="49" t="s">
        <v>1196</v>
      </c>
      <c r="C86" s="50">
        <v>5.5199999999999999E-2</v>
      </c>
    </row>
    <row r="87" spans="1:3" x14ac:dyDescent="0.25">
      <c r="A87" s="38"/>
      <c r="B87" s="49" t="s">
        <v>1197</v>
      </c>
      <c r="C87" s="50">
        <v>5.16E-2</v>
      </c>
    </row>
    <row r="88" spans="1:3" x14ac:dyDescent="0.25">
      <c r="A88" s="38"/>
      <c r="B88" s="49" t="s">
        <v>1198</v>
      </c>
      <c r="C88" s="50">
        <v>4.4699999999999997E-2</v>
      </c>
    </row>
    <row r="89" spans="1:3" x14ac:dyDescent="0.25">
      <c r="A89" s="38"/>
      <c r="B89" s="49" t="s">
        <v>1199</v>
      </c>
      <c r="C89" s="50">
        <v>1.24E-2</v>
      </c>
    </row>
    <row r="90" spans="1:3" x14ac:dyDescent="0.25">
      <c r="A90" s="38"/>
      <c r="B90" s="51" t="s">
        <v>1174</v>
      </c>
      <c r="C90" s="53">
        <f>SUM(C80:C89)</f>
        <v>0.9899</v>
      </c>
    </row>
    <row r="91" spans="1:3" x14ac:dyDescent="0.25">
      <c r="A91" s="38"/>
      <c r="B91" s="54"/>
      <c r="C91" s="38"/>
    </row>
    <row r="92" spans="1:3" ht="15.75" x14ac:dyDescent="0.3">
      <c r="A92" s="3" t="s">
        <v>41</v>
      </c>
      <c r="C92" s="38"/>
    </row>
    <row r="93" spans="1:3" ht="15.75" x14ac:dyDescent="0.3">
      <c r="A93" s="4">
        <v>1</v>
      </c>
      <c r="B93" s="4" t="s">
        <v>514</v>
      </c>
      <c r="C93" s="38"/>
    </row>
  </sheetData>
  <mergeCells count="1">
    <mergeCell ref="B1:J1"/>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06"/>
  <sheetViews>
    <sheetView workbookViewId="0"/>
  </sheetViews>
  <sheetFormatPr defaultRowHeight="15" x14ac:dyDescent="0.25"/>
  <cols>
    <col min="1" max="1" width="7.140625" bestFit="1" customWidth="1"/>
    <col min="2" max="2" width="57" bestFit="1" customWidth="1"/>
    <col min="3" max="3" width="13.7109375" bestFit="1" customWidth="1"/>
    <col min="4" max="4" width="43.140625" bestFit="1" customWidth="1"/>
    <col min="5" max="5" width="12.5703125" bestFit="1" customWidth="1"/>
    <col min="6" max="6" width="14.5703125" bestFit="1" customWidth="1"/>
    <col min="7" max="7" width="8.85546875" bestFit="1" customWidth="1"/>
    <col min="8" max="8" width="12" bestFit="1" customWidth="1"/>
    <col min="9" max="9" width="8" bestFit="1" customWidth="1"/>
    <col min="10" max="10" width="8.28515625" bestFit="1" customWidth="1"/>
    <col min="11" max="11" width="45.5703125" bestFit="1" customWidth="1"/>
    <col min="12" max="12" width="7.85546875" bestFit="1" customWidth="1"/>
  </cols>
  <sheetData>
    <row r="1" spans="1:12" ht="18.75" x14ac:dyDescent="0.3">
      <c r="A1" s="6"/>
      <c r="B1" s="95" t="s">
        <v>653</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654</v>
      </c>
      <c r="C8" s="3" t="s">
        <v>655</v>
      </c>
      <c r="D8" s="3" t="s">
        <v>628</v>
      </c>
      <c r="E8" s="5">
        <v>540000</v>
      </c>
      <c r="F8" s="8">
        <v>21156.66</v>
      </c>
      <c r="G8" s="12">
        <v>4.9100000000000005E-2</v>
      </c>
      <c r="K8" s="2" t="s">
        <v>44</v>
      </c>
      <c r="L8" s="2" t="s">
        <v>45</v>
      </c>
    </row>
    <row r="9" spans="1:12" ht="15.75" x14ac:dyDescent="0.3">
      <c r="A9" s="3">
        <v>2</v>
      </c>
      <c r="B9" s="3" t="s">
        <v>24</v>
      </c>
      <c r="C9" s="3" t="s">
        <v>105</v>
      </c>
      <c r="D9" s="3" t="s">
        <v>106</v>
      </c>
      <c r="E9" s="5">
        <v>1052573</v>
      </c>
      <c r="F9" s="8">
        <v>16930.11</v>
      </c>
      <c r="G9" s="12">
        <v>3.9300000000000002E-2</v>
      </c>
      <c r="K9" t="s">
        <v>20</v>
      </c>
      <c r="L9" s="12">
        <v>0.16159999999999999</v>
      </c>
    </row>
    <row r="10" spans="1:12" ht="15.75" x14ac:dyDescent="0.3">
      <c r="A10" s="3">
        <v>3</v>
      </c>
      <c r="B10" s="3" t="s">
        <v>109</v>
      </c>
      <c r="C10" s="3" t="s">
        <v>110</v>
      </c>
      <c r="D10" s="3" t="s">
        <v>111</v>
      </c>
      <c r="E10" s="5">
        <v>236433</v>
      </c>
      <c r="F10" s="8">
        <v>15890.54</v>
      </c>
      <c r="G10" s="12">
        <v>3.6900000000000002E-2</v>
      </c>
      <c r="K10" t="s">
        <v>106</v>
      </c>
      <c r="L10" s="12">
        <v>0.10540000000000001</v>
      </c>
    </row>
    <row r="11" spans="1:12" ht="15.75" x14ac:dyDescent="0.3">
      <c r="A11" s="3">
        <v>4</v>
      </c>
      <c r="B11" s="3" t="s">
        <v>443</v>
      </c>
      <c r="C11" s="3" t="s">
        <v>444</v>
      </c>
      <c r="D11" s="3" t="s">
        <v>445</v>
      </c>
      <c r="E11" s="5">
        <v>1512500</v>
      </c>
      <c r="F11" s="8">
        <v>13325.12</v>
      </c>
      <c r="G11" s="12">
        <v>3.0899999999999997E-2</v>
      </c>
      <c r="K11" t="s">
        <v>15</v>
      </c>
      <c r="L11" s="12">
        <v>9.3399999999999997E-2</v>
      </c>
    </row>
    <row r="12" spans="1:12" ht="15.75" x14ac:dyDescent="0.3">
      <c r="A12" s="3">
        <v>5</v>
      </c>
      <c r="B12" s="3" t="s">
        <v>107</v>
      </c>
      <c r="C12" s="3" t="s">
        <v>108</v>
      </c>
      <c r="D12" s="3" t="s">
        <v>106</v>
      </c>
      <c r="E12" s="5">
        <v>1159833</v>
      </c>
      <c r="F12" s="8">
        <v>11052.05</v>
      </c>
      <c r="G12" s="12">
        <v>2.5600000000000001E-2</v>
      </c>
      <c r="K12" t="s">
        <v>111</v>
      </c>
      <c r="L12" s="12">
        <v>7.6000000000000012E-2</v>
      </c>
    </row>
    <row r="13" spans="1:12" ht="15.75" x14ac:dyDescent="0.3">
      <c r="A13" s="3">
        <v>6</v>
      </c>
      <c r="B13" s="3" t="s">
        <v>120</v>
      </c>
      <c r="C13" s="3" t="s">
        <v>121</v>
      </c>
      <c r="D13" s="3" t="s">
        <v>122</v>
      </c>
      <c r="E13" s="5">
        <v>118241</v>
      </c>
      <c r="F13" s="8">
        <v>10611.12</v>
      </c>
      <c r="G13" s="12">
        <v>2.46E-2</v>
      </c>
      <c r="K13" t="s">
        <v>114</v>
      </c>
      <c r="L13" s="12">
        <v>5.3999999999999999E-2</v>
      </c>
    </row>
    <row r="14" spans="1:12" ht="15.75" x14ac:dyDescent="0.3">
      <c r="A14" s="3">
        <v>7</v>
      </c>
      <c r="B14" s="3" t="s">
        <v>117</v>
      </c>
      <c r="C14" s="3" t="s">
        <v>118</v>
      </c>
      <c r="D14" s="3" t="s">
        <v>119</v>
      </c>
      <c r="E14" s="5">
        <v>215359</v>
      </c>
      <c r="F14" s="8">
        <v>8669.2800000000007</v>
      </c>
      <c r="G14" s="12">
        <v>2.0099999999999996E-2</v>
      </c>
      <c r="K14" t="s">
        <v>628</v>
      </c>
      <c r="L14" s="12">
        <v>4.9100000000000005E-2</v>
      </c>
    </row>
    <row r="15" spans="1:12" ht="15.75" x14ac:dyDescent="0.3">
      <c r="A15" s="3">
        <v>8</v>
      </c>
      <c r="B15" s="3" t="s">
        <v>131</v>
      </c>
      <c r="C15" s="3" t="s">
        <v>132</v>
      </c>
      <c r="D15" s="3" t="s">
        <v>133</v>
      </c>
      <c r="E15" s="5">
        <v>246701</v>
      </c>
      <c r="F15" s="8">
        <v>7833.13</v>
      </c>
      <c r="G15" s="12">
        <v>1.8200000000000001E-2</v>
      </c>
      <c r="K15" t="s">
        <v>133</v>
      </c>
      <c r="L15" s="12">
        <v>3.9900000000000005E-2</v>
      </c>
    </row>
    <row r="16" spans="1:12" ht="15.75" x14ac:dyDescent="0.3">
      <c r="A16" s="3">
        <v>9</v>
      </c>
      <c r="B16" s="3" t="s">
        <v>656</v>
      </c>
      <c r="C16" s="3" t="s">
        <v>657</v>
      </c>
      <c r="D16" s="3" t="s">
        <v>106</v>
      </c>
      <c r="E16" s="5">
        <v>622800</v>
      </c>
      <c r="F16" s="8">
        <v>7273.06</v>
      </c>
      <c r="G16" s="12">
        <v>1.6899999999999998E-2</v>
      </c>
      <c r="K16" t="s">
        <v>445</v>
      </c>
      <c r="L16" s="12">
        <v>3.2599999999999997E-2</v>
      </c>
    </row>
    <row r="17" spans="1:12" ht="15.75" x14ac:dyDescent="0.3">
      <c r="A17" s="3">
        <v>10</v>
      </c>
      <c r="B17" s="3" t="s">
        <v>112</v>
      </c>
      <c r="C17" s="3" t="s">
        <v>113</v>
      </c>
      <c r="D17" s="3" t="s">
        <v>114</v>
      </c>
      <c r="E17" s="5">
        <v>444148</v>
      </c>
      <c r="F17" s="8">
        <v>7261.6</v>
      </c>
      <c r="G17" s="12">
        <v>1.6799999999999999E-2</v>
      </c>
      <c r="K17" t="s">
        <v>163</v>
      </c>
      <c r="L17" s="12">
        <v>3.1299999999999994E-2</v>
      </c>
    </row>
    <row r="18" spans="1:12" ht="15.75" x14ac:dyDescent="0.3">
      <c r="A18" s="3">
        <v>11</v>
      </c>
      <c r="B18" s="3" t="s">
        <v>152</v>
      </c>
      <c r="C18" s="3" t="s">
        <v>153</v>
      </c>
      <c r="D18" s="3" t="s">
        <v>111</v>
      </c>
      <c r="E18" s="5">
        <v>847948</v>
      </c>
      <c r="F18" s="8">
        <v>6989.21</v>
      </c>
      <c r="G18" s="12">
        <v>1.6200000000000003E-2</v>
      </c>
      <c r="K18" t="s">
        <v>122</v>
      </c>
      <c r="L18" s="12">
        <v>2.9600000000000001E-2</v>
      </c>
    </row>
    <row r="19" spans="1:12" ht="15.75" x14ac:dyDescent="0.3">
      <c r="A19" s="3">
        <v>12</v>
      </c>
      <c r="B19" s="3" t="s">
        <v>176</v>
      </c>
      <c r="C19" s="3" t="s">
        <v>177</v>
      </c>
      <c r="D19" s="3" t="s">
        <v>163</v>
      </c>
      <c r="E19" s="5">
        <v>206699</v>
      </c>
      <c r="F19" s="8">
        <v>6457.69</v>
      </c>
      <c r="G19" s="12">
        <v>1.4999999999999999E-2</v>
      </c>
      <c r="K19" t="s">
        <v>16</v>
      </c>
      <c r="L19" s="12">
        <v>2.9399999999999996E-2</v>
      </c>
    </row>
    <row r="20" spans="1:12" ht="15.75" x14ac:dyDescent="0.3">
      <c r="A20" s="3">
        <v>13</v>
      </c>
      <c r="B20" s="3" t="s">
        <v>123</v>
      </c>
      <c r="C20" s="3" t="s">
        <v>124</v>
      </c>
      <c r="D20" s="3" t="s">
        <v>114</v>
      </c>
      <c r="E20" s="5">
        <v>552096</v>
      </c>
      <c r="F20" s="8">
        <v>6187.89</v>
      </c>
      <c r="G20" s="12">
        <v>1.43E-2</v>
      </c>
      <c r="K20" t="s">
        <v>171</v>
      </c>
      <c r="L20" s="12">
        <v>2.86E-2</v>
      </c>
    </row>
    <row r="21" spans="1:12" ht="15.75" x14ac:dyDescent="0.3">
      <c r="A21" s="3">
        <v>14</v>
      </c>
      <c r="B21" s="3" t="s">
        <v>212</v>
      </c>
      <c r="C21" s="3" t="s">
        <v>213</v>
      </c>
      <c r="D21" s="3" t="s">
        <v>185</v>
      </c>
      <c r="E21" s="5">
        <v>840440</v>
      </c>
      <c r="F21" s="8">
        <v>5930.14</v>
      </c>
      <c r="G21" s="12">
        <v>1.38E-2</v>
      </c>
      <c r="K21" t="s">
        <v>190</v>
      </c>
      <c r="L21" s="12">
        <v>2.7700000000000002E-2</v>
      </c>
    </row>
    <row r="22" spans="1:12" ht="15.75" x14ac:dyDescent="0.3">
      <c r="A22" s="3">
        <v>15</v>
      </c>
      <c r="B22" s="3" t="s">
        <v>174</v>
      </c>
      <c r="C22" s="3" t="s">
        <v>175</v>
      </c>
      <c r="D22" s="3" t="s">
        <v>171</v>
      </c>
      <c r="E22" s="5">
        <v>7272766</v>
      </c>
      <c r="F22" s="8">
        <v>5436.39</v>
      </c>
      <c r="G22" s="12">
        <v>1.26E-2</v>
      </c>
      <c r="K22" t="s">
        <v>185</v>
      </c>
      <c r="L22" s="12">
        <v>2.4300000000000002E-2</v>
      </c>
    </row>
    <row r="23" spans="1:12" ht="15.75" x14ac:dyDescent="0.3">
      <c r="A23" s="3">
        <v>16</v>
      </c>
      <c r="B23" s="3" t="s">
        <v>147</v>
      </c>
      <c r="C23" s="3" t="s">
        <v>148</v>
      </c>
      <c r="D23" s="3" t="s">
        <v>133</v>
      </c>
      <c r="E23" s="5">
        <v>890463</v>
      </c>
      <c r="F23" s="8">
        <v>4829.87</v>
      </c>
      <c r="G23" s="12">
        <v>1.1200000000000002E-2</v>
      </c>
      <c r="K23" t="s">
        <v>127</v>
      </c>
      <c r="L23" s="12">
        <v>2.2700000000000001E-2</v>
      </c>
    </row>
    <row r="24" spans="1:12" ht="15.75" x14ac:dyDescent="0.3">
      <c r="A24" s="3">
        <v>17</v>
      </c>
      <c r="B24" s="3" t="s">
        <v>145</v>
      </c>
      <c r="C24" s="3" t="s">
        <v>146</v>
      </c>
      <c r="D24" s="3" t="s">
        <v>127</v>
      </c>
      <c r="E24" s="5">
        <v>187427</v>
      </c>
      <c r="F24" s="8">
        <v>4564.22</v>
      </c>
      <c r="G24" s="12">
        <v>1.06E-2</v>
      </c>
      <c r="K24" t="s">
        <v>119</v>
      </c>
      <c r="L24" s="12">
        <v>2.0599999999999997E-2</v>
      </c>
    </row>
    <row r="25" spans="1:12" ht="15.75" x14ac:dyDescent="0.3">
      <c r="A25" s="3">
        <v>18</v>
      </c>
      <c r="B25" s="3" t="s">
        <v>137</v>
      </c>
      <c r="C25" s="3" t="s">
        <v>138</v>
      </c>
      <c r="D25" s="3" t="s">
        <v>139</v>
      </c>
      <c r="E25" s="5">
        <v>424362</v>
      </c>
      <c r="F25" s="8">
        <v>4495.4799999999996</v>
      </c>
      <c r="G25" s="12">
        <v>1.04E-2</v>
      </c>
      <c r="K25" t="s">
        <v>77</v>
      </c>
      <c r="L25" s="12">
        <v>1.7099999999999997E-2</v>
      </c>
    </row>
    <row r="26" spans="1:12" ht="15.75" x14ac:dyDescent="0.3">
      <c r="A26" s="3">
        <v>19</v>
      </c>
      <c r="B26" s="3" t="s">
        <v>181</v>
      </c>
      <c r="C26" s="3" t="s">
        <v>182</v>
      </c>
      <c r="D26" s="3" t="s">
        <v>111</v>
      </c>
      <c r="E26" s="5">
        <v>260319</v>
      </c>
      <c r="F26" s="8">
        <v>4234.09</v>
      </c>
      <c r="G26" s="12">
        <v>9.7999999999999997E-3</v>
      </c>
      <c r="K26" t="s">
        <v>151</v>
      </c>
      <c r="L26" s="12">
        <v>1.4500000000000002E-2</v>
      </c>
    </row>
    <row r="27" spans="1:12" ht="15.75" x14ac:dyDescent="0.3">
      <c r="A27" s="3">
        <v>20</v>
      </c>
      <c r="B27" s="3" t="s">
        <v>140</v>
      </c>
      <c r="C27" s="3" t="s">
        <v>141</v>
      </c>
      <c r="D27" s="3" t="s">
        <v>106</v>
      </c>
      <c r="E27" s="5">
        <v>660209</v>
      </c>
      <c r="F27" s="8">
        <v>4220.72</v>
      </c>
      <c r="G27" s="12">
        <v>9.7999999999999997E-3</v>
      </c>
      <c r="K27" t="s">
        <v>139</v>
      </c>
      <c r="L27" s="12">
        <v>1.37E-2</v>
      </c>
    </row>
    <row r="28" spans="1:12" ht="15.75" x14ac:dyDescent="0.3">
      <c r="A28" s="3">
        <v>21</v>
      </c>
      <c r="B28" s="3" t="s">
        <v>159</v>
      </c>
      <c r="C28" s="3" t="s">
        <v>160</v>
      </c>
      <c r="D28" s="3" t="s">
        <v>114</v>
      </c>
      <c r="E28" s="5">
        <v>83727</v>
      </c>
      <c r="F28" s="8">
        <v>4051.17</v>
      </c>
      <c r="G28" s="12">
        <v>9.3999999999999986E-3</v>
      </c>
      <c r="K28" t="s">
        <v>130</v>
      </c>
      <c r="L28" s="12">
        <v>1.04E-2</v>
      </c>
    </row>
    <row r="29" spans="1:12" ht="15.75" x14ac:dyDescent="0.3">
      <c r="A29" s="3">
        <v>22</v>
      </c>
      <c r="B29" s="3" t="s">
        <v>222</v>
      </c>
      <c r="C29" s="3" t="s">
        <v>223</v>
      </c>
      <c r="D29" s="3" t="s">
        <v>114</v>
      </c>
      <c r="E29" s="5">
        <v>196002</v>
      </c>
      <c r="F29" s="8">
        <v>3953.85</v>
      </c>
      <c r="G29" s="12">
        <v>9.1999999999999998E-3</v>
      </c>
      <c r="K29" t="s">
        <v>144</v>
      </c>
      <c r="L29" s="12">
        <v>1.01E-2</v>
      </c>
    </row>
    <row r="30" spans="1:12" ht="15.75" x14ac:dyDescent="0.3">
      <c r="A30" s="3">
        <v>23</v>
      </c>
      <c r="B30" s="3" t="s">
        <v>658</v>
      </c>
      <c r="C30" s="3" t="s">
        <v>659</v>
      </c>
      <c r="D30" s="3" t="s">
        <v>276</v>
      </c>
      <c r="E30" s="5">
        <v>1694250</v>
      </c>
      <c r="F30" s="8">
        <v>3808.67</v>
      </c>
      <c r="G30" s="12">
        <v>8.8000000000000005E-3</v>
      </c>
      <c r="K30" t="s">
        <v>180</v>
      </c>
      <c r="L30" s="12">
        <v>1.01E-2</v>
      </c>
    </row>
    <row r="31" spans="1:12" ht="15.75" x14ac:dyDescent="0.3">
      <c r="A31" s="3">
        <v>24</v>
      </c>
      <c r="B31" s="3" t="s">
        <v>142</v>
      </c>
      <c r="C31" s="3" t="s">
        <v>143</v>
      </c>
      <c r="D31" s="3" t="s">
        <v>144</v>
      </c>
      <c r="E31" s="5">
        <v>784415</v>
      </c>
      <c r="F31" s="8">
        <v>3755.39</v>
      </c>
      <c r="G31" s="12">
        <v>8.6999999999999994E-3</v>
      </c>
      <c r="K31" t="s">
        <v>201</v>
      </c>
      <c r="L31" s="12">
        <v>9.1999999999999998E-3</v>
      </c>
    </row>
    <row r="32" spans="1:12" ht="15.75" x14ac:dyDescent="0.3">
      <c r="A32" s="3">
        <v>25</v>
      </c>
      <c r="B32" s="3" t="s">
        <v>199</v>
      </c>
      <c r="C32" s="3" t="s">
        <v>200</v>
      </c>
      <c r="D32" s="3" t="s">
        <v>201</v>
      </c>
      <c r="E32" s="5">
        <v>98185</v>
      </c>
      <c r="F32" s="8">
        <v>3429.55</v>
      </c>
      <c r="G32" s="12">
        <v>8.0000000000000002E-3</v>
      </c>
      <c r="K32" t="s">
        <v>136</v>
      </c>
      <c r="L32" s="12">
        <v>9.1000000000000004E-3</v>
      </c>
    </row>
    <row r="33" spans="1:12" ht="15.75" x14ac:dyDescent="0.3">
      <c r="A33" s="3">
        <v>26</v>
      </c>
      <c r="B33" s="3" t="s">
        <v>128</v>
      </c>
      <c r="C33" s="3" t="s">
        <v>129</v>
      </c>
      <c r="D33" s="3" t="s">
        <v>130</v>
      </c>
      <c r="E33" s="5">
        <v>3207705</v>
      </c>
      <c r="F33" s="8">
        <v>3371.3</v>
      </c>
      <c r="G33" s="12">
        <v>7.8000000000000005E-3</v>
      </c>
      <c r="K33" t="s">
        <v>276</v>
      </c>
      <c r="L33" s="12">
        <v>8.8000000000000005E-3</v>
      </c>
    </row>
    <row r="34" spans="1:12" ht="15.75" x14ac:dyDescent="0.3">
      <c r="A34" s="3">
        <v>27</v>
      </c>
      <c r="B34" s="3" t="s">
        <v>660</v>
      </c>
      <c r="C34" s="3" t="s">
        <v>661</v>
      </c>
      <c r="D34" s="3" t="s">
        <v>303</v>
      </c>
      <c r="E34" s="5">
        <v>1254000</v>
      </c>
      <c r="F34" s="8">
        <v>3318.08</v>
      </c>
      <c r="G34" s="12">
        <v>7.7000000000000002E-3</v>
      </c>
      <c r="K34" t="s">
        <v>303</v>
      </c>
      <c r="L34" s="12">
        <v>7.7000000000000002E-3</v>
      </c>
    </row>
    <row r="35" spans="1:12" ht="15.75" x14ac:dyDescent="0.3">
      <c r="A35" s="3">
        <v>28</v>
      </c>
      <c r="B35" s="3" t="s">
        <v>197</v>
      </c>
      <c r="C35" s="3" t="s">
        <v>198</v>
      </c>
      <c r="D35" s="3" t="s">
        <v>133</v>
      </c>
      <c r="E35" s="5">
        <v>253243</v>
      </c>
      <c r="F35" s="8">
        <v>3174.53</v>
      </c>
      <c r="G35" s="12">
        <v>7.4000000000000003E-3</v>
      </c>
      <c r="K35" t="s">
        <v>196</v>
      </c>
      <c r="L35" s="12">
        <v>5.0000000000000001E-3</v>
      </c>
    </row>
    <row r="36" spans="1:12" ht="15.75" x14ac:dyDescent="0.3">
      <c r="A36" s="3">
        <v>29</v>
      </c>
      <c r="B36" s="3" t="s">
        <v>224</v>
      </c>
      <c r="C36" s="3" t="s">
        <v>225</v>
      </c>
      <c r="D36" s="3" t="s">
        <v>190</v>
      </c>
      <c r="E36" s="5">
        <v>173715</v>
      </c>
      <c r="F36" s="8">
        <v>3162.83</v>
      </c>
      <c r="G36" s="12">
        <v>7.3000000000000001E-3</v>
      </c>
      <c r="K36" t="s">
        <v>346</v>
      </c>
      <c r="L36" s="12">
        <v>4.2000000000000006E-3</v>
      </c>
    </row>
    <row r="37" spans="1:12" ht="15.75" x14ac:dyDescent="0.3">
      <c r="A37" s="3">
        <v>30</v>
      </c>
      <c r="B37" s="3" t="s">
        <v>71</v>
      </c>
      <c r="C37" s="3" t="s">
        <v>267</v>
      </c>
      <c r="D37" s="3" t="s">
        <v>111</v>
      </c>
      <c r="E37" s="5">
        <v>117300</v>
      </c>
      <c r="F37" s="8">
        <v>3158.36</v>
      </c>
      <c r="G37" s="12">
        <v>7.3000000000000001E-3</v>
      </c>
      <c r="K37" t="s">
        <v>465</v>
      </c>
      <c r="L37" s="12">
        <v>3.5000000000000001E-3</v>
      </c>
    </row>
    <row r="38" spans="1:12" ht="15.75" x14ac:dyDescent="0.3">
      <c r="A38" s="3">
        <v>31</v>
      </c>
      <c r="B38" s="3" t="s">
        <v>204</v>
      </c>
      <c r="C38" s="3" t="s">
        <v>205</v>
      </c>
      <c r="D38" s="3" t="s">
        <v>127</v>
      </c>
      <c r="E38" s="5">
        <v>122396</v>
      </c>
      <c r="F38" s="8">
        <v>3139.46</v>
      </c>
      <c r="G38" s="12">
        <v>7.3000000000000001E-3</v>
      </c>
      <c r="K38" t="s">
        <v>193</v>
      </c>
      <c r="L38" s="12">
        <v>3.3999999999999998E-3</v>
      </c>
    </row>
    <row r="39" spans="1:12" ht="15.75" x14ac:dyDescent="0.3">
      <c r="A39" s="3">
        <v>32</v>
      </c>
      <c r="B39" s="3" t="s">
        <v>458</v>
      </c>
      <c r="C39" s="3" t="s">
        <v>459</v>
      </c>
      <c r="D39" s="3" t="s">
        <v>190</v>
      </c>
      <c r="E39" s="5">
        <v>545400</v>
      </c>
      <c r="F39" s="8">
        <v>3112.87</v>
      </c>
      <c r="G39" s="12">
        <v>7.1999999999999998E-3</v>
      </c>
      <c r="K39" t="s">
        <v>674</v>
      </c>
      <c r="L39" s="12">
        <v>2.8000000000000004E-3</v>
      </c>
    </row>
    <row r="40" spans="1:12" ht="15.75" x14ac:dyDescent="0.3">
      <c r="A40" s="3">
        <v>33</v>
      </c>
      <c r="B40" s="3" t="s">
        <v>437</v>
      </c>
      <c r="C40" s="3" t="s">
        <v>438</v>
      </c>
      <c r="D40" s="3" t="s">
        <v>151</v>
      </c>
      <c r="E40" s="5">
        <v>3465000</v>
      </c>
      <c r="F40" s="8">
        <v>2900.2</v>
      </c>
      <c r="G40" s="12">
        <v>6.7000000000000002E-3</v>
      </c>
      <c r="K40" t="s">
        <v>156</v>
      </c>
      <c r="L40" s="12">
        <v>2.5000000000000001E-3</v>
      </c>
    </row>
    <row r="41" spans="1:12" ht="15.75" x14ac:dyDescent="0.3">
      <c r="A41" s="3">
        <v>34</v>
      </c>
      <c r="B41" s="3" t="s">
        <v>188</v>
      </c>
      <c r="C41" s="3" t="s">
        <v>189</v>
      </c>
      <c r="D41" s="3" t="s">
        <v>190</v>
      </c>
      <c r="E41" s="5">
        <v>40362</v>
      </c>
      <c r="F41" s="8">
        <v>2856.42</v>
      </c>
      <c r="G41" s="12">
        <v>6.6E-3</v>
      </c>
      <c r="K41" t="s">
        <v>316</v>
      </c>
      <c r="L41" s="12">
        <v>2.3E-3</v>
      </c>
    </row>
    <row r="42" spans="1:12" ht="15.75" x14ac:dyDescent="0.3">
      <c r="A42" s="3">
        <v>35</v>
      </c>
      <c r="B42" s="3" t="s">
        <v>172</v>
      </c>
      <c r="C42" s="3" t="s">
        <v>173</v>
      </c>
      <c r="D42" s="3" t="s">
        <v>171</v>
      </c>
      <c r="E42" s="5">
        <v>490519</v>
      </c>
      <c r="F42" s="8">
        <v>2698.59</v>
      </c>
      <c r="G42" s="12">
        <v>6.3E-3</v>
      </c>
      <c r="K42" t="s">
        <v>376</v>
      </c>
      <c r="L42" s="12">
        <v>2.2000000000000001E-3</v>
      </c>
    </row>
    <row r="43" spans="1:12" ht="15.75" x14ac:dyDescent="0.3">
      <c r="A43" s="3">
        <v>36</v>
      </c>
      <c r="B43" s="3" t="s">
        <v>149</v>
      </c>
      <c r="C43" s="3" t="s">
        <v>150</v>
      </c>
      <c r="D43" s="3" t="s">
        <v>151</v>
      </c>
      <c r="E43" s="5">
        <v>867105</v>
      </c>
      <c r="F43" s="8">
        <v>2424.4299999999998</v>
      </c>
      <c r="G43" s="12">
        <v>5.6000000000000008E-3</v>
      </c>
      <c r="K43" t="s">
        <v>338</v>
      </c>
      <c r="L43" s="12">
        <v>2.0999999999999999E-3</v>
      </c>
    </row>
    <row r="44" spans="1:12" ht="15.75" x14ac:dyDescent="0.3">
      <c r="A44" s="3">
        <v>37</v>
      </c>
      <c r="B44" s="3" t="s">
        <v>134</v>
      </c>
      <c r="C44" s="3" t="s">
        <v>135</v>
      </c>
      <c r="D44" s="3" t="s">
        <v>136</v>
      </c>
      <c r="E44" s="5">
        <v>485111</v>
      </c>
      <c r="F44" s="8">
        <v>2419.98</v>
      </c>
      <c r="G44" s="12">
        <v>5.6000000000000008E-3</v>
      </c>
      <c r="K44" t="s">
        <v>360</v>
      </c>
      <c r="L44" s="12">
        <v>1.7000000000000001E-3</v>
      </c>
    </row>
    <row r="45" spans="1:12" ht="15.75" x14ac:dyDescent="0.3">
      <c r="A45" s="3">
        <v>38</v>
      </c>
      <c r="B45" s="3" t="s">
        <v>202</v>
      </c>
      <c r="C45" s="3" t="s">
        <v>203</v>
      </c>
      <c r="D45" s="3" t="s">
        <v>190</v>
      </c>
      <c r="E45" s="5">
        <v>77422</v>
      </c>
      <c r="F45" s="8">
        <v>2384.37</v>
      </c>
      <c r="G45" s="12">
        <v>5.5000000000000005E-3</v>
      </c>
      <c r="K45" t="s">
        <v>417</v>
      </c>
      <c r="L45" s="12">
        <v>1.1000000000000001E-3</v>
      </c>
    </row>
    <row r="46" spans="1:12" ht="15.75" x14ac:dyDescent="0.3">
      <c r="A46" s="3">
        <v>39</v>
      </c>
      <c r="B46" s="3" t="s">
        <v>186</v>
      </c>
      <c r="C46" s="3" t="s">
        <v>187</v>
      </c>
      <c r="D46" s="3" t="s">
        <v>185</v>
      </c>
      <c r="E46" s="5">
        <v>196700</v>
      </c>
      <c r="F46" s="8">
        <v>2382.33</v>
      </c>
      <c r="G46" s="12">
        <v>5.5000000000000005E-3</v>
      </c>
      <c r="K46" t="s">
        <v>363</v>
      </c>
      <c r="L46" s="12">
        <v>8.0000000000000015E-4</v>
      </c>
    </row>
    <row r="47" spans="1:12" ht="15.75" x14ac:dyDescent="0.3">
      <c r="A47" s="3">
        <v>40</v>
      </c>
      <c r="B47" s="3" t="s">
        <v>157</v>
      </c>
      <c r="C47" s="3" t="s">
        <v>158</v>
      </c>
      <c r="D47" s="3" t="s">
        <v>122</v>
      </c>
      <c r="E47" s="5">
        <v>489119</v>
      </c>
      <c r="F47" s="8">
        <v>2149.19</v>
      </c>
      <c r="G47" s="12">
        <v>5.0000000000000001E-3</v>
      </c>
      <c r="K47" t="s">
        <v>585</v>
      </c>
      <c r="L47" s="12">
        <v>7.000000000000001E-4</v>
      </c>
    </row>
    <row r="48" spans="1:12" ht="15.75" x14ac:dyDescent="0.3">
      <c r="A48" s="3">
        <v>41</v>
      </c>
      <c r="B48" s="3" t="s">
        <v>210</v>
      </c>
      <c r="C48" s="3" t="s">
        <v>211</v>
      </c>
      <c r="D48" s="3" t="s">
        <v>171</v>
      </c>
      <c r="E48" s="5">
        <v>104078</v>
      </c>
      <c r="F48" s="8">
        <v>2125.3200000000002</v>
      </c>
      <c r="G48" s="12">
        <v>4.8999999999999998E-3</v>
      </c>
      <c r="K48" t="s">
        <v>618</v>
      </c>
      <c r="L48" s="12">
        <v>2.9999999999999997E-4</v>
      </c>
    </row>
    <row r="49" spans="1:12" ht="15.75" x14ac:dyDescent="0.3">
      <c r="A49" s="3">
        <v>42</v>
      </c>
      <c r="B49" s="3" t="s">
        <v>169</v>
      </c>
      <c r="C49" s="3" t="s">
        <v>170</v>
      </c>
      <c r="D49" s="3" t="s">
        <v>171</v>
      </c>
      <c r="E49" s="5">
        <v>75315</v>
      </c>
      <c r="F49" s="8">
        <v>2014.94</v>
      </c>
      <c r="G49" s="12">
        <v>4.6999999999999993E-3</v>
      </c>
      <c r="K49" t="s">
        <v>760</v>
      </c>
      <c r="L49" s="12">
        <v>-0.26569999999999994</v>
      </c>
    </row>
    <row r="50" spans="1:12" ht="15.75" x14ac:dyDescent="0.3">
      <c r="A50" s="3">
        <v>43</v>
      </c>
      <c r="B50" s="3" t="s">
        <v>662</v>
      </c>
      <c r="C50" s="3" t="s">
        <v>663</v>
      </c>
      <c r="D50" s="3" t="s">
        <v>163</v>
      </c>
      <c r="E50" s="5">
        <v>424000</v>
      </c>
      <c r="F50" s="8">
        <v>1981.56</v>
      </c>
      <c r="G50" s="12">
        <v>4.5999999999999999E-3</v>
      </c>
      <c r="K50" t="s">
        <v>46</v>
      </c>
      <c r="L50" s="12">
        <v>3.0500000000000194E-2</v>
      </c>
    </row>
    <row r="51" spans="1:12" ht="15.75" x14ac:dyDescent="0.3">
      <c r="A51" s="3">
        <v>44</v>
      </c>
      <c r="B51" s="3" t="s">
        <v>194</v>
      </c>
      <c r="C51" s="3" t="s">
        <v>195</v>
      </c>
      <c r="D51" s="3" t="s">
        <v>196</v>
      </c>
      <c r="E51" s="5">
        <v>438888</v>
      </c>
      <c r="F51" s="8">
        <v>1975.43</v>
      </c>
      <c r="G51" s="12">
        <v>4.5999999999999999E-3</v>
      </c>
    </row>
    <row r="52" spans="1:12" ht="15.75" x14ac:dyDescent="0.3">
      <c r="A52" s="3">
        <v>45</v>
      </c>
      <c r="B52" s="3" t="s">
        <v>115</v>
      </c>
      <c r="C52" s="3" t="s">
        <v>116</v>
      </c>
      <c r="D52" s="3" t="s">
        <v>106</v>
      </c>
      <c r="E52" s="5">
        <v>213666</v>
      </c>
      <c r="F52" s="8">
        <v>1925.66</v>
      </c>
      <c r="G52" s="12">
        <v>4.5000000000000005E-3</v>
      </c>
    </row>
    <row r="53" spans="1:12" ht="15.75" x14ac:dyDescent="0.3">
      <c r="A53" s="3">
        <v>46</v>
      </c>
      <c r="B53" s="3" t="s">
        <v>664</v>
      </c>
      <c r="C53" s="3" t="s">
        <v>665</v>
      </c>
      <c r="D53" s="3" t="s">
        <v>163</v>
      </c>
      <c r="E53" s="5">
        <v>435600</v>
      </c>
      <c r="F53" s="8">
        <v>1785.52</v>
      </c>
      <c r="G53" s="12">
        <v>4.0999999999999995E-3</v>
      </c>
    </row>
    <row r="54" spans="1:12" ht="15.75" x14ac:dyDescent="0.3">
      <c r="A54" s="3">
        <v>47</v>
      </c>
      <c r="B54" s="3" t="s">
        <v>480</v>
      </c>
      <c r="C54" s="3" t="s">
        <v>481</v>
      </c>
      <c r="D54" s="3" t="s">
        <v>180</v>
      </c>
      <c r="E54" s="5">
        <v>73875</v>
      </c>
      <c r="F54" s="8">
        <v>1747.66</v>
      </c>
      <c r="G54" s="12">
        <v>4.0999999999999995E-3</v>
      </c>
    </row>
    <row r="55" spans="1:12" ht="15.75" x14ac:dyDescent="0.3">
      <c r="A55" s="3">
        <v>48</v>
      </c>
      <c r="B55" s="3" t="s">
        <v>125</v>
      </c>
      <c r="C55" s="3" t="s">
        <v>126</v>
      </c>
      <c r="D55" s="3" t="s">
        <v>127</v>
      </c>
      <c r="E55" s="5">
        <v>152310</v>
      </c>
      <c r="F55" s="8">
        <v>1706.56</v>
      </c>
      <c r="G55" s="12">
        <v>4.0000000000000001E-3</v>
      </c>
    </row>
    <row r="56" spans="1:12" ht="15.75" x14ac:dyDescent="0.3">
      <c r="A56" s="3">
        <v>49</v>
      </c>
      <c r="B56" s="3" t="s">
        <v>666</v>
      </c>
      <c r="C56" s="3" t="s">
        <v>667</v>
      </c>
      <c r="D56" s="3" t="s">
        <v>106</v>
      </c>
      <c r="E56" s="5">
        <v>1090000</v>
      </c>
      <c r="F56" s="8">
        <v>1672.06</v>
      </c>
      <c r="G56" s="12">
        <v>3.9000000000000003E-3</v>
      </c>
    </row>
    <row r="57" spans="1:12" ht="15.75" x14ac:dyDescent="0.3">
      <c r="A57" s="3">
        <v>50</v>
      </c>
      <c r="B57" s="3" t="s">
        <v>178</v>
      </c>
      <c r="C57" s="3" t="s">
        <v>179</v>
      </c>
      <c r="D57" s="3" t="s">
        <v>180</v>
      </c>
      <c r="E57" s="5">
        <v>37297</v>
      </c>
      <c r="F57" s="8">
        <v>1619.6</v>
      </c>
      <c r="G57" s="12">
        <v>3.8E-3</v>
      </c>
    </row>
    <row r="58" spans="1:12" ht="15.75" x14ac:dyDescent="0.3">
      <c r="A58" s="3">
        <v>51</v>
      </c>
      <c r="B58" s="3" t="s">
        <v>668</v>
      </c>
      <c r="C58" s="3" t="s">
        <v>669</v>
      </c>
      <c r="D58" s="3" t="s">
        <v>139</v>
      </c>
      <c r="E58" s="5">
        <v>153125</v>
      </c>
      <c r="F58" s="8">
        <v>1427.58</v>
      </c>
      <c r="G58" s="12">
        <v>3.3E-3</v>
      </c>
    </row>
    <row r="59" spans="1:12" ht="15.75" x14ac:dyDescent="0.3">
      <c r="A59" s="3">
        <v>52</v>
      </c>
      <c r="B59" s="3" t="s">
        <v>191</v>
      </c>
      <c r="C59" s="3" t="s">
        <v>192</v>
      </c>
      <c r="D59" s="3" t="s">
        <v>193</v>
      </c>
      <c r="E59" s="5">
        <v>52537</v>
      </c>
      <c r="F59" s="8">
        <v>1410.28</v>
      </c>
      <c r="G59" s="12">
        <v>3.3E-3</v>
      </c>
    </row>
    <row r="60" spans="1:12" ht="15.75" x14ac:dyDescent="0.3">
      <c r="A60" s="3">
        <v>53</v>
      </c>
      <c r="B60" s="3" t="s">
        <v>670</v>
      </c>
      <c r="C60" s="3" t="s">
        <v>671</v>
      </c>
      <c r="D60" s="3" t="s">
        <v>111</v>
      </c>
      <c r="E60" s="5">
        <v>904000</v>
      </c>
      <c r="F60" s="8">
        <v>1285.49</v>
      </c>
      <c r="G60" s="12">
        <v>3.0000000000000001E-3</v>
      </c>
    </row>
    <row r="61" spans="1:12" ht="15.75" x14ac:dyDescent="0.3">
      <c r="A61" s="3">
        <v>54</v>
      </c>
      <c r="B61" s="3" t="s">
        <v>672</v>
      </c>
      <c r="C61" s="3" t="s">
        <v>673</v>
      </c>
      <c r="D61" s="3" t="s">
        <v>674</v>
      </c>
      <c r="E61" s="5">
        <v>403000</v>
      </c>
      <c r="F61" s="8">
        <v>1226.53</v>
      </c>
      <c r="G61" s="12">
        <v>2.8000000000000004E-3</v>
      </c>
    </row>
    <row r="62" spans="1:12" ht="15.75" x14ac:dyDescent="0.3">
      <c r="A62" s="3">
        <v>55</v>
      </c>
      <c r="B62" s="3" t="s">
        <v>675</v>
      </c>
      <c r="C62" s="3" t="s">
        <v>676</v>
      </c>
      <c r="D62" s="3" t="s">
        <v>136</v>
      </c>
      <c r="E62" s="5">
        <v>131200</v>
      </c>
      <c r="F62" s="8">
        <v>1184.4100000000001</v>
      </c>
      <c r="G62" s="12">
        <v>2.7000000000000001E-3</v>
      </c>
    </row>
    <row r="63" spans="1:12" ht="15.75" x14ac:dyDescent="0.3">
      <c r="A63" s="3">
        <v>56</v>
      </c>
      <c r="B63" s="3" t="s">
        <v>14</v>
      </c>
      <c r="C63" s="3" t="s">
        <v>345</v>
      </c>
      <c r="D63" s="3" t="s">
        <v>346</v>
      </c>
      <c r="E63" s="5">
        <v>483300</v>
      </c>
      <c r="F63" s="8">
        <v>1155.57</v>
      </c>
      <c r="G63" s="12">
        <v>2.7000000000000001E-3</v>
      </c>
    </row>
    <row r="64" spans="1:12" ht="15.75" x14ac:dyDescent="0.3">
      <c r="A64" s="3">
        <v>57</v>
      </c>
      <c r="B64" s="3" t="s">
        <v>405</v>
      </c>
      <c r="C64" s="3" t="s">
        <v>406</v>
      </c>
      <c r="D64" s="3" t="s">
        <v>130</v>
      </c>
      <c r="E64" s="5">
        <v>41325</v>
      </c>
      <c r="F64" s="8">
        <v>1138.1099999999999</v>
      </c>
      <c r="G64" s="12">
        <v>2.5999999999999999E-3</v>
      </c>
    </row>
    <row r="65" spans="1:7" ht="15.75" x14ac:dyDescent="0.3">
      <c r="A65" s="3">
        <v>58</v>
      </c>
      <c r="B65" s="3" t="s">
        <v>399</v>
      </c>
      <c r="C65" s="3" t="s">
        <v>400</v>
      </c>
      <c r="D65" s="3" t="s">
        <v>156</v>
      </c>
      <c r="E65" s="5">
        <v>51300</v>
      </c>
      <c r="F65" s="8">
        <v>1064.4000000000001</v>
      </c>
      <c r="G65" s="12">
        <v>2.5000000000000001E-3</v>
      </c>
    </row>
    <row r="66" spans="1:7" ht="15.75" x14ac:dyDescent="0.3">
      <c r="A66" s="3">
        <v>59</v>
      </c>
      <c r="B66" s="3" t="s">
        <v>461</v>
      </c>
      <c r="C66" s="3" t="s">
        <v>462</v>
      </c>
      <c r="D66" s="3" t="s">
        <v>133</v>
      </c>
      <c r="E66" s="5">
        <v>59400</v>
      </c>
      <c r="F66" s="8">
        <v>1020.4</v>
      </c>
      <c r="G66" s="12">
        <v>2.3999999999999998E-3</v>
      </c>
    </row>
    <row r="67" spans="1:7" ht="15.75" x14ac:dyDescent="0.3">
      <c r="A67" s="3">
        <v>60</v>
      </c>
      <c r="B67" s="3" t="s">
        <v>183</v>
      </c>
      <c r="C67" s="3" t="s">
        <v>184</v>
      </c>
      <c r="D67" s="3" t="s">
        <v>185</v>
      </c>
      <c r="E67" s="5">
        <v>172700</v>
      </c>
      <c r="F67" s="8">
        <v>1019.97</v>
      </c>
      <c r="G67" s="12">
        <v>2.3999999999999998E-3</v>
      </c>
    </row>
    <row r="68" spans="1:7" ht="15.75" x14ac:dyDescent="0.3">
      <c r="A68" s="3">
        <v>61</v>
      </c>
      <c r="B68" s="3" t="s">
        <v>677</v>
      </c>
      <c r="C68" s="3" t="s">
        <v>678</v>
      </c>
      <c r="D68" s="3" t="s">
        <v>185</v>
      </c>
      <c r="E68" s="5">
        <v>208500</v>
      </c>
      <c r="F68" s="8">
        <v>992.88</v>
      </c>
      <c r="G68" s="12">
        <v>2.3E-3</v>
      </c>
    </row>
    <row r="69" spans="1:7" ht="15.75" x14ac:dyDescent="0.3">
      <c r="A69" s="3">
        <v>62</v>
      </c>
      <c r="B69" s="3" t="s">
        <v>679</v>
      </c>
      <c r="C69" s="3" t="s">
        <v>680</v>
      </c>
      <c r="D69" s="3" t="s">
        <v>316</v>
      </c>
      <c r="E69" s="5">
        <v>51000</v>
      </c>
      <c r="F69" s="8">
        <v>988.1</v>
      </c>
      <c r="G69" s="12">
        <v>2.3E-3</v>
      </c>
    </row>
    <row r="70" spans="1:7" ht="15.75" x14ac:dyDescent="0.3">
      <c r="A70" s="3">
        <v>63</v>
      </c>
      <c r="B70" s="3" t="s">
        <v>374</v>
      </c>
      <c r="C70" s="3" t="s">
        <v>375</v>
      </c>
      <c r="D70" s="3" t="s">
        <v>376</v>
      </c>
      <c r="E70" s="5">
        <v>645000</v>
      </c>
      <c r="F70" s="8">
        <v>959.76</v>
      </c>
      <c r="G70" s="12">
        <v>2.2000000000000001E-3</v>
      </c>
    </row>
    <row r="71" spans="1:7" ht="15.75" x14ac:dyDescent="0.3">
      <c r="A71" s="3">
        <v>64</v>
      </c>
      <c r="B71" s="3" t="s">
        <v>681</v>
      </c>
      <c r="C71" s="3" t="s">
        <v>682</v>
      </c>
      <c r="D71" s="3" t="s">
        <v>163</v>
      </c>
      <c r="E71" s="5">
        <v>274000</v>
      </c>
      <c r="F71" s="8">
        <v>947.9</v>
      </c>
      <c r="G71" s="12">
        <v>2.2000000000000001E-3</v>
      </c>
    </row>
    <row r="72" spans="1:7" ht="15.75" x14ac:dyDescent="0.3">
      <c r="A72" s="3">
        <v>65</v>
      </c>
      <c r="B72" s="3" t="s">
        <v>683</v>
      </c>
      <c r="C72" s="3" t="s">
        <v>684</v>
      </c>
      <c r="D72" s="3" t="s">
        <v>114</v>
      </c>
      <c r="E72" s="5">
        <v>230000</v>
      </c>
      <c r="F72" s="8">
        <v>935.87</v>
      </c>
      <c r="G72" s="12">
        <v>2.2000000000000001E-3</v>
      </c>
    </row>
    <row r="73" spans="1:7" ht="15.75" x14ac:dyDescent="0.3">
      <c r="A73" s="3">
        <v>66</v>
      </c>
      <c r="B73" s="3" t="s">
        <v>353</v>
      </c>
      <c r="C73" s="3" t="s">
        <v>354</v>
      </c>
      <c r="D73" s="3" t="s">
        <v>180</v>
      </c>
      <c r="E73" s="5">
        <v>89000</v>
      </c>
      <c r="F73" s="8">
        <v>921.6</v>
      </c>
      <c r="G73" s="12">
        <v>2.0999999999999999E-3</v>
      </c>
    </row>
    <row r="74" spans="1:7" ht="15.75" x14ac:dyDescent="0.3">
      <c r="A74" s="3">
        <v>67</v>
      </c>
      <c r="B74" s="3" t="s">
        <v>50</v>
      </c>
      <c r="C74" s="3" t="s">
        <v>355</v>
      </c>
      <c r="D74" s="3" t="s">
        <v>106</v>
      </c>
      <c r="E74" s="5">
        <v>45600</v>
      </c>
      <c r="F74" s="8">
        <v>887.85</v>
      </c>
      <c r="G74" s="12">
        <v>2.0999999999999999E-3</v>
      </c>
    </row>
    <row r="75" spans="1:7" ht="15.75" x14ac:dyDescent="0.3">
      <c r="A75" s="3">
        <v>68</v>
      </c>
      <c r="B75" s="3" t="s">
        <v>685</v>
      </c>
      <c r="C75" s="3" t="s">
        <v>686</v>
      </c>
      <c r="D75" s="3" t="s">
        <v>465</v>
      </c>
      <c r="E75" s="5">
        <v>273496</v>
      </c>
      <c r="F75" s="8">
        <v>879.7</v>
      </c>
      <c r="G75" s="12">
        <v>2E-3</v>
      </c>
    </row>
    <row r="76" spans="1:7" ht="15.75" x14ac:dyDescent="0.3">
      <c r="A76" s="3">
        <v>69</v>
      </c>
      <c r="B76" s="3" t="s">
        <v>51</v>
      </c>
      <c r="C76" s="3" t="s">
        <v>687</v>
      </c>
      <c r="D76" s="3" t="s">
        <v>106</v>
      </c>
      <c r="E76" s="5">
        <v>275400</v>
      </c>
      <c r="F76" s="8">
        <v>866.68</v>
      </c>
      <c r="G76" s="12">
        <v>2E-3</v>
      </c>
    </row>
    <row r="77" spans="1:7" ht="15.75" x14ac:dyDescent="0.3">
      <c r="A77" s="3">
        <v>70</v>
      </c>
      <c r="B77" s="3" t="s">
        <v>688</v>
      </c>
      <c r="C77" s="3" t="s">
        <v>689</v>
      </c>
      <c r="D77" s="3" t="s">
        <v>338</v>
      </c>
      <c r="E77" s="5">
        <v>207900</v>
      </c>
      <c r="F77" s="8">
        <v>837.11</v>
      </c>
      <c r="G77" s="12">
        <v>1.9E-3</v>
      </c>
    </row>
    <row r="78" spans="1:7" ht="15.75" x14ac:dyDescent="0.3">
      <c r="A78" s="3">
        <v>71</v>
      </c>
      <c r="B78" s="3" t="s">
        <v>283</v>
      </c>
      <c r="C78" s="3" t="s">
        <v>284</v>
      </c>
      <c r="D78" s="3" t="s">
        <v>163</v>
      </c>
      <c r="E78" s="5">
        <v>107950</v>
      </c>
      <c r="F78" s="8">
        <v>827</v>
      </c>
      <c r="G78" s="12">
        <v>1.9E-3</v>
      </c>
    </row>
    <row r="79" spans="1:7" ht="15.75" x14ac:dyDescent="0.3">
      <c r="A79" s="3">
        <v>72</v>
      </c>
      <c r="B79" s="3" t="s">
        <v>690</v>
      </c>
      <c r="C79" s="3" t="s">
        <v>691</v>
      </c>
      <c r="D79" s="3" t="s">
        <v>163</v>
      </c>
      <c r="E79" s="5">
        <v>179400</v>
      </c>
      <c r="F79" s="8">
        <v>772.68</v>
      </c>
      <c r="G79" s="12">
        <v>1.8E-3</v>
      </c>
    </row>
    <row r="80" spans="1:7" ht="15.75" x14ac:dyDescent="0.3">
      <c r="A80" s="3">
        <v>73</v>
      </c>
      <c r="B80" s="3" t="s">
        <v>692</v>
      </c>
      <c r="C80" s="3" t="s">
        <v>693</v>
      </c>
      <c r="D80" s="3" t="s">
        <v>445</v>
      </c>
      <c r="E80" s="5">
        <v>1665000</v>
      </c>
      <c r="F80" s="8">
        <v>714.28</v>
      </c>
      <c r="G80" s="12">
        <v>1.7000000000000001E-3</v>
      </c>
    </row>
    <row r="81" spans="1:7" ht="15.75" x14ac:dyDescent="0.3">
      <c r="A81" s="3">
        <v>74</v>
      </c>
      <c r="B81" s="3" t="s">
        <v>208</v>
      </c>
      <c r="C81" s="3" t="s">
        <v>209</v>
      </c>
      <c r="D81" s="3" t="s">
        <v>151</v>
      </c>
      <c r="E81" s="5">
        <v>162588</v>
      </c>
      <c r="F81" s="8">
        <v>679.29</v>
      </c>
      <c r="G81" s="12">
        <v>1.6000000000000001E-3</v>
      </c>
    </row>
    <row r="82" spans="1:7" ht="15.75" x14ac:dyDescent="0.3">
      <c r="A82" s="3">
        <v>75</v>
      </c>
      <c r="B82" s="3" t="s">
        <v>397</v>
      </c>
      <c r="C82" s="3" t="s">
        <v>398</v>
      </c>
      <c r="D82" s="3" t="s">
        <v>346</v>
      </c>
      <c r="E82" s="5">
        <v>24000</v>
      </c>
      <c r="F82" s="8">
        <v>655.52</v>
      </c>
      <c r="G82" s="12">
        <v>1.5E-3</v>
      </c>
    </row>
    <row r="83" spans="1:7" ht="15.75" x14ac:dyDescent="0.3">
      <c r="A83" s="3">
        <v>76</v>
      </c>
      <c r="B83" s="3" t="s">
        <v>694</v>
      </c>
      <c r="C83" s="3" t="s">
        <v>695</v>
      </c>
      <c r="D83" s="3" t="s">
        <v>465</v>
      </c>
      <c r="E83" s="5">
        <v>282900</v>
      </c>
      <c r="F83" s="8">
        <v>643.46</v>
      </c>
      <c r="G83" s="12">
        <v>1.5E-3</v>
      </c>
    </row>
    <row r="84" spans="1:7" ht="15.75" x14ac:dyDescent="0.3">
      <c r="A84" s="3">
        <v>77</v>
      </c>
      <c r="B84" s="3" t="s">
        <v>696</v>
      </c>
      <c r="C84" s="3" t="s">
        <v>697</v>
      </c>
      <c r="D84" s="3" t="s">
        <v>163</v>
      </c>
      <c r="E84" s="5">
        <v>145800</v>
      </c>
      <c r="F84" s="8">
        <v>608.64</v>
      </c>
      <c r="G84" s="12">
        <v>1.4000000000000002E-3</v>
      </c>
    </row>
    <row r="85" spans="1:7" ht="15.75" x14ac:dyDescent="0.3">
      <c r="A85" s="3">
        <v>78</v>
      </c>
      <c r="B85" s="3" t="s">
        <v>698</v>
      </c>
      <c r="C85" s="3" t="s">
        <v>699</v>
      </c>
      <c r="D85" s="3" t="s">
        <v>144</v>
      </c>
      <c r="E85" s="5">
        <v>65000</v>
      </c>
      <c r="F85" s="8">
        <v>572.94000000000005</v>
      </c>
      <c r="G85" s="12">
        <v>1.2999999999999999E-3</v>
      </c>
    </row>
    <row r="86" spans="1:7" ht="15.75" x14ac:dyDescent="0.3">
      <c r="A86" s="3">
        <v>79</v>
      </c>
      <c r="B86" s="3" t="s">
        <v>700</v>
      </c>
      <c r="C86" s="3" t="s">
        <v>701</v>
      </c>
      <c r="D86" s="3" t="s">
        <v>106</v>
      </c>
      <c r="E86" s="5">
        <v>976000</v>
      </c>
      <c r="F86" s="8">
        <v>500.69</v>
      </c>
      <c r="G86" s="12">
        <v>1.1999999999999999E-3</v>
      </c>
    </row>
    <row r="87" spans="1:7" ht="15.75" x14ac:dyDescent="0.3">
      <c r="A87" s="3">
        <v>80</v>
      </c>
      <c r="B87" s="3" t="s">
        <v>702</v>
      </c>
      <c r="C87" s="3" t="s">
        <v>703</v>
      </c>
      <c r="D87" s="3" t="s">
        <v>360</v>
      </c>
      <c r="E87" s="5">
        <v>2200</v>
      </c>
      <c r="F87" s="8">
        <v>444.04</v>
      </c>
      <c r="G87" s="12">
        <v>1E-3</v>
      </c>
    </row>
    <row r="88" spans="1:7" ht="15.75" x14ac:dyDescent="0.3">
      <c r="A88" s="3">
        <v>81</v>
      </c>
      <c r="B88" s="3" t="s">
        <v>704</v>
      </c>
      <c r="C88" s="3" t="s">
        <v>705</v>
      </c>
      <c r="D88" s="3" t="s">
        <v>111</v>
      </c>
      <c r="E88" s="5">
        <v>51975</v>
      </c>
      <c r="F88" s="8">
        <v>428.72</v>
      </c>
      <c r="G88" s="12">
        <v>1E-3</v>
      </c>
    </row>
    <row r="89" spans="1:7" ht="15.75" x14ac:dyDescent="0.3">
      <c r="A89" s="3">
        <v>82</v>
      </c>
      <c r="B89" s="3" t="s">
        <v>706</v>
      </c>
      <c r="C89" s="3" t="s">
        <v>707</v>
      </c>
      <c r="D89" s="3" t="s">
        <v>417</v>
      </c>
      <c r="E89" s="5">
        <v>49500</v>
      </c>
      <c r="F89" s="8">
        <v>404.93</v>
      </c>
      <c r="G89" s="12">
        <v>8.9999999999999998E-4</v>
      </c>
    </row>
    <row r="90" spans="1:7" ht="15.75" x14ac:dyDescent="0.3">
      <c r="A90" s="3">
        <v>83</v>
      </c>
      <c r="B90" s="3" t="s">
        <v>708</v>
      </c>
      <c r="C90" s="3" t="s">
        <v>709</v>
      </c>
      <c r="D90" s="3" t="s">
        <v>111</v>
      </c>
      <c r="E90" s="5">
        <v>446200</v>
      </c>
      <c r="F90" s="8">
        <v>388.19</v>
      </c>
      <c r="G90" s="12">
        <v>8.9999999999999998E-4</v>
      </c>
    </row>
    <row r="91" spans="1:7" ht="15.75" x14ac:dyDescent="0.3">
      <c r="A91" s="3">
        <v>84</v>
      </c>
      <c r="B91" s="3" t="s">
        <v>292</v>
      </c>
      <c r="C91" s="3" t="s">
        <v>293</v>
      </c>
      <c r="D91" s="3" t="s">
        <v>114</v>
      </c>
      <c r="E91" s="5">
        <v>34200</v>
      </c>
      <c r="F91" s="8">
        <v>368.33</v>
      </c>
      <c r="G91" s="12">
        <v>8.9999999999999998E-4</v>
      </c>
    </row>
    <row r="92" spans="1:7" ht="15.75" x14ac:dyDescent="0.3">
      <c r="A92" s="3">
        <v>85</v>
      </c>
      <c r="B92" s="3" t="s">
        <v>710</v>
      </c>
      <c r="C92" s="3" t="s">
        <v>711</v>
      </c>
      <c r="D92" s="3" t="s">
        <v>201</v>
      </c>
      <c r="E92" s="5">
        <v>45500</v>
      </c>
      <c r="F92" s="8">
        <v>359.31</v>
      </c>
      <c r="G92" s="12">
        <v>8.0000000000000004E-4</v>
      </c>
    </row>
    <row r="93" spans="1:7" ht="15.75" x14ac:dyDescent="0.3">
      <c r="A93" s="3">
        <v>86</v>
      </c>
      <c r="B93" s="3" t="s">
        <v>712</v>
      </c>
      <c r="C93" s="3" t="s">
        <v>713</v>
      </c>
      <c r="D93" s="3" t="s">
        <v>585</v>
      </c>
      <c r="E93" s="5">
        <v>20400</v>
      </c>
      <c r="F93" s="8">
        <v>318.72000000000003</v>
      </c>
      <c r="G93" s="12">
        <v>7.000000000000001E-4</v>
      </c>
    </row>
    <row r="94" spans="1:7" ht="15.75" x14ac:dyDescent="0.3">
      <c r="A94" s="3">
        <v>87</v>
      </c>
      <c r="B94" s="3" t="s">
        <v>714</v>
      </c>
      <c r="C94" s="3" t="s">
        <v>715</v>
      </c>
      <c r="D94" s="3" t="s">
        <v>127</v>
      </c>
      <c r="E94" s="5">
        <v>16775</v>
      </c>
      <c r="F94" s="8">
        <v>316.14999999999998</v>
      </c>
      <c r="G94" s="12">
        <v>7.000000000000001E-4</v>
      </c>
    </row>
    <row r="95" spans="1:7" ht="15.75" x14ac:dyDescent="0.3">
      <c r="A95" s="3">
        <v>88</v>
      </c>
      <c r="B95" s="3" t="s">
        <v>361</v>
      </c>
      <c r="C95" s="3" t="s">
        <v>362</v>
      </c>
      <c r="D95" s="3" t="s">
        <v>363</v>
      </c>
      <c r="E95" s="5">
        <v>56250</v>
      </c>
      <c r="F95" s="8">
        <v>301.36</v>
      </c>
      <c r="G95" s="12">
        <v>7.000000000000001E-4</v>
      </c>
    </row>
    <row r="96" spans="1:7" ht="15.75" x14ac:dyDescent="0.3">
      <c r="A96" s="3">
        <v>89</v>
      </c>
      <c r="B96" s="3" t="s">
        <v>716</v>
      </c>
      <c r="C96" s="3" t="s">
        <v>717</v>
      </c>
      <c r="D96" s="3" t="s">
        <v>360</v>
      </c>
      <c r="E96" s="5">
        <v>6800</v>
      </c>
      <c r="F96" s="8">
        <v>296.64</v>
      </c>
      <c r="G96" s="12">
        <v>7.000000000000001E-4</v>
      </c>
    </row>
    <row r="97" spans="1:7" ht="15.75" x14ac:dyDescent="0.3">
      <c r="A97" s="3">
        <v>90</v>
      </c>
      <c r="B97" s="3" t="s">
        <v>718</v>
      </c>
      <c r="C97" s="3" t="s">
        <v>719</v>
      </c>
      <c r="D97" s="3" t="s">
        <v>111</v>
      </c>
      <c r="E97" s="5">
        <v>330000</v>
      </c>
      <c r="F97" s="8">
        <v>270.44</v>
      </c>
      <c r="G97" s="12">
        <v>5.9999999999999995E-4</v>
      </c>
    </row>
    <row r="98" spans="1:7" ht="15.75" x14ac:dyDescent="0.3">
      <c r="A98" s="3">
        <v>91</v>
      </c>
      <c r="B98" s="3" t="s">
        <v>720</v>
      </c>
      <c r="C98" s="3" t="s">
        <v>721</v>
      </c>
      <c r="D98" s="3" t="s">
        <v>114</v>
      </c>
      <c r="E98" s="5">
        <v>8600</v>
      </c>
      <c r="F98" s="8">
        <v>267.27999999999997</v>
      </c>
      <c r="G98" s="12">
        <v>5.9999999999999995E-4</v>
      </c>
    </row>
    <row r="99" spans="1:7" ht="15.75" x14ac:dyDescent="0.3">
      <c r="A99" s="3">
        <v>92</v>
      </c>
      <c r="B99" s="3" t="s">
        <v>407</v>
      </c>
      <c r="C99" s="3" t="s">
        <v>408</v>
      </c>
      <c r="D99" s="3" t="s">
        <v>151</v>
      </c>
      <c r="E99" s="5">
        <v>8750</v>
      </c>
      <c r="F99" s="8">
        <v>262.56</v>
      </c>
      <c r="G99" s="12">
        <v>5.9999999999999995E-4</v>
      </c>
    </row>
    <row r="100" spans="1:7" ht="15.75" x14ac:dyDescent="0.3">
      <c r="A100" s="3">
        <v>93</v>
      </c>
      <c r="B100" s="3" t="s">
        <v>629</v>
      </c>
      <c r="C100" s="3" t="s">
        <v>630</v>
      </c>
      <c r="D100" s="3" t="s">
        <v>136</v>
      </c>
      <c r="E100" s="5">
        <v>114000</v>
      </c>
      <c r="F100" s="8">
        <v>242.42</v>
      </c>
      <c r="G100" s="12">
        <v>5.9999999999999995E-4</v>
      </c>
    </row>
    <row r="101" spans="1:7" ht="15.75" x14ac:dyDescent="0.3">
      <c r="A101" s="3">
        <v>94</v>
      </c>
      <c r="B101" s="3" t="s">
        <v>722</v>
      </c>
      <c r="C101" s="3" t="s">
        <v>723</v>
      </c>
      <c r="D101" s="3" t="s">
        <v>190</v>
      </c>
      <c r="E101" s="5">
        <v>13775</v>
      </c>
      <c r="F101" s="8">
        <v>242.41</v>
      </c>
      <c r="G101" s="12">
        <v>5.9999999999999995E-4</v>
      </c>
    </row>
    <row r="102" spans="1:7" ht="15.75" x14ac:dyDescent="0.3">
      <c r="A102" s="3">
        <v>95</v>
      </c>
      <c r="B102" s="3" t="s">
        <v>724</v>
      </c>
      <c r="C102" s="3" t="s">
        <v>725</v>
      </c>
      <c r="D102" s="3" t="s">
        <v>190</v>
      </c>
      <c r="E102" s="5">
        <v>95700</v>
      </c>
      <c r="F102" s="8">
        <v>229.68</v>
      </c>
      <c r="G102" s="12">
        <v>5.0000000000000001E-4</v>
      </c>
    </row>
    <row r="103" spans="1:7" ht="15.75" x14ac:dyDescent="0.3">
      <c r="A103" s="3">
        <v>96</v>
      </c>
      <c r="B103" s="3" t="s">
        <v>726</v>
      </c>
      <c r="C103" s="3" t="s">
        <v>727</v>
      </c>
      <c r="D103" s="3" t="s">
        <v>133</v>
      </c>
      <c r="E103" s="5">
        <v>33000</v>
      </c>
      <c r="F103" s="8">
        <v>205.39</v>
      </c>
      <c r="G103" s="12">
        <v>5.0000000000000001E-4</v>
      </c>
    </row>
    <row r="104" spans="1:7" ht="15.75" x14ac:dyDescent="0.3">
      <c r="A104" s="3">
        <v>97</v>
      </c>
      <c r="B104" s="3" t="s">
        <v>356</v>
      </c>
      <c r="C104" s="3" t="s">
        <v>357</v>
      </c>
      <c r="D104" s="3" t="s">
        <v>201</v>
      </c>
      <c r="E104" s="5">
        <v>60000</v>
      </c>
      <c r="F104" s="8">
        <v>182.88</v>
      </c>
      <c r="G104" s="12">
        <v>4.0000000000000002E-4</v>
      </c>
    </row>
    <row r="105" spans="1:7" ht="15.75" x14ac:dyDescent="0.3">
      <c r="A105" s="3">
        <v>98</v>
      </c>
      <c r="B105" s="3" t="s">
        <v>728</v>
      </c>
      <c r="C105" s="3" t="s">
        <v>729</v>
      </c>
      <c r="D105" s="3" t="s">
        <v>196</v>
      </c>
      <c r="E105" s="5">
        <v>3500</v>
      </c>
      <c r="F105" s="8">
        <v>165.42</v>
      </c>
      <c r="G105" s="12">
        <v>4.0000000000000002E-4</v>
      </c>
    </row>
    <row r="106" spans="1:7" ht="15.75" x14ac:dyDescent="0.3">
      <c r="A106" s="3">
        <v>99</v>
      </c>
      <c r="B106" s="3" t="s">
        <v>730</v>
      </c>
      <c r="C106" s="3" t="s">
        <v>731</v>
      </c>
      <c r="D106" s="3" t="s">
        <v>114</v>
      </c>
      <c r="E106" s="5">
        <v>45500</v>
      </c>
      <c r="F106" s="8">
        <v>138.88999999999999</v>
      </c>
      <c r="G106" s="12">
        <v>2.9999999999999997E-4</v>
      </c>
    </row>
    <row r="107" spans="1:7" ht="15.75" x14ac:dyDescent="0.3">
      <c r="A107" s="3">
        <v>100</v>
      </c>
      <c r="B107" s="3" t="s">
        <v>631</v>
      </c>
      <c r="C107" s="3" t="s">
        <v>632</v>
      </c>
      <c r="D107" s="3" t="s">
        <v>618</v>
      </c>
      <c r="E107" s="5">
        <v>178500</v>
      </c>
      <c r="F107" s="8">
        <v>137.44</v>
      </c>
      <c r="G107" s="12">
        <v>2.9999999999999997E-4</v>
      </c>
    </row>
    <row r="108" spans="1:7" ht="15.75" x14ac:dyDescent="0.3">
      <c r="A108" s="3">
        <v>101</v>
      </c>
      <c r="B108" s="3" t="s">
        <v>268</v>
      </c>
      <c r="C108" s="3" t="s">
        <v>269</v>
      </c>
      <c r="D108" s="3" t="s">
        <v>185</v>
      </c>
      <c r="E108" s="5">
        <v>10500</v>
      </c>
      <c r="F108" s="8">
        <v>134.69999999999999</v>
      </c>
      <c r="G108" s="12">
        <v>2.9999999999999997E-4</v>
      </c>
    </row>
    <row r="109" spans="1:7" ht="15.75" x14ac:dyDescent="0.3">
      <c r="A109" s="3">
        <v>102</v>
      </c>
      <c r="B109" s="3" t="s">
        <v>478</v>
      </c>
      <c r="C109" s="3" t="s">
        <v>479</v>
      </c>
      <c r="D109" s="3" t="s">
        <v>114</v>
      </c>
      <c r="E109" s="5">
        <v>3150</v>
      </c>
      <c r="F109" s="8">
        <v>130.87</v>
      </c>
      <c r="G109" s="12">
        <v>2.9999999999999997E-4</v>
      </c>
    </row>
    <row r="110" spans="1:7" ht="15.75" x14ac:dyDescent="0.3">
      <c r="A110" s="3">
        <v>103</v>
      </c>
      <c r="B110" s="3" t="s">
        <v>732</v>
      </c>
      <c r="C110" s="3" t="s">
        <v>733</v>
      </c>
      <c r="D110" s="3" t="s">
        <v>119</v>
      </c>
      <c r="E110" s="5">
        <v>3250</v>
      </c>
      <c r="F110" s="8">
        <v>129.79</v>
      </c>
      <c r="G110" s="12">
        <v>2.9999999999999997E-4</v>
      </c>
    </row>
    <row r="111" spans="1:7" ht="15.75" x14ac:dyDescent="0.3">
      <c r="A111" s="3">
        <v>104</v>
      </c>
      <c r="B111" s="3" t="s">
        <v>89</v>
      </c>
      <c r="C111" s="3" t="s">
        <v>734</v>
      </c>
      <c r="D111" s="3" t="s">
        <v>111</v>
      </c>
      <c r="E111" s="5">
        <v>96000</v>
      </c>
      <c r="F111" s="8">
        <v>105.94</v>
      </c>
      <c r="G111" s="12">
        <v>2.0000000000000001E-4</v>
      </c>
    </row>
    <row r="112" spans="1:7" ht="15.75" x14ac:dyDescent="0.3">
      <c r="A112" s="3">
        <v>105</v>
      </c>
      <c r="B112" s="3" t="s">
        <v>735</v>
      </c>
      <c r="C112" s="3" t="s">
        <v>736</v>
      </c>
      <c r="D112" s="3" t="s">
        <v>163</v>
      </c>
      <c r="E112" s="5">
        <v>34500</v>
      </c>
      <c r="F112" s="8">
        <v>97.58</v>
      </c>
      <c r="G112" s="12">
        <v>2.0000000000000001E-4</v>
      </c>
    </row>
    <row r="113" spans="1:7" ht="15.75" x14ac:dyDescent="0.3">
      <c r="A113" s="3">
        <v>106</v>
      </c>
      <c r="B113" s="3" t="s">
        <v>343</v>
      </c>
      <c r="C113" s="3" t="s">
        <v>344</v>
      </c>
      <c r="D113" s="3" t="s">
        <v>136</v>
      </c>
      <c r="E113" s="5">
        <v>22000</v>
      </c>
      <c r="F113" s="8">
        <v>97.37</v>
      </c>
      <c r="G113" s="12">
        <v>2.0000000000000001E-4</v>
      </c>
    </row>
    <row r="114" spans="1:7" ht="15.75" x14ac:dyDescent="0.3">
      <c r="A114" s="3">
        <v>107</v>
      </c>
      <c r="B114" s="3" t="s">
        <v>737</v>
      </c>
      <c r="C114" s="3" t="s">
        <v>738</v>
      </c>
      <c r="D114" s="3" t="s">
        <v>417</v>
      </c>
      <c r="E114" s="5">
        <v>20800</v>
      </c>
      <c r="F114" s="8">
        <v>79.930000000000007</v>
      </c>
      <c r="G114" s="12">
        <v>2.0000000000000001E-4</v>
      </c>
    </row>
    <row r="115" spans="1:7" ht="15.75" x14ac:dyDescent="0.3">
      <c r="A115" s="3">
        <v>108</v>
      </c>
      <c r="B115" s="3" t="s">
        <v>370</v>
      </c>
      <c r="C115" s="3" t="s">
        <v>371</v>
      </c>
      <c r="D115" s="3" t="s">
        <v>133</v>
      </c>
      <c r="E115" s="5">
        <v>4900</v>
      </c>
      <c r="F115" s="8">
        <v>74.849999999999994</v>
      </c>
      <c r="G115" s="12">
        <v>2.0000000000000001E-4</v>
      </c>
    </row>
    <row r="116" spans="1:7" ht="15.75" x14ac:dyDescent="0.3">
      <c r="A116" s="3">
        <v>109</v>
      </c>
      <c r="B116" s="3" t="s">
        <v>739</v>
      </c>
      <c r="C116" s="3" t="s">
        <v>740</v>
      </c>
      <c r="D116" s="3" t="s">
        <v>119</v>
      </c>
      <c r="E116" s="5">
        <v>23400</v>
      </c>
      <c r="F116" s="8">
        <v>73.55</v>
      </c>
      <c r="G116" s="12">
        <v>2.0000000000000001E-4</v>
      </c>
    </row>
    <row r="117" spans="1:7" ht="15.75" x14ac:dyDescent="0.3">
      <c r="A117" s="3">
        <v>110</v>
      </c>
      <c r="B117" s="3" t="s">
        <v>741</v>
      </c>
      <c r="C117" s="3" t="s">
        <v>742</v>
      </c>
      <c r="D117" s="3" t="s">
        <v>338</v>
      </c>
      <c r="E117" s="5">
        <v>4875</v>
      </c>
      <c r="F117" s="8">
        <v>63.63</v>
      </c>
      <c r="G117" s="12">
        <v>1E-4</v>
      </c>
    </row>
    <row r="118" spans="1:7" ht="15.75" x14ac:dyDescent="0.3">
      <c r="A118" s="3">
        <v>111</v>
      </c>
      <c r="B118" s="3" t="s">
        <v>743</v>
      </c>
      <c r="C118" s="3" t="s">
        <v>744</v>
      </c>
      <c r="D118" s="3" t="s">
        <v>363</v>
      </c>
      <c r="E118" s="5">
        <v>8100</v>
      </c>
      <c r="F118" s="8">
        <v>60.22</v>
      </c>
      <c r="G118" s="12">
        <v>1E-4</v>
      </c>
    </row>
    <row r="119" spans="1:7" ht="15.75" x14ac:dyDescent="0.3">
      <c r="A119" s="3">
        <v>112</v>
      </c>
      <c r="B119" s="3" t="s">
        <v>270</v>
      </c>
      <c r="C119" s="3" t="s">
        <v>271</v>
      </c>
      <c r="D119" s="3" t="s">
        <v>193</v>
      </c>
      <c r="E119" s="5">
        <v>17600</v>
      </c>
      <c r="F119" s="8">
        <v>59.84</v>
      </c>
      <c r="G119" s="12">
        <v>1E-4</v>
      </c>
    </row>
    <row r="120" spans="1:7" ht="15.75" x14ac:dyDescent="0.3">
      <c r="A120" s="3">
        <v>113</v>
      </c>
      <c r="B120" s="3" t="s">
        <v>504</v>
      </c>
      <c r="C120" s="3" t="s">
        <v>505</v>
      </c>
      <c r="D120" s="3" t="s">
        <v>144</v>
      </c>
      <c r="E120" s="5">
        <v>9600</v>
      </c>
      <c r="F120" s="8">
        <v>48.71</v>
      </c>
      <c r="G120" s="12">
        <v>1E-4</v>
      </c>
    </row>
    <row r="121" spans="1:7" ht="15.75" x14ac:dyDescent="0.3">
      <c r="A121" s="3">
        <v>114</v>
      </c>
      <c r="B121" s="3" t="s">
        <v>745</v>
      </c>
      <c r="C121" s="3" t="s">
        <v>746</v>
      </c>
      <c r="D121" s="3" t="s">
        <v>127</v>
      </c>
      <c r="E121" s="5">
        <v>3000</v>
      </c>
      <c r="F121" s="8">
        <v>42.41</v>
      </c>
      <c r="G121" s="12">
        <v>1E-4</v>
      </c>
    </row>
    <row r="122" spans="1:7" ht="15.75" x14ac:dyDescent="0.3">
      <c r="A122" s="3">
        <v>115</v>
      </c>
      <c r="B122" s="3" t="s">
        <v>747</v>
      </c>
      <c r="C122" s="3" t="s">
        <v>748</v>
      </c>
      <c r="D122" s="3" t="s">
        <v>163</v>
      </c>
      <c r="E122" s="5">
        <v>2500</v>
      </c>
      <c r="F122" s="8">
        <v>41.5</v>
      </c>
      <c r="G122" s="12">
        <v>1E-4</v>
      </c>
    </row>
    <row r="123" spans="1:7" ht="15.75" x14ac:dyDescent="0.3">
      <c r="A123" s="3">
        <v>116</v>
      </c>
      <c r="B123" s="3" t="s">
        <v>749</v>
      </c>
      <c r="C123" s="3" t="s">
        <v>750</v>
      </c>
      <c r="D123" s="3" t="s">
        <v>338</v>
      </c>
      <c r="E123" s="5">
        <v>4200</v>
      </c>
      <c r="F123" s="8">
        <v>38.799999999999997</v>
      </c>
      <c r="G123" s="12">
        <v>1E-4</v>
      </c>
    </row>
    <row r="124" spans="1:7" ht="15.75" x14ac:dyDescent="0.3">
      <c r="A124" s="3">
        <v>117</v>
      </c>
      <c r="B124" s="3" t="s">
        <v>751</v>
      </c>
      <c r="C124" s="3" t="s">
        <v>752</v>
      </c>
      <c r="D124" s="3" t="s">
        <v>106</v>
      </c>
      <c r="E124" s="5">
        <v>16200</v>
      </c>
      <c r="F124" s="8">
        <v>38.619999999999997</v>
      </c>
      <c r="G124" s="12">
        <v>1E-4</v>
      </c>
    </row>
    <row r="125" spans="1:7" ht="15.75" x14ac:dyDescent="0.3">
      <c r="A125" s="3">
        <v>118</v>
      </c>
      <c r="B125" s="3" t="s">
        <v>753</v>
      </c>
      <c r="C125" s="3" t="s">
        <v>754</v>
      </c>
      <c r="D125" s="3" t="s">
        <v>171</v>
      </c>
      <c r="E125" s="5">
        <v>10500</v>
      </c>
      <c r="F125" s="8">
        <v>33.229999999999997</v>
      </c>
      <c r="G125" s="12">
        <v>1E-4</v>
      </c>
    </row>
    <row r="126" spans="1:7" ht="15.75" x14ac:dyDescent="0.3">
      <c r="A126" s="3">
        <v>119</v>
      </c>
      <c r="B126" s="3" t="s">
        <v>755</v>
      </c>
      <c r="C126" s="3" t="s">
        <v>756</v>
      </c>
      <c r="D126" s="3" t="s">
        <v>180</v>
      </c>
      <c r="E126" s="5">
        <v>3900</v>
      </c>
      <c r="F126" s="8">
        <v>23.45</v>
      </c>
      <c r="G126" s="12">
        <v>1E-4</v>
      </c>
    </row>
    <row r="127" spans="1:7" ht="15.75" x14ac:dyDescent="0.3">
      <c r="A127" s="3">
        <v>120</v>
      </c>
      <c r="B127" s="3" t="s">
        <v>167</v>
      </c>
      <c r="C127" s="3" t="s">
        <v>168</v>
      </c>
      <c r="D127" s="3" t="s">
        <v>111</v>
      </c>
      <c r="E127" s="5">
        <v>3900</v>
      </c>
      <c r="F127" s="8">
        <v>21.57</v>
      </c>
      <c r="G127" s="12">
        <v>1E-4</v>
      </c>
    </row>
    <row r="128" spans="1:7" ht="15.75" x14ac:dyDescent="0.3">
      <c r="A128" s="3">
        <v>121</v>
      </c>
      <c r="B128" s="3" t="s">
        <v>757</v>
      </c>
      <c r="C128" s="3" t="s">
        <v>758</v>
      </c>
      <c r="D128" s="3" t="s">
        <v>171</v>
      </c>
      <c r="E128" s="5">
        <v>10800</v>
      </c>
      <c r="F128" s="8">
        <v>20.399999999999999</v>
      </c>
      <c r="G128" s="12" t="s">
        <v>96</v>
      </c>
    </row>
    <row r="129" spans="1:8" ht="15.75" x14ac:dyDescent="0.3">
      <c r="A129" s="3">
        <v>122</v>
      </c>
      <c r="B129" s="3" t="s">
        <v>79</v>
      </c>
      <c r="C129" s="3" t="s">
        <v>471</v>
      </c>
      <c r="D129" s="3" t="s">
        <v>111</v>
      </c>
      <c r="E129" s="5">
        <v>2500</v>
      </c>
      <c r="F129" s="8">
        <v>17.87</v>
      </c>
      <c r="G129" s="12" t="s">
        <v>96</v>
      </c>
    </row>
    <row r="130" spans="1:8" ht="15.75" x14ac:dyDescent="0.3">
      <c r="A130" s="3">
        <v>123</v>
      </c>
      <c r="B130" s="3" t="s">
        <v>619</v>
      </c>
      <c r="C130" s="3" t="s">
        <v>620</v>
      </c>
      <c r="D130" s="3" t="s">
        <v>363</v>
      </c>
      <c r="E130" s="5">
        <v>4250</v>
      </c>
      <c r="F130" s="8">
        <v>4.58</v>
      </c>
      <c r="G130" s="12" t="s">
        <v>96</v>
      </c>
    </row>
    <row r="131" spans="1:8" ht="15.75" x14ac:dyDescent="0.3">
      <c r="A131" s="10"/>
      <c r="B131" s="10" t="s">
        <v>17</v>
      </c>
      <c r="C131" s="10"/>
      <c r="D131" s="10"/>
      <c r="E131" s="10"/>
      <c r="F131" s="11">
        <v>288089.55</v>
      </c>
      <c r="G131" s="14">
        <v>0.66799999999999948</v>
      </c>
    </row>
    <row r="133" spans="1:8" ht="15.75" x14ac:dyDescent="0.3">
      <c r="B133" s="2" t="s">
        <v>325</v>
      </c>
    </row>
    <row r="134" spans="1:8" ht="15.75" x14ac:dyDescent="0.3">
      <c r="A134" s="3">
        <v>124</v>
      </c>
      <c r="B134" s="3" t="s">
        <v>759</v>
      </c>
      <c r="C134" s="3"/>
      <c r="D134" s="3" t="s">
        <v>760</v>
      </c>
      <c r="E134" s="5">
        <v>-4250</v>
      </c>
      <c r="F134" s="8">
        <v>-4.6100000000000003</v>
      </c>
      <c r="G134" s="12" t="s">
        <v>96</v>
      </c>
      <c r="H134" s="1">
        <v>44924</v>
      </c>
    </row>
    <row r="135" spans="1:8" ht="15.75" x14ac:dyDescent="0.3">
      <c r="A135" s="3">
        <v>125</v>
      </c>
      <c r="B135" s="3" t="s">
        <v>761</v>
      </c>
      <c r="C135" s="3"/>
      <c r="D135" s="3" t="s">
        <v>760</v>
      </c>
      <c r="E135" s="5">
        <v>-250</v>
      </c>
      <c r="F135" s="8">
        <v>-8.77</v>
      </c>
      <c r="G135" s="12" t="s">
        <v>96</v>
      </c>
      <c r="H135" s="1">
        <v>44924</v>
      </c>
    </row>
    <row r="136" spans="1:8" ht="15.75" x14ac:dyDescent="0.3">
      <c r="A136" s="3">
        <v>126</v>
      </c>
      <c r="B136" s="3" t="s">
        <v>762</v>
      </c>
      <c r="C136" s="3"/>
      <c r="D136" s="3" t="s">
        <v>760</v>
      </c>
      <c r="E136" s="5">
        <v>-1100</v>
      </c>
      <c r="F136" s="8">
        <v>-17.84</v>
      </c>
      <c r="G136" s="12" t="s">
        <v>96</v>
      </c>
      <c r="H136" s="1">
        <v>44924</v>
      </c>
    </row>
    <row r="137" spans="1:8" ht="15.75" x14ac:dyDescent="0.3">
      <c r="A137" s="3">
        <v>127</v>
      </c>
      <c r="B137" s="3" t="s">
        <v>763</v>
      </c>
      <c r="C137" s="3"/>
      <c r="D137" s="3" t="s">
        <v>760</v>
      </c>
      <c r="E137" s="5">
        <v>-2500</v>
      </c>
      <c r="F137" s="8">
        <v>-18.010000000000002</v>
      </c>
      <c r="G137" s="12" t="s">
        <v>96</v>
      </c>
      <c r="H137" s="1">
        <v>44924</v>
      </c>
    </row>
    <row r="138" spans="1:8" ht="15.75" x14ac:dyDescent="0.3">
      <c r="A138" s="3">
        <v>128</v>
      </c>
      <c r="B138" s="3" t="s">
        <v>764</v>
      </c>
      <c r="C138" s="3"/>
      <c r="D138" s="3" t="s">
        <v>760</v>
      </c>
      <c r="E138" s="5">
        <v>-10800</v>
      </c>
      <c r="F138" s="8">
        <v>-20.55</v>
      </c>
      <c r="G138" s="12" t="s">
        <v>96</v>
      </c>
      <c r="H138" s="1">
        <v>44924</v>
      </c>
    </row>
    <row r="139" spans="1:8" ht="15.75" x14ac:dyDescent="0.3">
      <c r="A139" s="3">
        <v>129</v>
      </c>
      <c r="B139" s="3" t="s">
        <v>765</v>
      </c>
      <c r="C139" s="3"/>
      <c r="D139" s="3" t="s">
        <v>760</v>
      </c>
      <c r="E139" s="5">
        <v>-3900</v>
      </c>
      <c r="F139" s="8">
        <v>-21.65</v>
      </c>
      <c r="G139" s="12" t="s">
        <v>96</v>
      </c>
      <c r="H139" s="1">
        <v>44924</v>
      </c>
    </row>
    <row r="140" spans="1:8" ht="15.75" x14ac:dyDescent="0.3">
      <c r="A140" s="3">
        <v>130</v>
      </c>
      <c r="B140" s="3" t="s">
        <v>766</v>
      </c>
      <c r="C140" s="3"/>
      <c r="D140" s="3" t="s">
        <v>760</v>
      </c>
      <c r="E140" s="5">
        <v>-3900</v>
      </c>
      <c r="F140" s="8">
        <v>-23.64</v>
      </c>
      <c r="G140" s="12" t="s">
        <v>96</v>
      </c>
      <c r="H140" s="1">
        <v>44924</v>
      </c>
    </row>
    <row r="141" spans="1:8" ht="15.75" x14ac:dyDescent="0.3">
      <c r="A141" s="3">
        <v>131</v>
      </c>
      <c r="B141" s="3" t="s">
        <v>767</v>
      </c>
      <c r="C141" s="3"/>
      <c r="D141" s="3" t="s">
        <v>760</v>
      </c>
      <c r="E141" s="5">
        <v>-10500</v>
      </c>
      <c r="F141" s="8">
        <v>-33.42</v>
      </c>
      <c r="G141" s="12" t="s">
        <v>96</v>
      </c>
      <c r="H141" s="1">
        <v>44924</v>
      </c>
    </row>
    <row r="142" spans="1:8" ht="15.75" x14ac:dyDescent="0.3">
      <c r="A142" s="3">
        <v>132</v>
      </c>
      <c r="B142" s="3" t="s">
        <v>768</v>
      </c>
      <c r="C142" s="3"/>
      <c r="D142" s="3" t="s">
        <v>760</v>
      </c>
      <c r="E142" s="5">
        <v>-16200</v>
      </c>
      <c r="F142" s="8">
        <v>-38.82</v>
      </c>
      <c r="G142" s="12" t="s">
        <v>96</v>
      </c>
      <c r="H142" s="1">
        <v>44924</v>
      </c>
    </row>
    <row r="143" spans="1:8" ht="15.75" x14ac:dyDescent="0.3">
      <c r="A143" s="3">
        <v>133</v>
      </c>
      <c r="B143" s="3" t="s">
        <v>769</v>
      </c>
      <c r="C143" s="3"/>
      <c r="D143" s="3" t="s">
        <v>760</v>
      </c>
      <c r="E143" s="5">
        <v>-4200</v>
      </c>
      <c r="F143" s="8">
        <v>-39.11</v>
      </c>
      <c r="G143" s="12" t="s">
        <v>96</v>
      </c>
      <c r="H143" s="1">
        <v>44924</v>
      </c>
    </row>
    <row r="144" spans="1:8" ht="15.75" x14ac:dyDescent="0.3">
      <c r="A144" s="3">
        <v>134</v>
      </c>
      <c r="B144" s="3" t="s">
        <v>770</v>
      </c>
      <c r="C144" s="3"/>
      <c r="D144" s="3" t="s">
        <v>760</v>
      </c>
      <c r="E144" s="5">
        <v>-2500</v>
      </c>
      <c r="F144" s="8">
        <v>-41.68</v>
      </c>
      <c r="G144" s="12" t="s">
        <v>96</v>
      </c>
      <c r="H144" s="1">
        <v>44924</v>
      </c>
    </row>
    <row r="145" spans="1:8" ht="15.75" x14ac:dyDescent="0.3">
      <c r="A145" s="3">
        <v>135</v>
      </c>
      <c r="B145" s="3" t="s">
        <v>771</v>
      </c>
      <c r="C145" s="3"/>
      <c r="D145" s="3" t="s">
        <v>760</v>
      </c>
      <c r="E145" s="5">
        <v>-3000</v>
      </c>
      <c r="F145" s="8">
        <v>-42.5</v>
      </c>
      <c r="G145" s="12" t="s">
        <v>96</v>
      </c>
      <c r="H145" s="1">
        <v>44924</v>
      </c>
    </row>
    <row r="146" spans="1:8" ht="15.75" x14ac:dyDescent="0.3">
      <c r="A146" s="3">
        <v>136</v>
      </c>
      <c r="B146" s="3" t="s">
        <v>772</v>
      </c>
      <c r="C146" s="3"/>
      <c r="D146" s="3" t="s">
        <v>760</v>
      </c>
      <c r="E146" s="5">
        <v>-9600</v>
      </c>
      <c r="F146" s="8">
        <v>-48.95</v>
      </c>
      <c r="G146" s="12" t="s">
        <v>96</v>
      </c>
      <c r="H146" s="1">
        <v>44924</v>
      </c>
    </row>
    <row r="147" spans="1:8" ht="15.75" x14ac:dyDescent="0.3">
      <c r="A147" s="3">
        <v>137</v>
      </c>
      <c r="B147" s="3" t="s">
        <v>773</v>
      </c>
      <c r="C147" s="3"/>
      <c r="D147" s="3" t="s">
        <v>760</v>
      </c>
      <c r="E147" s="5">
        <v>-17600</v>
      </c>
      <c r="F147" s="8">
        <v>-60.35</v>
      </c>
      <c r="G147" s="12" t="s">
        <v>96</v>
      </c>
      <c r="H147" s="1">
        <v>44924</v>
      </c>
    </row>
    <row r="148" spans="1:8" ht="15.75" x14ac:dyDescent="0.3">
      <c r="A148" s="3">
        <v>138</v>
      </c>
      <c r="B148" s="3" t="s">
        <v>774</v>
      </c>
      <c r="C148" s="3"/>
      <c r="D148" s="3" t="s">
        <v>760</v>
      </c>
      <c r="E148" s="5">
        <v>-8100</v>
      </c>
      <c r="F148" s="8">
        <v>-60.51</v>
      </c>
      <c r="G148" s="12" t="s">
        <v>96</v>
      </c>
      <c r="H148" s="1">
        <v>44924</v>
      </c>
    </row>
    <row r="149" spans="1:8" ht="15.75" x14ac:dyDescent="0.3">
      <c r="A149" s="3">
        <v>139</v>
      </c>
      <c r="B149" s="3" t="s">
        <v>775</v>
      </c>
      <c r="C149" s="3"/>
      <c r="D149" s="3" t="s">
        <v>760</v>
      </c>
      <c r="E149" s="5">
        <v>-4875</v>
      </c>
      <c r="F149" s="8">
        <v>-64.06</v>
      </c>
      <c r="G149" s="12" t="s">
        <v>96</v>
      </c>
      <c r="H149" s="1">
        <v>44924</v>
      </c>
    </row>
    <row r="150" spans="1:8" ht="15.75" x14ac:dyDescent="0.3">
      <c r="A150" s="3">
        <v>140</v>
      </c>
      <c r="B150" s="3" t="s">
        <v>776</v>
      </c>
      <c r="C150" s="3"/>
      <c r="D150" s="3" t="s">
        <v>760</v>
      </c>
      <c r="E150" s="5">
        <v>-23400</v>
      </c>
      <c r="F150" s="8">
        <v>-74.040000000000006</v>
      </c>
      <c r="G150" s="12">
        <v>-2.0000000000000001E-4</v>
      </c>
      <c r="H150" s="1">
        <v>44924</v>
      </c>
    </row>
    <row r="151" spans="1:8" ht="15.75" x14ac:dyDescent="0.3">
      <c r="A151" s="3">
        <v>141</v>
      </c>
      <c r="B151" s="3" t="s">
        <v>777</v>
      </c>
      <c r="C151" s="3"/>
      <c r="D151" s="3" t="s">
        <v>760</v>
      </c>
      <c r="E151" s="5">
        <v>-4900</v>
      </c>
      <c r="F151" s="8">
        <v>-75.33</v>
      </c>
      <c r="G151" s="12">
        <v>-2.0000000000000001E-4</v>
      </c>
      <c r="H151" s="1">
        <v>44924</v>
      </c>
    </row>
    <row r="152" spans="1:8" ht="15.75" x14ac:dyDescent="0.3">
      <c r="A152" s="3">
        <v>142</v>
      </c>
      <c r="B152" s="3" t="s">
        <v>778</v>
      </c>
      <c r="C152" s="3"/>
      <c r="D152" s="3" t="s">
        <v>760</v>
      </c>
      <c r="E152" s="5">
        <v>-20800</v>
      </c>
      <c r="F152" s="8">
        <v>-80.63</v>
      </c>
      <c r="G152" s="12">
        <v>-2.0000000000000001E-4</v>
      </c>
      <c r="H152" s="1">
        <v>44924</v>
      </c>
    </row>
    <row r="153" spans="1:8" ht="15.75" x14ac:dyDescent="0.3">
      <c r="A153" s="3">
        <v>143</v>
      </c>
      <c r="B153" s="3" t="s">
        <v>779</v>
      </c>
      <c r="C153" s="3"/>
      <c r="D153" s="3" t="s">
        <v>760</v>
      </c>
      <c r="E153" s="5">
        <v>-22000</v>
      </c>
      <c r="F153" s="8">
        <v>-97.79</v>
      </c>
      <c r="G153" s="12">
        <v>-2.0000000000000001E-4</v>
      </c>
      <c r="H153" s="1">
        <v>44924</v>
      </c>
    </row>
    <row r="154" spans="1:8" ht="15.75" x14ac:dyDescent="0.3">
      <c r="A154" s="3">
        <v>144</v>
      </c>
      <c r="B154" s="3" t="s">
        <v>780</v>
      </c>
      <c r="C154" s="3"/>
      <c r="D154" s="3" t="s">
        <v>760</v>
      </c>
      <c r="E154" s="5">
        <v>-34500</v>
      </c>
      <c r="F154" s="8">
        <v>-98.33</v>
      </c>
      <c r="G154" s="12">
        <v>-2.0000000000000001E-4</v>
      </c>
      <c r="H154" s="1">
        <v>44924</v>
      </c>
    </row>
    <row r="155" spans="1:8" ht="15.75" x14ac:dyDescent="0.3">
      <c r="A155" s="3">
        <v>145</v>
      </c>
      <c r="B155" s="3" t="s">
        <v>781</v>
      </c>
      <c r="C155" s="3"/>
      <c r="D155" s="3" t="s">
        <v>760</v>
      </c>
      <c r="E155" s="5">
        <v>-96000</v>
      </c>
      <c r="F155" s="8">
        <v>-106.9</v>
      </c>
      <c r="G155" s="12">
        <v>-2.0000000000000001E-4</v>
      </c>
      <c r="H155" s="1">
        <v>44924</v>
      </c>
    </row>
    <row r="156" spans="1:8" ht="15.75" x14ac:dyDescent="0.3">
      <c r="A156" s="3">
        <v>146</v>
      </c>
      <c r="B156" s="3" t="s">
        <v>782</v>
      </c>
      <c r="C156" s="3"/>
      <c r="D156" s="3" t="s">
        <v>760</v>
      </c>
      <c r="E156" s="5">
        <v>-3250</v>
      </c>
      <c r="F156" s="8">
        <v>-130.5</v>
      </c>
      <c r="G156" s="12">
        <v>-2.9999999999999997E-4</v>
      </c>
      <c r="H156" s="1">
        <v>44924</v>
      </c>
    </row>
    <row r="157" spans="1:8" ht="15.75" x14ac:dyDescent="0.3">
      <c r="A157" s="3">
        <v>147</v>
      </c>
      <c r="B157" s="3" t="s">
        <v>783</v>
      </c>
      <c r="C157" s="3"/>
      <c r="D157" s="3" t="s">
        <v>760</v>
      </c>
      <c r="E157" s="5">
        <v>-3150</v>
      </c>
      <c r="F157" s="8">
        <v>-130.87</v>
      </c>
      <c r="G157" s="12">
        <v>-2.9999999999999997E-4</v>
      </c>
      <c r="H157" s="1">
        <v>44924</v>
      </c>
    </row>
    <row r="158" spans="1:8" ht="15.75" x14ac:dyDescent="0.3">
      <c r="A158" s="3">
        <v>148</v>
      </c>
      <c r="B158" s="3" t="s">
        <v>784</v>
      </c>
      <c r="C158" s="3"/>
      <c r="D158" s="3" t="s">
        <v>760</v>
      </c>
      <c r="E158" s="5">
        <v>-10500</v>
      </c>
      <c r="F158" s="8">
        <v>-135.74</v>
      </c>
      <c r="G158" s="12">
        <v>-2.9999999999999997E-4</v>
      </c>
      <c r="H158" s="1">
        <v>44924</v>
      </c>
    </row>
    <row r="159" spans="1:8" ht="15.75" x14ac:dyDescent="0.3">
      <c r="A159" s="3">
        <v>149</v>
      </c>
      <c r="B159" s="3" t="s">
        <v>785</v>
      </c>
      <c r="C159" s="3"/>
      <c r="D159" s="3" t="s">
        <v>760</v>
      </c>
      <c r="E159" s="5">
        <v>-178500</v>
      </c>
      <c r="F159" s="8">
        <v>-138.25</v>
      </c>
      <c r="G159" s="12">
        <v>-2.9999999999999997E-4</v>
      </c>
      <c r="H159" s="1">
        <v>44924</v>
      </c>
    </row>
    <row r="160" spans="1:8" ht="15.75" x14ac:dyDescent="0.3">
      <c r="A160" s="3">
        <v>150</v>
      </c>
      <c r="B160" s="3" t="s">
        <v>786</v>
      </c>
      <c r="C160" s="3"/>
      <c r="D160" s="3" t="s">
        <v>760</v>
      </c>
      <c r="E160" s="5">
        <v>-45500</v>
      </c>
      <c r="F160" s="8">
        <v>-139.47999999999999</v>
      </c>
      <c r="G160" s="12">
        <v>-2.9999999999999997E-4</v>
      </c>
      <c r="H160" s="1">
        <v>44924</v>
      </c>
    </row>
    <row r="161" spans="1:8" ht="15.75" x14ac:dyDescent="0.3">
      <c r="A161" s="3">
        <v>151</v>
      </c>
      <c r="B161" s="3" t="s">
        <v>787</v>
      </c>
      <c r="C161" s="3"/>
      <c r="D161" s="3" t="s">
        <v>760</v>
      </c>
      <c r="E161" s="5">
        <v>-8000</v>
      </c>
      <c r="F161" s="8">
        <v>-146.62</v>
      </c>
      <c r="G161" s="12">
        <v>-2.9999999999999997E-4</v>
      </c>
      <c r="H161" s="1">
        <v>44924</v>
      </c>
    </row>
    <row r="162" spans="1:8" ht="15.75" x14ac:dyDescent="0.3">
      <c r="A162" s="3">
        <v>152</v>
      </c>
      <c r="B162" s="3" t="s">
        <v>788</v>
      </c>
      <c r="C162" s="3"/>
      <c r="D162" s="3" t="s">
        <v>760</v>
      </c>
      <c r="E162" s="5">
        <v>-18000</v>
      </c>
      <c r="F162" s="8">
        <v>-163.01</v>
      </c>
      <c r="G162" s="12">
        <v>-4.0000000000000002E-4</v>
      </c>
      <c r="H162" s="1">
        <v>44924</v>
      </c>
    </row>
    <row r="163" spans="1:8" ht="15.75" x14ac:dyDescent="0.3">
      <c r="A163" s="3">
        <v>153</v>
      </c>
      <c r="B163" s="3" t="s">
        <v>789</v>
      </c>
      <c r="C163" s="3"/>
      <c r="D163" s="3" t="s">
        <v>760</v>
      </c>
      <c r="E163" s="5">
        <v>-3500</v>
      </c>
      <c r="F163" s="8">
        <v>-166.6</v>
      </c>
      <c r="G163" s="12">
        <v>-4.0000000000000002E-4</v>
      </c>
      <c r="H163" s="1">
        <v>44924</v>
      </c>
    </row>
    <row r="164" spans="1:8" ht="15.75" x14ac:dyDescent="0.3">
      <c r="A164" s="3">
        <v>154</v>
      </c>
      <c r="B164" s="3" t="s">
        <v>790</v>
      </c>
      <c r="C164" s="3"/>
      <c r="D164" s="3" t="s">
        <v>760</v>
      </c>
      <c r="E164" s="5">
        <v>-8575</v>
      </c>
      <c r="F164" s="8">
        <v>-174.42</v>
      </c>
      <c r="G164" s="12">
        <v>-4.0000000000000002E-4</v>
      </c>
      <c r="H164" s="1">
        <v>44924</v>
      </c>
    </row>
    <row r="165" spans="1:8" ht="15.75" x14ac:dyDescent="0.3">
      <c r="A165" s="3">
        <v>155</v>
      </c>
      <c r="B165" s="3" t="s">
        <v>791</v>
      </c>
      <c r="C165" s="3"/>
      <c r="D165" s="3" t="s">
        <v>760</v>
      </c>
      <c r="E165" s="5">
        <v>-60000</v>
      </c>
      <c r="F165" s="8">
        <v>-184.44</v>
      </c>
      <c r="G165" s="12">
        <v>-4.0000000000000002E-4</v>
      </c>
      <c r="H165" s="1">
        <v>44924</v>
      </c>
    </row>
    <row r="166" spans="1:8" ht="15.75" x14ac:dyDescent="0.3">
      <c r="A166" s="3">
        <v>156</v>
      </c>
      <c r="B166" s="3" t="s">
        <v>792</v>
      </c>
      <c r="C166" s="3"/>
      <c r="D166" s="3" t="s">
        <v>760</v>
      </c>
      <c r="E166" s="5">
        <v>-27300</v>
      </c>
      <c r="F166" s="8">
        <v>-194.27</v>
      </c>
      <c r="G166" s="12">
        <v>-5.0000000000000001E-4</v>
      </c>
      <c r="H166" s="1">
        <v>44924</v>
      </c>
    </row>
    <row r="167" spans="1:8" ht="15.75" x14ac:dyDescent="0.3">
      <c r="A167" s="3">
        <v>157</v>
      </c>
      <c r="B167" s="3" t="s">
        <v>793</v>
      </c>
      <c r="C167" s="3"/>
      <c r="D167" s="3" t="s">
        <v>760</v>
      </c>
      <c r="E167" s="5">
        <v>-33000</v>
      </c>
      <c r="F167" s="8">
        <v>-206.41</v>
      </c>
      <c r="G167" s="12">
        <v>-5.0000000000000001E-4</v>
      </c>
      <c r="H167" s="1">
        <v>44924</v>
      </c>
    </row>
    <row r="168" spans="1:8" ht="15.75" x14ac:dyDescent="0.3">
      <c r="A168" s="3">
        <v>158</v>
      </c>
      <c r="B168" s="3" t="s">
        <v>794</v>
      </c>
      <c r="C168" s="3"/>
      <c r="D168" s="3" t="s">
        <v>760</v>
      </c>
      <c r="E168" s="5">
        <v>-95700</v>
      </c>
      <c r="F168" s="8">
        <v>-231.5</v>
      </c>
      <c r="G168" s="12">
        <v>-5.0000000000000001E-4</v>
      </c>
      <c r="H168" s="1">
        <v>44924</v>
      </c>
    </row>
    <row r="169" spans="1:8" ht="15.75" x14ac:dyDescent="0.3">
      <c r="A169" s="3">
        <v>159</v>
      </c>
      <c r="B169" s="3" t="s">
        <v>795</v>
      </c>
      <c r="C169" s="3"/>
      <c r="D169" s="3" t="s">
        <v>760</v>
      </c>
      <c r="E169" s="5">
        <v>-13775</v>
      </c>
      <c r="F169" s="8">
        <v>-243.88</v>
      </c>
      <c r="G169" s="12">
        <v>-5.9999999999999995E-4</v>
      </c>
      <c r="H169" s="1">
        <v>44924</v>
      </c>
    </row>
    <row r="170" spans="1:8" ht="15.75" x14ac:dyDescent="0.3">
      <c r="A170" s="3">
        <v>160</v>
      </c>
      <c r="B170" s="3" t="s">
        <v>796</v>
      </c>
      <c r="C170" s="3"/>
      <c r="D170" s="3" t="s">
        <v>760</v>
      </c>
      <c r="E170" s="5">
        <v>-114000</v>
      </c>
      <c r="F170" s="8">
        <v>-244.42</v>
      </c>
      <c r="G170" s="12">
        <v>-5.9999999999999995E-4</v>
      </c>
      <c r="H170" s="1">
        <v>44924</v>
      </c>
    </row>
    <row r="171" spans="1:8" ht="15.75" x14ac:dyDescent="0.3">
      <c r="A171" s="3">
        <v>161</v>
      </c>
      <c r="B171" s="3" t="s">
        <v>797</v>
      </c>
      <c r="C171" s="3"/>
      <c r="D171" s="3" t="s">
        <v>760</v>
      </c>
      <c r="E171" s="5">
        <v>-8750</v>
      </c>
      <c r="F171" s="8">
        <v>-263.77999999999997</v>
      </c>
      <c r="G171" s="12">
        <v>-5.9999999999999995E-4</v>
      </c>
      <c r="H171" s="1">
        <v>44924</v>
      </c>
    </row>
    <row r="172" spans="1:8" ht="15.75" x14ac:dyDescent="0.3">
      <c r="A172" s="3">
        <v>162</v>
      </c>
      <c r="B172" s="3" t="s">
        <v>798</v>
      </c>
      <c r="C172" s="3"/>
      <c r="D172" s="3" t="s">
        <v>760</v>
      </c>
      <c r="E172" s="5">
        <v>-8600</v>
      </c>
      <c r="F172" s="8">
        <v>-268.69</v>
      </c>
      <c r="G172" s="12">
        <v>-5.9999999999999995E-4</v>
      </c>
      <c r="H172" s="1">
        <v>44924</v>
      </c>
    </row>
    <row r="173" spans="1:8" ht="15.75" x14ac:dyDescent="0.3">
      <c r="A173" s="3">
        <v>163</v>
      </c>
      <c r="B173" s="3" t="s">
        <v>799</v>
      </c>
      <c r="C173" s="3"/>
      <c r="D173" s="3" t="s">
        <v>760</v>
      </c>
      <c r="E173" s="5">
        <v>-330000</v>
      </c>
      <c r="F173" s="8">
        <v>-272.91000000000003</v>
      </c>
      <c r="G173" s="12">
        <v>-5.9999999999999995E-4</v>
      </c>
      <c r="H173" s="1">
        <v>44924</v>
      </c>
    </row>
    <row r="174" spans="1:8" ht="15.75" x14ac:dyDescent="0.3">
      <c r="A174" s="3">
        <v>164</v>
      </c>
      <c r="B174" s="3" t="s">
        <v>800</v>
      </c>
      <c r="C174" s="3"/>
      <c r="D174" s="3" t="s">
        <v>760</v>
      </c>
      <c r="E174" s="5">
        <v>-6800</v>
      </c>
      <c r="F174" s="8">
        <v>-298.02</v>
      </c>
      <c r="G174" s="12">
        <v>-7.000000000000001E-4</v>
      </c>
      <c r="H174" s="1">
        <v>44924</v>
      </c>
    </row>
    <row r="175" spans="1:8" ht="15.75" x14ac:dyDescent="0.3">
      <c r="A175" s="3">
        <v>165</v>
      </c>
      <c r="B175" s="3" t="s">
        <v>801</v>
      </c>
      <c r="C175" s="3"/>
      <c r="D175" s="3" t="s">
        <v>760</v>
      </c>
      <c r="E175" s="5">
        <v>-56250</v>
      </c>
      <c r="F175" s="8">
        <v>-303.16000000000003</v>
      </c>
      <c r="G175" s="12">
        <v>-7.000000000000001E-4</v>
      </c>
      <c r="H175" s="1">
        <v>44924</v>
      </c>
    </row>
    <row r="176" spans="1:8" ht="15.75" x14ac:dyDescent="0.3">
      <c r="A176" s="3">
        <v>166</v>
      </c>
      <c r="B176" s="3" t="s">
        <v>802</v>
      </c>
      <c r="C176" s="3"/>
      <c r="D176" s="3" t="s">
        <v>760</v>
      </c>
      <c r="E176" s="5">
        <v>-16775</v>
      </c>
      <c r="F176" s="8">
        <v>-318.3</v>
      </c>
      <c r="G176" s="12">
        <v>-7.000000000000001E-4</v>
      </c>
      <c r="H176" s="1">
        <v>44924</v>
      </c>
    </row>
    <row r="177" spans="1:8" ht="15.75" x14ac:dyDescent="0.3">
      <c r="A177" s="3">
        <v>167</v>
      </c>
      <c r="B177" s="3" t="s">
        <v>803</v>
      </c>
      <c r="C177" s="3"/>
      <c r="D177" s="3" t="s">
        <v>760</v>
      </c>
      <c r="E177" s="5">
        <v>-20400</v>
      </c>
      <c r="F177" s="8">
        <v>-320.92</v>
      </c>
      <c r="G177" s="12">
        <v>-7.000000000000001E-4</v>
      </c>
      <c r="H177" s="1">
        <v>44924</v>
      </c>
    </row>
    <row r="178" spans="1:8" ht="15.75" x14ac:dyDescent="0.3">
      <c r="A178" s="3">
        <v>168</v>
      </c>
      <c r="B178" s="3" t="s">
        <v>804</v>
      </c>
      <c r="C178" s="3"/>
      <c r="D178" s="3" t="s">
        <v>760</v>
      </c>
      <c r="E178" s="5">
        <v>-5000</v>
      </c>
      <c r="F178" s="8">
        <v>-356.78</v>
      </c>
      <c r="G178" s="12">
        <v>-8.0000000000000004E-4</v>
      </c>
      <c r="H178" s="1">
        <v>44924</v>
      </c>
    </row>
    <row r="179" spans="1:8" ht="15.75" x14ac:dyDescent="0.3">
      <c r="A179" s="3">
        <v>169</v>
      </c>
      <c r="B179" s="3" t="s">
        <v>805</v>
      </c>
      <c r="C179" s="3"/>
      <c r="D179" s="3" t="s">
        <v>760</v>
      </c>
      <c r="E179" s="5">
        <v>-22000</v>
      </c>
      <c r="F179" s="8">
        <v>-360.91</v>
      </c>
      <c r="G179" s="12">
        <v>-8.0000000000000004E-4</v>
      </c>
      <c r="H179" s="1">
        <v>44924</v>
      </c>
    </row>
    <row r="180" spans="1:8" ht="15.75" x14ac:dyDescent="0.3">
      <c r="A180" s="3">
        <v>170</v>
      </c>
      <c r="B180" s="3" t="s">
        <v>806</v>
      </c>
      <c r="C180" s="3"/>
      <c r="D180" s="3" t="s">
        <v>760</v>
      </c>
      <c r="E180" s="5">
        <v>-45500</v>
      </c>
      <c r="F180" s="8">
        <v>-361.07</v>
      </c>
      <c r="G180" s="12">
        <v>-8.0000000000000004E-4</v>
      </c>
      <c r="H180" s="1">
        <v>44924</v>
      </c>
    </row>
    <row r="181" spans="1:8" ht="15.75" x14ac:dyDescent="0.3">
      <c r="A181" s="3">
        <v>171</v>
      </c>
      <c r="B181" s="3" t="s">
        <v>807</v>
      </c>
      <c r="C181" s="3"/>
      <c r="D181" s="3" t="s">
        <v>760</v>
      </c>
      <c r="E181" s="5">
        <v>-34200</v>
      </c>
      <c r="F181" s="8">
        <v>-371.34</v>
      </c>
      <c r="G181" s="12">
        <v>-8.9999999999999998E-4</v>
      </c>
      <c r="H181" s="1">
        <v>44924</v>
      </c>
    </row>
    <row r="182" spans="1:8" ht="15.75" x14ac:dyDescent="0.3">
      <c r="A182" s="3">
        <v>172</v>
      </c>
      <c r="B182" s="3" t="s">
        <v>808</v>
      </c>
      <c r="C182" s="3"/>
      <c r="D182" s="3" t="s">
        <v>760</v>
      </c>
      <c r="E182" s="5">
        <v>-446200</v>
      </c>
      <c r="F182" s="8">
        <v>-391.54</v>
      </c>
      <c r="G182" s="12">
        <v>-8.9999999999999998E-4</v>
      </c>
      <c r="H182" s="1">
        <v>44924</v>
      </c>
    </row>
    <row r="183" spans="1:8" ht="15.75" x14ac:dyDescent="0.3">
      <c r="A183" s="3">
        <v>173</v>
      </c>
      <c r="B183" s="3" t="s">
        <v>809</v>
      </c>
      <c r="C183" s="3"/>
      <c r="D183" s="3" t="s">
        <v>760</v>
      </c>
      <c r="E183" s="5">
        <v>-49500</v>
      </c>
      <c r="F183" s="8">
        <v>-406.91</v>
      </c>
      <c r="G183" s="12">
        <v>-8.9999999999999998E-4</v>
      </c>
      <c r="H183" s="1">
        <v>44924</v>
      </c>
    </row>
    <row r="184" spans="1:8" ht="15.75" x14ac:dyDescent="0.3">
      <c r="A184" s="3">
        <v>174</v>
      </c>
      <c r="B184" s="3" t="s">
        <v>810</v>
      </c>
      <c r="C184" s="3"/>
      <c r="D184" s="3" t="s">
        <v>760</v>
      </c>
      <c r="E184" s="5">
        <v>-51975</v>
      </c>
      <c r="F184" s="8">
        <v>-431.89</v>
      </c>
      <c r="G184" s="12">
        <v>-1E-3</v>
      </c>
      <c r="H184" s="1">
        <v>44924</v>
      </c>
    </row>
    <row r="185" spans="1:8" ht="15.75" x14ac:dyDescent="0.3">
      <c r="A185" s="3">
        <v>175</v>
      </c>
      <c r="B185" s="3" t="s">
        <v>811</v>
      </c>
      <c r="C185" s="3"/>
      <c r="D185" s="3" t="s">
        <v>760</v>
      </c>
      <c r="E185" s="5">
        <v>-2200</v>
      </c>
      <c r="F185" s="8">
        <v>-446.91</v>
      </c>
      <c r="G185" s="12">
        <v>-1E-3</v>
      </c>
      <c r="H185" s="1">
        <v>44924</v>
      </c>
    </row>
    <row r="186" spans="1:8" ht="15.75" x14ac:dyDescent="0.3">
      <c r="A186" s="3">
        <v>176</v>
      </c>
      <c r="B186" s="3" t="s">
        <v>812</v>
      </c>
      <c r="C186" s="3"/>
      <c r="D186" s="3" t="s">
        <v>760</v>
      </c>
      <c r="E186" s="5">
        <v>-976000</v>
      </c>
      <c r="F186" s="8">
        <v>-504.59</v>
      </c>
      <c r="G186" s="12">
        <v>-1.1999999999999999E-3</v>
      </c>
      <c r="H186" s="1">
        <v>44924</v>
      </c>
    </row>
    <row r="187" spans="1:8" ht="15.75" x14ac:dyDescent="0.3">
      <c r="A187" s="3">
        <v>177</v>
      </c>
      <c r="B187" s="3" t="s">
        <v>813</v>
      </c>
      <c r="C187" s="3"/>
      <c r="D187" s="3" t="s">
        <v>760</v>
      </c>
      <c r="E187" s="5">
        <v>-65000</v>
      </c>
      <c r="F187" s="8">
        <v>-576.41999999999996</v>
      </c>
      <c r="G187" s="12">
        <v>-1.2999999999999999E-3</v>
      </c>
      <c r="H187" s="1">
        <v>44924</v>
      </c>
    </row>
    <row r="188" spans="1:8" ht="15.75" x14ac:dyDescent="0.3">
      <c r="A188" s="3">
        <v>178</v>
      </c>
      <c r="B188" s="3" t="s">
        <v>814</v>
      </c>
      <c r="C188" s="3"/>
      <c r="D188" s="3" t="s">
        <v>760</v>
      </c>
      <c r="E188" s="5">
        <v>-145800</v>
      </c>
      <c r="F188" s="8">
        <v>-613.23</v>
      </c>
      <c r="G188" s="12">
        <v>-1.4000000000000002E-3</v>
      </c>
      <c r="H188" s="1">
        <v>44924</v>
      </c>
    </row>
    <row r="189" spans="1:8" ht="15.75" x14ac:dyDescent="0.3">
      <c r="A189" s="3">
        <v>179</v>
      </c>
      <c r="B189" s="3" t="s">
        <v>815</v>
      </c>
      <c r="C189" s="3"/>
      <c r="D189" s="3" t="s">
        <v>760</v>
      </c>
      <c r="E189" s="5">
        <v>-282900</v>
      </c>
      <c r="F189" s="8">
        <v>-647.13</v>
      </c>
      <c r="G189" s="12">
        <v>-1.5E-3</v>
      </c>
      <c r="H189" s="1">
        <v>44924</v>
      </c>
    </row>
    <row r="190" spans="1:8" ht="15.75" x14ac:dyDescent="0.3">
      <c r="A190" s="3">
        <v>180</v>
      </c>
      <c r="B190" s="3" t="s">
        <v>816</v>
      </c>
      <c r="C190" s="3"/>
      <c r="D190" s="3" t="s">
        <v>760</v>
      </c>
      <c r="E190" s="5">
        <v>-24000</v>
      </c>
      <c r="F190" s="8">
        <v>-659.18</v>
      </c>
      <c r="G190" s="12">
        <v>-1.5E-3</v>
      </c>
      <c r="H190" s="1">
        <v>44924</v>
      </c>
    </row>
    <row r="191" spans="1:8" ht="15.75" x14ac:dyDescent="0.3">
      <c r="A191" s="3">
        <v>181</v>
      </c>
      <c r="B191" s="3" t="s">
        <v>817</v>
      </c>
      <c r="C191" s="3"/>
      <c r="D191" s="3" t="s">
        <v>760</v>
      </c>
      <c r="E191" s="5">
        <v>-1665000</v>
      </c>
      <c r="F191" s="8">
        <v>-718.45</v>
      </c>
      <c r="G191" s="12">
        <v>-1.7000000000000001E-3</v>
      </c>
      <c r="H191" s="1">
        <v>44924</v>
      </c>
    </row>
    <row r="192" spans="1:8" ht="15.75" x14ac:dyDescent="0.3">
      <c r="A192" s="3">
        <v>182</v>
      </c>
      <c r="B192" s="3" t="s">
        <v>818</v>
      </c>
      <c r="C192" s="3"/>
      <c r="D192" s="3" t="s">
        <v>760</v>
      </c>
      <c r="E192" s="5">
        <v>-58500</v>
      </c>
      <c r="F192" s="8">
        <v>-735.87</v>
      </c>
      <c r="G192" s="12">
        <v>-1.7000000000000001E-3</v>
      </c>
      <c r="H192" s="1">
        <v>44924</v>
      </c>
    </row>
    <row r="193" spans="1:8" ht="15.75" x14ac:dyDescent="0.3">
      <c r="A193" s="3">
        <v>183</v>
      </c>
      <c r="B193" s="3" t="s">
        <v>819</v>
      </c>
      <c r="C193" s="3"/>
      <c r="D193" s="3" t="s">
        <v>760</v>
      </c>
      <c r="E193" s="5">
        <v>-179400</v>
      </c>
      <c r="F193" s="8">
        <v>-776.62</v>
      </c>
      <c r="G193" s="12">
        <v>-1.8E-3</v>
      </c>
      <c r="H193" s="1">
        <v>44924</v>
      </c>
    </row>
    <row r="194" spans="1:8" ht="15.75" x14ac:dyDescent="0.3">
      <c r="A194" s="3">
        <v>184</v>
      </c>
      <c r="B194" s="3" t="s">
        <v>820</v>
      </c>
      <c r="C194" s="3"/>
      <c r="D194" s="3" t="s">
        <v>760</v>
      </c>
      <c r="E194" s="5">
        <v>-107950</v>
      </c>
      <c r="F194" s="8">
        <v>-831.16</v>
      </c>
      <c r="G194" s="12">
        <v>-1.9E-3</v>
      </c>
      <c r="H194" s="1">
        <v>44924</v>
      </c>
    </row>
    <row r="195" spans="1:8" ht="15.75" x14ac:dyDescent="0.3">
      <c r="A195" s="3">
        <v>185</v>
      </c>
      <c r="B195" s="3" t="s">
        <v>821</v>
      </c>
      <c r="C195" s="3"/>
      <c r="D195" s="3" t="s">
        <v>760</v>
      </c>
      <c r="E195" s="5">
        <v>-207900</v>
      </c>
      <c r="F195" s="8">
        <v>-842.72</v>
      </c>
      <c r="G195" s="12">
        <v>-2E-3</v>
      </c>
      <c r="H195" s="1">
        <v>44924</v>
      </c>
    </row>
    <row r="196" spans="1:8" ht="15.75" x14ac:dyDescent="0.3">
      <c r="A196" s="3">
        <v>186</v>
      </c>
      <c r="B196" s="3" t="s">
        <v>822</v>
      </c>
      <c r="C196" s="3"/>
      <c r="D196" s="3" t="s">
        <v>760</v>
      </c>
      <c r="E196" s="5">
        <v>-275400</v>
      </c>
      <c r="F196" s="8">
        <v>-874.53</v>
      </c>
      <c r="G196" s="12">
        <v>-2E-3</v>
      </c>
      <c r="H196" s="1">
        <v>44924</v>
      </c>
    </row>
    <row r="197" spans="1:8" ht="15.75" x14ac:dyDescent="0.3">
      <c r="A197" s="3">
        <v>187</v>
      </c>
      <c r="B197" s="3" t="s">
        <v>823</v>
      </c>
      <c r="C197" s="3"/>
      <c r="D197" s="3" t="s">
        <v>760</v>
      </c>
      <c r="E197" s="5">
        <v>-273496</v>
      </c>
      <c r="F197" s="8">
        <v>-883.39</v>
      </c>
      <c r="G197" s="12">
        <v>-2E-3</v>
      </c>
      <c r="H197" s="1">
        <v>44924</v>
      </c>
    </row>
    <row r="198" spans="1:8" ht="15.75" x14ac:dyDescent="0.3">
      <c r="A198" s="3">
        <v>188</v>
      </c>
      <c r="B198" s="3" t="s">
        <v>824</v>
      </c>
      <c r="C198" s="3"/>
      <c r="D198" s="3" t="s">
        <v>760</v>
      </c>
      <c r="E198" s="5">
        <v>-45600</v>
      </c>
      <c r="F198" s="8">
        <v>-892.98</v>
      </c>
      <c r="G198" s="12">
        <v>-2.0999999999999999E-3</v>
      </c>
      <c r="H198" s="1">
        <v>44924</v>
      </c>
    </row>
    <row r="199" spans="1:8" ht="15.75" x14ac:dyDescent="0.3">
      <c r="A199" s="3">
        <v>189</v>
      </c>
      <c r="B199" s="3" t="s">
        <v>825</v>
      </c>
      <c r="C199" s="3"/>
      <c r="D199" s="3" t="s">
        <v>760</v>
      </c>
      <c r="E199" s="5">
        <v>-18600</v>
      </c>
      <c r="F199" s="8">
        <v>-906.69</v>
      </c>
      <c r="G199" s="12">
        <v>-2.0999999999999999E-3</v>
      </c>
      <c r="H199" s="1">
        <v>44924</v>
      </c>
    </row>
    <row r="200" spans="1:8" ht="15.75" x14ac:dyDescent="0.3">
      <c r="A200" s="3">
        <v>190</v>
      </c>
      <c r="B200" s="3" t="s">
        <v>826</v>
      </c>
      <c r="C200" s="3"/>
      <c r="D200" s="3" t="s">
        <v>760</v>
      </c>
      <c r="E200" s="5">
        <v>-89000</v>
      </c>
      <c r="F200" s="8">
        <v>-930.05</v>
      </c>
      <c r="G200" s="12">
        <v>-2.2000000000000001E-3</v>
      </c>
      <c r="H200" s="1">
        <v>44924</v>
      </c>
    </row>
    <row r="201" spans="1:8" ht="15.75" x14ac:dyDescent="0.3">
      <c r="A201" s="3">
        <v>191</v>
      </c>
      <c r="B201" s="3" t="s">
        <v>827</v>
      </c>
      <c r="C201" s="3"/>
      <c r="D201" s="3" t="s">
        <v>760</v>
      </c>
      <c r="E201" s="5">
        <v>-230000</v>
      </c>
      <c r="F201" s="8">
        <v>-940.93</v>
      </c>
      <c r="G201" s="12">
        <v>-2.2000000000000001E-3</v>
      </c>
      <c r="H201" s="1">
        <v>44924</v>
      </c>
    </row>
    <row r="202" spans="1:8" ht="15.75" x14ac:dyDescent="0.3">
      <c r="A202" s="3">
        <v>192</v>
      </c>
      <c r="B202" s="3" t="s">
        <v>828</v>
      </c>
      <c r="C202" s="3"/>
      <c r="D202" s="3" t="s">
        <v>760</v>
      </c>
      <c r="E202" s="5">
        <v>-274000</v>
      </c>
      <c r="F202" s="8">
        <v>-957.22</v>
      </c>
      <c r="G202" s="12">
        <v>-2.2000000000000001E-3</v>
      </c>
      <c r="H202" s="1">
        <v>44924</v>
      </c>
    </row>
    <row r="203" spans="1:8" ht="15.75" x14ac:dyDescent="0.3">
      <c r="A203" s="3">
        <v>193</v>
      </c>
      <c r="B203" s="3" t="s">
        <v>829</v>
      </c>
      <c r="C203" s="3"/>
      <c r="D203" s="3" t="s">
        <v>760</v>
      </c>
      <c r="E203" s="5">
        <v>-645000</v>
      </c>
      <c r="F203" s="8">
        <v>-968.47</v>
      </c>
      <c r="G203" s="12">
        <v>-2.2000000000000001E-3</v>
      </c>
      <c r="H203" s="1">
        <v>44924</v>
      </c>
    </row>
    <row r="204" spans="1:8" ht="15.75" x14ac:dyDescent="0.3">
      <c r="A204" s="3">
        <v>194</v>
      </c>
      <c r="B204" s="3" t="s">
        <v>830</v>
      </c>
      <c r="C204" s="3"/>
      <c r="D204" s="3" t="s">
        <v>760</v>
      </c>
      <c r="E204" s="5">
        <v>-51000</v>
      </c>
      <c r="F204" s="8">
        <v>-993.48</v>
      </c>
      <c r="G204" s="12">
        <v>-2.3E-3</v>
      </c>
      <c r="H204" s="1">
        <v>44924</v>
      </c>
    </row>
    <row r="205" spans="1:8" ht="15.75" x14ac:dyDescent="0.3">
      <c r="A205" s="3">
        <v>195</v>
      </c>
      <c r="B205" s="3" t="s">
        <v>831</v>
      </c>
      <c r="C205" s="3"/>
      <c r="D205" s="3" t="s">
        <v>760</v>
      </c>
      <c r="E205" s="5">
        <v>-208500</v>
      </c>
      <c r="F205" s="8">
        <v>-998.19</v>
      </c>
      <c r="G205" s="12">
        <v>-2.3E-3</v>
      </c>
      <c r="H205" s="1">
        <v>44924</v>
      </c>
    </row>
    <row r="206" spans="1:8" ht="15.75" x14ac:dyDescent="0.3">
      <c r="A206" s="3">
        <v>196</v>
      </c>
      <c r="B206" s="3" t="s">
        <v>832</v>
      </c>
      <c r="C206" s="3"/>
      <c r="D206" s="3" t="s">
        <v>760</v>
      </c>
      <c r="E206" s="5">
        <v>-172700</v>
      </c>
      <c r="F206" s="8">
        <v>-1024.54</v>
      </c>
      <c r="G206" s="12">
        <v>-2.3999999999999998E-3</v>
      </c>
      <c r="H206" s="1">
        <v>44924</v>
      </c>
    </row>
    <row r="207" spans="1:8" ht="15.75" x14ac:dyDescent="0.3">
      <c r="A207" s="3">
        <v>197</v>
      </c>
      <c r="B207" s="3" t="s">
        <v>833</v>
      </c>
      <c r="C207" s="3"/>
      <c r="D207" s="3" t="s">
        <v>760</v>
      </c>
      <c r="E207" s="5">
        <v>-59400</v>
      </c>
      <c r="F207" s="8">
        <v>-1029.31</v>
      </c>
      <c r="G207" s="12">
        <v>-2.3999999999999998E-3</v>
      </c>
      <c r="H207" s="1">
        <v>44924</v>
      </c>
    </row>
    <row r="208" spans="1:8" ht="15.75" x14ac:dyDescent="0.3">
      <c r="A208" s="3">
        <v>198</v>
      </c>
      <c r="B208" s="3" t="s">
        <v>834</v>
      </c>
      <c r="C208" s="3"/>
      <c r="D208" s="3" t="s">
        <v>760</v>
      </c>
      <c r="E208" s="5">
        <v>-51300</v>
      </c>
      <c r="F208" s="8">
        <v>-1073.04</v>
      </c>
      <c r="G208" s="12">
        <v>-2.5000000000000001E-3</v>
      </c>
      <c r="H208" s="1">
        <v>44924</v>
      </c>
    </row>
    <row r="209" spans="1:8" ht="15.75" x14ac:dyDescent="0.3">
      <c r="A209" s="3">
        <v>199</v>
      </c>
      <c r="B209" s="3" t="s">
        <v>835</v>
      </c>
      <c r="C209" s="3"/>
      <c r="D209" s="3" t="s">
        <v>760</v>
      </c>
      <c r="E209" s="5">
        <v>-41325</v>
      </c>
      <c r="F209" s="8">
        <v>-1145.67</v>
      </c>
      <c r="G209" s="12">
        <v>-2.7000000000000001E-3</v>
      </c>
      <c r="H209" s="1">
        <v>44924</v>
      </c>
    </row>
    <row r="210" spans="1:8" ht="15.75" x14ac:dyDescent="0.3">
      <c r="A210" s="3">
        <v>200</v>
      </c>
      <c r="B210" s="3" t="s">
        <v>836</v>
      </c>
      <c r="C210" s="3"/>
      <c r="D210" s="3" t="s">
        <v>760</v>
      </c>
      <c r="E210" s="5">
        <v>-483300</v>
      </c>
      <c r="F210" s="8">
        <v>-1164.51</v>
      </c>
      <c r="G210" s="12">
        <v>-2.7000000000000001E-3</v>
      </c>
      <c r="H210" s="1">
        <v>44924</v>
      </c>
    </row>
    <row r="211" spans="1:8" ht="15.75" x14ac:dyDescent="0.3">
      <c r="A211" s="3">
        <v>201</v>
      </c>
      <c r="B211" s="3" t="s">
        <v>837</v>
      </c>
      <c r="C211" s="3"/>
      <c r="D211" s="3" t="s">
        <v>760</v>
      </c>
      <c r="E211" s="5">
        <v>-131200</v>
      </c>
      <c r="F211" s="8">
        <v>-1193.46</v>
      </c>
      <c r="G211" s="12">
        <v>-2.8000000000000004E-3</v>
      </c>
      <c r="H211" s="1">
        <v>44924</v>
      </c>
    </row>
    <row r="212" spans="1:8" ht="15.75" x14ac:dyDescent="0.3">
      <c r="A212" s="3">
        <v>202</v>
      </c>
      <c r="B212" s="3" t="s">
        <v>838</v>
      </c>
      <c r="C212" s="3"/>
      <c r="D212" s="3" t="s">
        <v>760</v>
      </c>
      <c r="E212" s="5">
        <v>-403000</v>
      </c>
      <c r="F212" s="8">
        <v>-1236.81</v>
      </c>
      <c r="G212" s="12">
        <v>-2.8999999999999998E-3</v>
      </c>
      <c r="H212" s="1">
        <v>44924</v>
      </c>
    </row>
    <row r="213" spans="1:8" ht="15.75" x14ac:dyDescent="0.3">
      <c r="A213" s="3">
        <v>203</v>
      </c>
      <c r="B213" s="3" t="s">
        <v>839</v>
      </c>
      <c r="C213" s="3"/>
      <c r="D213" s="3" t="s">
        <v>760</v>
      </c>
      <c r="E213" s="5">
        <v>-904000</v>
      </c>
      <c r="F213" s="8">
        <v>-1296.79</v>
      </c>
      <c r="G213" s="12">
        <v>-3.0000000000000001E-3</v>
      </c>
      <c r="H213" s="1">
        <v>44924</v>
      </c>
    </row>
    <row r="214" spans="1:8" ht="15.75" x14ac:dyDescent="0.3">
      <c r="A214" s="3">
        <v>204</v>
      </c>
      <c r="B214" s="3" t="s">
        <v>840</v>
      </c>
      <c r="C214" s="3"/>
      <c r="D214" s="3" t="s">
        <v>760</v>
      </c>
      <c r="E214" s="5">
        <v>-140250</v>
      </c>
      <c r="F214" s="8">
        <v>-1343.6</v>
      </c>
      <c r="G214" s="12">
        <v>-3.0999999999999999E-3</v>
      </c>
      <c r="H214" s="1">
        <v>44924</v>
      </c>
    </row>
    <row r="215" spans="1:8" ht="15.75" x14ac:dyDescent="0.3">
      <c r="A215" s="3">
        <v>205</v>
      </c>
      <c r="B215" s="3" t="s">
        <v>841</v>
      </c>
      <c r="C215" s="3"/>
      <c r="D215" s="3" t="s">
        <v>760</v>
      </c>
      <c r="E215" s="5">
        <v>-153125</v>
      </c>
      <c r="F215" s="8">
        <v>-1436.16</v>
      </c>
      <c r="G215" s="12">
        <v>-3.3E-3</v>
      </c>
      <c r="H215" s="1">
        <v>44924</v>
      </c>
    </row>
    <row r="216" spans="1:8" ht="15.75" x14ac:dyDescent="0.3">
      <c r="A216" s="3">
        <v>206</v>
      </c>
      <c r="B216" s="3" t="s">
        <v>842</v>
      </c>
      <c r="C216" s="3"/>
      <c r="D216" s="3" t="s">
        <v>760</v>
      </c>
      <c r="E216" s="5">
        <v>-140700</v>
      </c>
      <c r="F216" s="8">
        <v>-1589.98</v>
      </c>
      <c r="G216" s="12">
        <v>-3.7000000000000002E-3</v>
      </c>
      <c r="H216" s="1">
        <v>44924</v>
      </c>
    </row>
    <row r="217" spans="1:8" ht="15.75" x14ac:dyDescent="0.3">
      <c r="A217" s="3">
        <v>207</v>
      </c>
      <c r="B217" s="3" t="s">
        <v>843</v>
      </c>
      <c r="C217" s="3"/>
      <c r="D217" s="3" t="s">
        <v>760</v>
      </c>
      <c r="E217" s="5">
        <v>-1090000</v>
      </c>
      <c r="F217" s="8">
        <v>-1681.33</v>
      </c>
      <c r="G217" s="12">
        <v>-3.9000000000000003E-3</v>
      </c>
      <c r="H217" s="1">
        <v>44924</v>
      </c>
    </row>
    <row r="218" spans="1:8" ht="15.75" x14ac:dyDescent="0.3">
      <c r="A218" s="3">
        <v>208</v>
      </c>
      <c r="B218" s="3" t="s">
        <v>844</v>
      </c>
      <c r="C218" s="3"/>
      <c r="D218" s="3" t="s">
        <v>760</v>
      </c>
      <c r="E218" s="5">
        <v>-73875</v>
      </c>
      <c r="F218" s="8">
        <v>-1756.05</v>
      </c>
      <c r="G218" s="12">
        <v>-4.0999999999999995E-3</v>
      </c>
      <c r="H218" s="1">
        <v>44924</v>
      </c>
    </row>
    <row r="219" spans="1:8" ht="15.75" x14ac:dyDescent="0.3">
      <c r="A219" s="3">
        <v>209</v>
      </c>
      <c r="B219" s="3" t="s">
        <v>845</v>
      </c>
      <c r="C219" s="3"/>
      <c r="D219" s="3" t="s">
        <v>760</v>
      </c>
      <c r="E219" s="5">
        <v>-435600</v>
      </c>
      <c r="F219" s="8">
        <v>-1795.33</v>
      </c>
      <c r="G219" s="12">
        <v>-4.1999999999999997E-3</v>
      </c>
      <c r="H219" s="1">
        <v>44924</v>
      </c>
    </row>
    <row r="220" spans="1:8" ht="15.75" x14ac:dyDescent="0.3">
      <c r="A220" s="3">
        <v>210</v>
      </c>
      <c r="B220" s="3" t="s">
        <v>846</v>
      </c>
      <c r="C220" s="3"/>
      <c r="D220" s="3" t="s">
        <v>760</v>
      </c>
      <c r="E220" s="5">
        <v>-424000</v>
      </c>
      <c r="F220" s="8">
        <v>-1995.56</v>
      </c>
      <c r="G220" s="12">
        <v>-4.5999999999999999E-3</v>
      </c>
      <c r="H220" s="1">
        <v>44924</v>
      </c>
    </row>
    <row r="221" spans="1:8" ht="15.75" x14ac:dyDescent="0.3">
      <c r="A221" s="3">
        <v>211</v>
      </c>
      <c r="B221" s="3" t="s">
        <v>847</v>
      </c>
      <c r="C221" s="3"/>
      <c r="D221" s="3" t="s">
        <v>760</v>
      </c>
      <c r="E221" s="5">
        <v>-2713500</v>
      </c>
      <c r="F221" s="8">
        <v>-2041.91</v>
      </c>
      <c r="G221" s="12">
        <v>-4.6999999999999993E-3</v>
      </c>
      <c r="H221" s="1">
        <v>44924</v>
      </c>
    </row>
    <row r="222" spans="1:8" ht="15.75" x14ac:dyDescent="0.3">
      <c r="A222" s="3">
        <v>212</v>
      </c>
      <c r="B222" s="3" t="s">
        <v>848</v>
      </c>
      <c r="C222" s="3"/>
      <c r="D222" s="3" t="s">
        <v>760</v>
      </c>
      <c r="E222" s="5">
        <v>-23800</v>
      </c>
      <c r="F222" s="8">
        <v>-2149.9</v>
      </c>
      <c r="G222" s="12">
        <v>-5.0000000000000001E-3</v>
      </c>
      <c r="H222" s="1">
        <v>44924</v>
      </c>
    </row>
    <row r="223" spans="1:8" ht="15.75" x14ac:dyDescent="0.3">
      <c r="A223" s="3">
        <v>213</v>
      </c>
      <c r="B223" s="3" t="s">
        <v>849</v>
      </c>
      <c r="C223" s="3"/>
      <c r="D223" s="3" t="s">
        <v>760</v>
      </c>
      <c r="E223" s="5">
        <v>-76600</v>
      </c>
      <c r="F223" s="8">
        <v>-2450.3200000000002</v>
      </c>
      <c r="G223" s="12">
        <v>-5.6999999999999993E-3</v>
      </c>
      <c r="H223" s="1">
        <v>44924</v>
      </c>
    </row>
    <row r="224" spans="1:8" ht="15.75" x14ac:dyDescent="0.3">
      <c r="A224" s="3">
        <v>214</v>
      </c>
      <c r="B224" s="3" t="s">
        <v>850</v>
      </c>
      <c r="C224" s="3"/>
      <c r="D224" s="3" t="s">
        <v>760</v>
      </c>
      <c r="E224" s="5">
        <v>-3465000</v>
      </c>
      <c r="F224" s="8">
        <v>-2915.8</v>
      </c>
      <c r="G224" s="12">
        <v>-6.8000000000000005E-3</v>
      </c>
      <c r="H224" s="1">
        <v>44924</v>
      </c>
    </row>
    <row r="225" spans="1:10" ht="15.75" x14ac:dyDescent="0.3">
      <c r="A225" s="3">
        <v>215</v>
      </c>
      <c r="B225" s="3" t="s">
        <v>851</v>
      </c>
      <c r="C225" s="3"/>
      <c r="D225" s="3" t="s">
        <v>760</v>
      </c>
      <c r="E225" s="5">
        <v>-545400</v>
      </c>
      <c r="F225" s="8">
        <v>-3139.87</v>
      </c>
      <c r="G225" s="12">
        <v>-7.3000000000000001E-3</v>
      </c>
      <c r="H225" s="1">
        <v>44924</v>
      </c>
    </row>
    <row r="226" spans="1:10" ht="15.75" x14ac:dyDescent="0.3">
      <c r="A226" s="3">
        <v>216</v>
      </c>
      <c r="B226" s="3" t="s">
        <v>852</v>
      </c>
      <c r="C226" s="3"/>
      <c r="D226" s="3" t="s">
        <v>760</v>
      </c>
      <c r="E226" s="5">
        <v>-117300</v>
      </c>
      <c r="F226" s="8">
        <v>-3174.84</v>
      </c>
      <c r="G226" s="12">
        <v>-7.4000000000000003E-3</v>
      </c>
      <c r="H226" s="1">
        <v>44924</v>
      </c>
    </row>
    <row r="227" spans="1:10" ht="15.75" x14ac:dyDescent="0.3">
      <c r="A227" s="3">
        <v>217</v>
      </c>
      <c r="B227" s="3" t="s">
        <v>853</v>
      </c>
      <c r="C227" s="3"/>
      <c r="D227" s="3" t="s">
        <v>760</v>
      </c>
      <c r="E227" s="5">
        <v>-1254000</v>
      </c>
      <c r="F227" s="8">
        <v>-3347.55</v>
      </c>
      <c r="G227" s="12">
        <v>-7.8000000000000005E-3</v>
      </c>
      <c r="H227" s="1">
        <v>44924</v>
      </c>
    </row>
    <row r="228" spans="1:10" ht="15.75" x14ac:dyDescent="0.3">
      <c r="A228" s="3">
        <v>218</v>
      </c>
      <c r="B228" s="3" t="s">
        <v>854</v>
      </c>
      <c r="C228" s="3"/>
      <c r="D228" s="3" t="s">
        <v>760</v>
      </c>
      <c r="E228" s="5">
        <v>-54375</v>
      </c>
      <c r="F228" s="8">
        <v>-3686.92</v>
      </c>
      <c r="G228" s="12">
        <v>-8.6E-3</v>
      </c>
      <c r="H228" s="1">
        <v>44924</v>
      </c>
    </row>
    <row r="229" spans="1:10" ht="15.75" x14ac:dyDescent="0.3">
      <c r="A229" s="3">
        <v>219</v>
      </c>
      <c r="B229" s="3" t="s">
        <v>855</v>
      </c>
      <c r="C229" s="3"/>
      <c r="D229" s="3" t="s">
        <v>760</v>
      </c>
      <c r="E229" s="5">
        <v>-1694250</v>
      </c>
      <c r="F229" s="8">
        <v>-3833.24</v>
      </c>
      <c r="G229" s="12">
        <v>-8.8999999999999999E-3</v>
      </c>
      <c r="H229" s="1">
        <v>44924</v>
      </c>
    </row>
    <row r="230" spans="1:10" ht="15.75" x14ac:dyDescent="0.3">
      <c r="A230" s="3">
        <v>220</v>
      </c>
      <c r="B230" s="3" t="s">
        <v>856</v>
      </c>
      <c r="C230" s="3"/>
      <c r="D230" s="3" t="s">
        <v>760</v>
      </c>
      <c r="E230" s="5">
        <v>-622800</v>
      </c>
      <c r="F230" s="8">
        <v>-7332.22</v>
      </c>
      <c r="G230" s="12">
        <v>-1.7000000000000001E-2</v>
      </c>
      <c r="H230" s="1">
        <v>44924</v>
      </c>
    </row>
    <row r="231" spans="1:10" ht="15.75" x14ac:dyDescent="0.3">
      <c r="A231" s="3">
        <v>221</v>
      </c>
      <c r="B231" s="3" t="s">
        <v>857</v>
      </c>
      <c r="C231" s="3"/>
      <c r="D231" s="3" t="s">
        <v>760</v>
      </c>
      <c r="E231" s="5">
        <v>-1512500</v>
      </c>
      <c r="F231" s="8">
        <v>-13419.66</v>
      </c>
      <c r="G231" s="12">
        <v>-3.1099999999999999E-2</v>
      </c>
      <c r="H231" s="1">
        <v>44924</v>
      </c>
    </row>
    <row r="232" spans="1:10" ht="15.75" x14ac:dyDescent="0.3">
      <c r="A232" s="3">
        <v>222</v>
      </c>
      <c r="B232" s="3" t="s">
        <v>858</v>
      </c>
      <c r="C232" s="3"/>
      <c r="D232" s="3" t="s">
        <v>760</v>
      </c>
      <c r="E232" s="5">
        <v>-540000</v>
      </c>
      <c r="F232" s="8">
        <v>-21289.23</v>
      </c>
      <c r="G232" s="12">
        <v>-4.9400000000000006E-2</v>
      </c>
      <c r="H232" s="1">
        <v>44924</v>
      </c>
    </row>
    <row r="233" spans="1:10" ht="15.75" x14ac:dyDescent="0.3">
      <c r="A233" s="10"/>
      <c r="B233" s="10" t="s">
        <v>17</v>
      </c>
      <c r="C233" s="10"/>
      <c r="D233" s="10"/>
      <c r="E233" s="10"/>
      <c r="F233" s="11">
        <v>-114675.93</v>
      </c>
      <c r="G233" s="14">
        <v>-0.2646</v>
      </c>
    </row>
    <row r="235" spans="1:10" ht="15.75" x14ac:dyDescent="0.3">
      <c r="B235" s="2" t="s">
        <v>11</v>
      </c>
    </row>
    <row r="236" spans="1:10" ht="15.75" x14ac:dyDescent="0.3">
      <c r="B236" s="2" t="s">
        <v>12</v>
      </c>
    </row>
    <row r="237" spans="1:10" ht="15.75" x14ac:dyDescent="0.3">
      <c r="B237" s="2" t="s">
        <v>13</v>
      </c>
    </row>
    <row r="238" spans="1:10" ht="15.75" x14ac:dyDescent="0.3">
      <c r="A238" s="3">
        <v>223</v>
      </c>
      <c r="B238" s="3" t="s">
        <v>64</v>
      </c>
      <c r="C238" s="3" t="s">
        <v>859</v>
      </c>
      <c r="D238" s="3" t="s">
        <v>15</v>
      </c>
      <c r="E238" s="5">
        <v>750</v>
      </c>
      <c r="F238" s="8">
        <v>7955.09</v>
      </c>
      <c r="G238" s="12">
        <v>1.84E-2</v>
      </c>
      <c r="H238" s="1">
        <v>45028</v>
      </c>
      <c r="J238" s="8">
        <v>7.1749999999999998</v>
      </c>
    </row>
    <row r="239" spans="1:10" ht="15.75" x14ac:dyDescent="0.3">
      <c r="A239" s="3">
        <v>224</v>
      </c>
      <c r="B239" s="3" t="s">
        <v>52</v>
      </c>
      <c r="C239" s="3" t="s">
        <v>75</v>
      </c>
      <c r="D239" s="3" t="s">
        <v>15</v>
      </c>
      <c r="E239" s="5">
        <v>500</v>
      </c>
      <c r="F239" s="8">
        <v>5176.0600000000004</v>
      </c>
      <c r="G239" s="12">
        <v>1.2E-2</v>
      </c>
      <c r="H239" s="1">
        <v>46052</v>
      </c>
      <c r="J239" s="8">
        <v>7.4516999999999998</v>
      </c>
    </row>
    <row r="240" spans="1:10" ht="15.75" x14ac:dyDescent="0.3">
      <c r="A240" s="3">
        <v>225</v>
      </c>
      <c r="B240" s="3" t="s">
        <v>30</v>
      </c>
      <c r="C240" s="3" t="s">
        <v>90</v>
      </c>
      <c r="D240" s="3" t="s">
        <v>16</v>
      </c>
      <c r="E240" s="5">
        <v>500</v>
      </c>
      <c r="F240" s="8">
        <v>5019.34</v>
      </c>
      <c r="G240" s="12">
        <v>1.1599999999999999E-2</v>
      </c>
      <c r="H240" s="1">
        <v>45986</v>
      </c>
      <c r="J240" s="8">
        <v>7.4450000000000003</v>
      </c>
    </row>
    <row r="241" spans="1:10" ht="15.75" x14ac:dyDescent="0.3">
      <c r="A241" s="3">
        <v>226</v>
      </c>
      <c r="B241" s="3" t="s">
        <v>32</v>
      </c>
      <c r="C241" s="3" t="s">
        <v>860</v>
      </c>
      <c r="D241" s="3" t="s">
        <v>77</v>
      </c>
      <c r="E241" s="5">
        <v>500</v>
      </c>
      <c r="F241" s="8">
        <v>4890.92</v>
      </c>
      <c r="G241" s="12">
        <v>1.1299999999999999E-2</v>
      </c>
      <c r="H241" s="1">
        <v>45260</v>
      </c>
      <c r="J241" s="8">
        <v>7.6898999999999997</v>
      </c>
    </row>
    <row r="242" spans="1:10" ht="15.75" x14ac:dyDescent="0.3">
      <c r="A242" s="3">
        <v>227</v>
      </c>
      <c r="B242" s="3" t="s">
        <v>64</v>
      </c>
      <c r="C242" s="3" t="s">
        <v>861</v>
      </c>
      <c r="D242" s="3" t="s">
        <v>15</v>
      </c>
      <c r="E242" s="5">
        <v>250</v>
      </c>
      <c r="F242" s="8">
        <v>2613.09</v>
      </c>
      <c r="G242" s="12">
        <v>6.0999999999999995E-3</v>
      </c>
      <c r="H242" s="1">
        <v>45565</v>
      </c>
      <c r="J242" s="8">
        <v>7.4549999999999992</v>
      </c>
    </row>
    <row r="243" spans="1:10" ht="15.75" x14ac:dyDescent="0.3">
      <c r="A243" s="3">
        <v>228</v>
      </c>
      <c r="B243" s="3" t="s">
        <v>61</v>
      </c>
      <c r="C243" s="3" t="s">
        <v>62</v>
      </c>
      <c r="D243" s="3" t="s">
        <v>15</v>
      </c>
      <c r="E243" s="5">
        <v>250</v>
      </c>
      <c r="F243" s="8">
        <v>2594.19</v>
      </c>
      <c r="G243" s="12">
        <v>6.0000000000000001E-3</v>
      </c>
      <c r="H243" s="1">
        <v>45033</v>
      </c>
      <c r="J243" s="8">
        <v>7.19</v>
      </c>
    </row>
    <row r="244" spans="1:10" ht="15.75" x14ac:dyDescent="0.3">
      <c r="A244" s="3">
        <v>229</v>
      </c>
      <c r="B244" s="3" t="s">
        <v>31</v>
      </c>
      <c r="C244" s="3" t="s">
        <v>48</v>
      </c>
      <c r="D244" s="3" t="s">
        <v>16</v>
      </c>
      <c r="E244" s="5">
        <v>250</v>
      </c>
      <c r="F244" s="8">
        <v>2592.06</v>
      </c>
      <c r="G244" s="12">
        <v>6.0000000000000001E-3</v>
      </c>
      <c r="H244" s="1">
        <v>45033</v>
      </c>
      <c r="J244" s="8">
        <v>7.2398999999999987</v>
      </c>
    </row>
    <row r="245" spans="1:10" ht="15.75" x14ac:dyDescent="0.3">
      <c r="A245" s="3">
        <v>230</v>
      </c>
      <c r="B245" s="3" t="s">
        <v>85</v>
      </c>
      <c r="C245" s="3" t="s">
        <v>86</v>
      </c>
      <c r="D245" s="3" t="s">
        <v>15</v>
      </c>
      <c r="E245" s="5">
        <v>250</v>
      </c>
      <c r="F245" s="8">
        <v>2565.06</v>
      </c>
      <c r="G245" s="12">
        <v>5.8999999999999999E-3</v>
      </c>
      <c r="H245" s="1">
        <v>45722</v>
      </c>
      <c r="J245" s="8">
        <v>7.4233999999999991</v>
      </c>
    </row>
    <row r="246" spans="1:10" ht="15.75" x14ac:dyDescent="0.3">
      <c r="A246" s="3">
        <v>231</v>
      </c>
      <c r="B246" s="3" t="s">
        <v>29</v>
      </c>
      <c r="C246" s="3" t="s">
        <v>72</v>
      </c>
      <c r="D246" s="3" t="s">
        <v>15</v>
      </c>
      <c r="E246" s="5">
        <v>250</v>
      </c>
      <c r="F246" s="8">
        <v>2564.09</v>
      </c>
      <c r="G246" s="12">
        <v>5.8999999999999999E-3</v>
      </c>
      <c r="H246" s="1">
        <v>45352</v>
      </c>
      <c r="J246" s="8">
        <v>7.7</v>
      </c>
    </row>
    <row r="247" spans="1:10" ht="15.75" x14ac:dyDescent="0.3">
      <c r="A247" s="3">
        <v>232</v>
      </c>
      <c r="B247" s="3" t="s">
        <v>862</v>
      </c>
      <c r="C247" s="3" t="s">
        <v>863</v>
      </c>
      <c r="D247" s="3" t="s">
        <v>15</v>
      </c>
      <c r="E247" s="5">
        <v>250</v>
      </c>
      <c r="F247" s="8">
        <v>2559.38</v>
      </c>
      <c r="G247" s="12">
        <v>5.8999999999999999E-3</v>
      </c>
      <c r="H247" s="1">
        <v>45485</v>
      </c>
      <c r="J247" s="8">
        <v>7.7249999999999996</v>
      </c>
    </row>
    <row r="248" spans="1:10" ht="15.75" x14ac:dyDescent="0.3">
      <c r="A248" s="3">
        <v>233</v>
      </c>
      <c r="B248" s="3" t="s">
        <v>32</v>
      </c>
      <c r="C248" s="3" t="s">
        <v>864</v>
      </c>
      <c r="D248" s="3" t="s">
        <v>15</v>
      </c>
      <c r="E248" s="5">
        <v>250</v>
      </c>
      <c r="F248" s="8">
        <v>2556.9499999999998</v>
      </c>
      <c r="G248" s="12">
        <v>5.8999999999999999E-3</v>
      </c>
      <c r="H248" s="1">
        <v>45868</v>
      </c>
      <c r="J248" s="8">
        <v>7.7149999999999999</v>
      </c>
    </row>
    <row r="249" spans="1:10" ht="15.75" x14ac:dyDescent="0.3">
      <c r="A249" s="3">
        <v>234</v>
      </c>
      <c r="B249" s="3" t="s">
        <v>30</v>
      </c>
      <c r="C249" s="3" t="s">
        <v>865</v>
      </c>
      <c r="D249" s="3" t="s">
        <v>16</v>
      </c>
      <c r="E249" s="5">
        <v>250</v>
      </c>
      <c r="F249" s="8">
        <v>2548.85</v>
      </c>
      <c r="G249" s="12">
        <v>5.8999999999999999E-3</v>
      </c>
      <c r="H249" s="1">
        <v>45859</v>
      </c>
      <c r="J249" s="8">
        <v>7.4300000000000006</v>
      </c>
    </row>
    <row r="250" spans="1:10" ht="15.75" x14ac:dyDescent="0.3">
      <c r="A250" s="3">
        <v>235</v>
      </c>
      <c r="B250" s="3" t="s">
        <v>78</v>
      </c>
      <c r="C250" s="3" t="s">
        <v>88</v>
      </c>
      <c r="D250" s="3" t="s">
        <v>15</v>
      </c>
      <c r="E250" s="5">
        <v>250</v>
      </c>
      <c r="F250" s="8">
        <v>2545.13</v>
      </c>
      <c r="G250" s="12">
        <v>5.8999999999999999E-3</v>
      </c>
      <c r="H250" s="1">
        <v>45485</v>
      </c>
      <c r="J250" s="8">
        <v>7.8250000000000002</v>
      </c>
    </row>
    <row r="251" spans="1:10" ht="15.75" x14ac:dyDescent="0.3">
      <c r="A251" s="3">
        <v>236</v>
      </c>
      <c r="B251" s="3" t="s">
        <v>52</v>
      </c>
      <c r="C251" s="3" t="s">
        <v>866</v>
      </c>
      <c r="D251" s="3" t="s">
        <v>16</v>
      </c>
      <c r="E251" s="5">
        <v>250</v>
      </c>
      <c r="F251" s="8">
        <v>2535.6799999999998</v>
      </c>
      <c r="G251" s="12">
        <v>5.8999999999999999E-3</v>
      </c>
      <c r="H251" s="1">
        <v>45138</v>
      </c>
      <c r="J251" s="8">
        <v>7.3950000000000005</v>
      </c>
    </row>
    <row r="252" spans="1:10" ht="15.75" x14ac:dyDescent="0.3">
      <c r="A252" s="3">
        <v>237</v>
      </c>
      <c r="B252" s="3" t="s">
        <v>33</v>
      </c>
      <c r="C252" s="3" t="s">
        <v>81</v>
      </c>
      <c r="D252" s="3" t="s">
        <v>15</v>
      </c>
      <c r="E252" s="5">
        <v>250</v>
      </c>
      <c r="F252" s="8">
        <v>2535.5</v>
      </c>
      <c r="G252" s="12">
        <v>5.8999999999999999E-3</v>
      </c>
      <c r="H252" s="1">
        <v>45518</v>
      </c>
      <c r="J252" s="8">
        <v>7.4000000000000012</v>
      </c>
    </row>
    <row r="253" spans="1:10" ht="15.75" x14ac:dyDescent="0.3">
      <c r="A253" s="3">
        <v>238</v>
      </c>
      <c r="B253" s="3" t="s">
        <v>29</v>
      </c>
      <c r="C253" s="3" t="s">
        <v>867</v>
      </c>
      <c r="D253" s="3" t="s">
        <v>15</v>
      </c>
      <c r="E253" s="5">
        <v>250</v>
      </c>
      <c r="F253" s="8">
        <v>2523.66</v>
      </c>
      <c r="G253" s="12">
        <v>5.8999999999999999E-3</v>
      </c>
      <c r="H253" s="1">
        <v>45093</v>
      </c>
      <c r="J253" s="8">
        <v>7.55</v>
      </c>
    </row>
    <row r="254" spans="1:10" ht="15.75" x14ac:dyDescent="0.3">
      <c r="A254" s="3">
        <v>239</v>
      </c>
      <c r="B254" s="3" t="s">
        <v>30</v>
      </c>
      <c r="C254" s="3" t="s">
        <v>76</v>
      </c>
      <c r="D254" s="3" t="s">
        <v>77</v>
      </c>
      <c r="E254" s="5">
        <v>250</v>
      </c>
      <c r="F254" s="8">
        <v>2516.4699999999998</v>
      </c>
      <c r="G254" s="12">
        <v>5.7999999999999996E-3</v>
      </c>
      <c r="H254" s="1">
        <v>45709</v>
      </c>
      <c r="J254" s="8">
        <v>7.4249999999999998</v>
      </c>
    </row>
    <row r="255" spans="1:10" ht="15.75" x14ac:dyDescent="0.3">
      <c r="A255" s="3">
        <v>240</v>
      </c>
      <c r="B255" s="3" t="s">
        <v>299</v>
      </c>
      <c r="C255" s="3" t="s">
        <v>868</v>
      </c>
      <c r="D255" s="3" t="s">
        <v>15</v>
      </c>
      <c r="E255" s="5">
        <v>150</v>
      </c>
      <c r="F255" s="8">
        <v>1551.95</v>
      </c>
      <c r="G255" s="12">
        <v>3.5999999999999999E-3</v>
      </c>
      <c r="H255" s="1">
        <v>45044</v>
      </c>
      <c r="J255" s="8">
        <v>7.2098999999999993</v>
      </c>
    </row>
    <row r="256" spans="1:10" ht="15.75" x14ac:dyDescent="0.3">
      <c r="A256" s="3">
        <v>241</v>
      </c>
      <c r="B256" s="3" t="s">
        <v>84</v>
      </c>
      <c r="C256" s="3" t="s">
        <v>869</v>
      </c>
      <c r="D256" s="3" t="s">
        <v>15</v>
      </c>
      <c r="E256" s="5">
        <v>100</v>
      </c>
      <c r="F256" s="8">
        <v>1038.4000000000001</v>
      </c>
      <c r="G256" s="12">
        <v>2.3999999999999998E-3</v>
      </c>
      <c r="H256" s="1">
        <v>45584</v>
      </c>
      <c r="J256" s="8">
        <v>7.26</v>
      </c>
    </row>
    <row r="257" spans="1:10" ht="15.75" x14ac:dyDescent="0.3">
      <c r="A257" s="3">
        <v>242</v>
      </c>
      <c r="B257" s="3" t="s">
        <v>33</v>
      </c>
      <c r="C257" s="3" t="s">
        <v>80</v>
      </c>
      <c r="D257" s="3" t="s">
        <v>15</v>
      </c>
      <c r="E257" s="5">
        <v>100</v>
      </c>
      <c r="F257" s="8">
        <v>1019.59</v>
      </c>
      <c r="G257" s="12">
        <v>2.3999999999999998E-3</v>
      </c>
      <c r="H257" s="1">
        <v>45868</v>
      </c>
      <c r="J257" s="8">
        <v>7.42</v>
      </c>
    </row>
    <row r="258" spans="1:10" ht="15.75" x14ac:dyDescent="0.3">
      <c r="A258" s="3">
        <v>243</v>
      </c>
      <c r="B258" s="3" t="s">
        <v>870</v>
      </c>
      <c r="C258" s="3" t="s">
        <v>871</v>
      </c>
      <c r="D258" s="3" t="s">
        <v>15</v>
      </c>
      <c r="E258" s="5">
        <v>50</v>
      </c>
      <c r="F258" s="8">
        <v>524.25</v>
      </c>
      <c r="G258" s="12">
        <v>1.1999999999999999E-3</v>
      </c>
      <c r="H258" s="1">
        <v>45000</v>
      </c>
      <c r="J258" s="8">
        <v>7.0298999999999996</v>
      </c>
    </row>
    <row r="259" spans="1:10" ht="15.75" x14ac:dyDescent="0.3">
      <c r="A259" s="10"/>
      <c r="B259" s="10" t="s">
        <v>17</v>
      </c>
      <c r="C259" s="10"/>
      <c r="D259" s="10"/>
      <c r="E259" s="10"/>
      <c r="F259" s="11">
        <v>60425.71</v>
      </c>
      <c r="G259" s="14">
        <v>0.13990000000000005</v>
      </c>
    </row>
    <row r="261" spans="1:10" ht="15.75" x14ac:dyDescent="0.3">
      <c r="B261" s="2" t="s">
        <v>1152</v>
      </c>
    </row>
    <row r="262" spans="1:10" ht="15.75" x14ac:dyDescent="0.3">
      <c r="A262" s="3">
        <v>244</v>
      </c>
      <c r="B262" s="3" t="s">
        <v>65</v>
      </c>
      <c r="C262" s="3" t="s">
        <v>66</v>
      </c>
      <c r="D262" s="3" t="s">
        <v>20</v>
      </c>
      <c r="E262" s="5">
        <v>17500000</v>
      </c>
      <c r="F262" s="8">
        <v>18238.5</v>
      </c>
      <c r="G262" s="12">
        <v>4.2300000000000004E-2</v>
      </c>
      <c r="H262" s="1">
        <v>46558</v>
      </c>
      <c r="J262" s="8">
        <v>7.1383000000000001</v>
      </c>
    </row>
    <row r="263" spans="1:10" ht="15.75" x14ac:dyDescent="0.3">
      <c r="A263" s="3">
        <v>245</v>
      </c>
      <c r="B263" s="3" t="s">
        <v>91</v>
      </c>
      <c r="C263" s="3" t="s">
        <v>92</v>
      </c>
      <c r="D263" s="3" t="s">
        <v>20</v>
      </c>
      <c r="E263" s="5">
        <v>17500000</v>
      </c>
      <c r="F263" s="8">
        <v>16734.36</v>
      </c>
      <c r="G263" s="12">
        <v>3.8800000000000001E-2</v>
      </c>
      <c r="H263" s="1">
        <v>46341</v>
      </c>
      <c r="J263" s="8">
        <v>7.1020000000000003</v>
      </c>
    </row>
    <row r="264" spans="1:10" ht="15.75" x14ac:dyDescent="0.3">
      <c r="A264" s="3">
        <v>246</v>
      </c>
      <c r="B264" s="3" t="s">
        <v>57</v>
      </c>
      <c r="C264" s="3" t="s">
        <v>58</v>
      </c>
      <c r="D264" s="3" t="s">
        <v>20</v>
      </c>
      <c r="E264" s="5">
        <v>10000000</v>
      </c>
      <c r="F264" s="8">
        <v>9841.7000000000007</v>
      </c>
      <c r="G264" s="12">
        <v>2.2799999999999997E-2</v>
      </c>
      <c r="H264" s="1">
        <v>45823</v>
      </c>
      <c r="J264" s="8">
        <v>6.9601999999999995</v>
      </c>
    </row>
    <row r="265" spans="1:10" ht="15.75" x14ac:dyDescent="0.3">
      <c r="A265" s="3">
        <v>247</v>
      </c>
      <c r="B265" s="3" t="s">
        <v>872</v>
      </c>
      <c r="C265" s="3" t="s">
        <v>873</v>
      </c>
      <c r="D265" s="3" t="s">
        <v>20</v>
      </c>
      <c r="E265" s="5">
        <v>2500000</v>
      </c>
      <c r="F265" s="8">
        <v>2599.35</v>
      </c>
      <c r="G265" s="12">
        <v>6.0000000000000001E-3</v>
      </c>
      <c r="H265" s="1">
        <v>45465</v>
      </c>
      <c r="J265" s="8">
        <v>6.8452999999999999</v>
      </c>
    </row>
    <row r="266" spans="1:10" ht="15.75" x14ac:dyDescent="0.3">
      <c r="A266" s="3">
        <v>248</v>
      </c>
      <c r="B266" s="3" t="s">
        <v>297</v>
      </c>
      <c r="C266" s="3" t="s">
        <v>298</v>
      </c>
      <c r="D266" s="3" t="s">
        <v>20</v>
      </c>
      <c r="E266" s="5">
        <v>2500000</v>
      </c>
      <c r="F266" s="8">
        <v>2575.64</v>
      </c>
      <c r="G266" s="12">
        <v>6.0000000000000001E-3</v>
      </c>
      <c r="H266" s="1">
        <v>45319</v>
      </c>
      <c r="J266" s="8">
        <v>6.829299999999999</v>
      </c>
    </row>
    <row r="267" spans="1:10" ht="15.75" x14ac:dyDescent="0.3">
      <c r="A267" s="3">
        <v>249</v>
      </c>
      <c r="B267" s="3" t="s">
        <v>94</v>
      </c>
      <c r="C267" s="3" t="s">
        <v>95</v>
      </c>
      <c r="D267" s="3" t="s">
        <v>20</v>
      </c>
      <c r="E267" s="5">
        <v>2500000</v>
      </c>
      <c r="F267" s="8">
        <v>2468.42</v>
      </c>
      <c r="G267" s="12">
        <v>5.6999999999999993E-3</v>
      </c>
      <c r="H267" s="1">
        <v>45382</v>
      </c>
      <c r="J267" s="8">
        <v>7.1249999999999991</v>
      </c>
    </row>
    <row r="268" spans="1:10" ht="15.75" x14ac:dyDescent="0.3">
      <c r="A268" s="10"/>
      <c r="B268" s="10" t="s">
        <v>17</v>
      </c>
      <c r="C268" s="10"/>
      <c r="D268" s="10"/>
      <c r="E268" s="10"/>
      <c r="F268" s="11">
        <v>52457.97</v>
      </c>
      <c r="G268" s="14">
        <v>0.12160000000000001</v>
      </c>
    </row>
    <row r="270" spans="1:10" ht="15.75" x14ac:dyDescent="0.3">
      <c r="B270" s="2" t="s">
        <v>21</v>
      </c>
    </row>
    <row r="271" spans="1:10" ht="15.75" x14ac:dyDescent="0.3">
      <c r="B271" s="2" t="s">
        <v>34</v>
      </c>
    </row>
    <row r="272" spans="1:10" ht="15.75" x14ac:dyDescent="0.3">
      <c r="A272" s="3">
        <v>250</v>
      </c>
      <c r="B272" s="3" t="s">
        <v>35</v>
      </c>
      <c r="C272" s="3" t="s">
        <v>874</v>
      </c>
      <c r="D272" s="3" t="s">
        <v>20</v>
      </c>
      <c r="E272" s="5">
        <v>10000000</v>
      </c>
      <c r="F272" s="8">
        <v>9880.6200000000008</v>
      </c>
      <c r="G272" s="12">
        <v>2.29E-2</v>
      </c>
      <c r="H272" s="1">
        <v>44966</v>
      </c>
      <c r="J272" s="8">
        <v>6.3</v>
      </c>
    </row>
    <row r="273" spans="1:10" ht="15.75" x14ac:dyDescent="0.3">
      <c r="A273" s="3">
        <v>251</v>
      </c>
      <c r="B273" s="3" t="s">
        <v>53</v>
      </c>
      <c r="C273" s="3" t="s">
        <v>102</v>
      </c>
      <c r="D273" s="3" t="s">
        <v>20</v>
      </c>
      <c r="E273" s="5">
        <v>5000000</v>
      </c>
      <c r="F273" s="8">
        <v>4909.6099999999997</v>
      </c>
      <c r="G273" s="12">
        <v>1.1399999999999999E-2</v>
      </c>
      <c r="H273" s="1">
        <v>45001</v>
      </c>
      <c r="J273" s="8">
        <v>6.4</v>
      </c>
    </row>
    <row r="274" spans="1:10" ht="15.75" x14ac:dyDescent="0.3">
      <c r="A274" s="3">
        <v>252</v>
      </c>
      <c r="B274" s="3" t="s">
        <v>53</v>
      </c>
      <c r="C274" s="3" t="s">
        <v>55</v>
      </c>
      <c r="D274" s="3" t="s">
        <v>20</v>
      </c>
      <c r="E274" s="5">
        <v>2500000</v>
      </c>
      <c r="F274" s="8">
        <v>2460.92</v>
      </c>
      <c r="G274" s="12">
        <v>5.6999999999999993E-3</v>
      </c>
      <c r="H274" s="1">
        <v>44987</v>
      </c>
      <c r="J274" s="8">
        <v>6.3695000000000004</v>
      </c>
    </row>
    <row r="275" spans="1:10" ht="15.75" x14ac:dyDescent="0.3">
      <c r="A275" s="10"/>
      <c r="B275" s="10" t="s">
        <v>17</v>
      </c>
      <c r="C275" s="10"/>
      <c r="D275" s="10"/>
      <c r="E275" s="10"/>
      <c r="F275" s="11">
        <v>17251.150000000001</v>
      </c>
      <c r="G275" s="14">
        <v>3.9999999999999994E-2</v>
      </c>
    </row>
    <row r="277" spans="1:10" ht="15.75" x14ac:dyDescent="0.3">
      <c r="A277" s="3">
        <v>253</v>
      </c>
      <c r="B277" s="2" t="s">
        <v>37</v>
      </c>
      <c r="F277" s="8">
        <v>14347.33</v>
      </c>
      <c r="G277" s="12">
        <v>3.3300000000000003E-2</v>
      </c>
      <c r="H277" s="1">
        <v>44896</v>
      </c>
    </row>
    <row r="278" spans="1:10" ht="15.75" x14ac:dyDescent="0.3">
      <c r="A278" s="10"/>
      <c r="B278" s="10" t="s">
        <v>17</v>
      </c>
      <c r="C278" s="10"/>
      <c r="D278" s="10"/>
      <c r="E278" s="10"/>
      <c r="F278" s="11">
        <v>14347.33</v>
      </c>
      <c r="G278" s="14">
        <v>3.3300000000000003E-2</v>
      </c>
    </row>
    <row r="280" spans="1:10" ht="15.75" x14ac:dyDescent="0.3">
      <c r="B280" s="2" t="s">
        <v>38</v>
      </c>
    </row>
    <row r="281" spans="1:10" ht="15.75" x14ac:dyDescent="0.3">
      <c r="A281" s="3"/>
      <c r="B281" s="3" t="s">
        <v>97</v>
      </c>
      <c r="C281" s="3"/>
      <c r="D281" s="5"/>
      <c r="F281" s="8">
        <v>2850</v>
      </c>
      <c r="G281" s="12">
        <v>6.6E-3</v>
      </c>
    </row>
    <row r="282" spans="1:10" ht="15.75" x14ac:dyDescent="0.3">
      <c r="A282" s="3"/>
      <c r="B282" s="3" t="s">
        <v>39</v>
      </c>
      <c r="C282" s="3"/>
      <c r="D282" s="5"/>
      <c r="F282" s="8">
        <v>-4208.6400000000003</v>
      </c>
      <c r="G282" s="12">
        <v>-9.3999999999999986E-3</v>
      </c>
    </row>
    <row r="283" spans="1:10" ht="15.75" x14ac:dyDescent="0.3">
      <c r="A283" s="10"/>
      <c r="B283" s="10" t="s">
        <v>17</v>
      </c>
      <c r="C283" s="10"/>
      <c r="D283" s="10"/>
      <c r="E283" s="10"/>
      <c r="F283" s="11">
        <v>-1358.64</v>
      </c>
      <c r="G283" s="14">
        <v>-2.7999999999999987E-3</v>
      </c>
    </row>
    <row r="285" spans="1:10" ht="15.75" x14ac:dyDescent="0.3">
      <c r="A285" s="7"/>
      <c r="B285" s="7" t="s">
        <v>40</v>
      </c>
      <c r="C285" s="7"/>
      <c r="D285" s="7"/>
      <c r="E285" s="7"/>
      <c r="F285" s="9">
        <v>431213.07</v>
      </c>
      <c r="G285" s="13">
        <v>0.99999999999999967</v>
      </c>
    </row>
    <row r="286" spans="1:10" ht="15.75" x14ac:dyDescent="0.3">
      <c r="A286" s="3" t="s">
        <v>41</v>
      </c>
    </row>
    <row r="287" spans="1:10" ht="15.75" x14ac:dyDescent="0.3">
      <c r="A287" s="4">
        <v>1</v>
      </c>
      <c r="B287" s="23" t="s">
        <v>1165</v>
      </c>
    </row>
    <row r="288" spans="1:10" ht="15.75" x14ac:dyDescent="0.3">
      <c r="A288" s="4">
        <v>2</v>
      </c>
      <c r="B288" s="4" t="s">
        <v>42</v>
      </c>
    </row>
    <row r="289" spans="1:2" ht="15.75" x14ac:dyDescent="0.3">
      <c r="A289" s="4">
        <v>3</v>
      </c>
      <c r="B289" s="4" t="s">
        <v>98</v>
      </c>
    </row>
    <row r="290" spans="1:2" ht="30" x14ac:dyDescent="0.3">
      <c r="A290" s="4">
        <v>4</v>
      </c>
      <c r="B290" s="4" t="s">
        <v>43</v>
      </c>
    </row>
    <row r="292" spans="1:2" x14ac:dyDescent="0.25">
      <c r="B292" s="89" t="s">
        <v>47</v>
      </c>
    </row>
    <row r="306" spans="2:2" s="89" customFormat="1" x14ac:dyDescent="0.25">
      <c r="B306" s="89" t="s">
        <v>875</v>
      </c>
    </row>
  </sheetData>
  <mergeCells count="1">
    <mergeCell ref="B1:J1"/>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2"/>
  <sheetViews>
    <sheetView workbookViewId="0"/>
  </sheetViews>
  <sheetFormatPr defaultRowHeight="15" x14ac:dyDescent="0.25"/>
  <cols>
    <col min="1" max="1" width="7.140625" bestFit="1" customWidth="1"/>
    <col min="2" max="2" width="69.7109375" customWidth="1"/>
    <col min="3" max="3" width="19.85546875" customWidth="1"/>
    <col min="4" max="4" width="9" bestFit="1" customWidth="1"/>
    <col min="5" max="5" width="9.85546875" bestFit="1" customWidth="1"/>
    <col min="6" max="6" width="10.7109375" bestFit="1" customWidth="1"/>
    <col min="7" max="7" width="8.85546875" bestFit="1" customWidth="1"/>
    <col min="8" max="8" width="11.7109375" bestFit="1" customWidth="1"/>
    <col min="9" max="9" width="8" bestFit="1" customWidth="1"/>
    <col min="10" max="10" width="8.28515625" bestFit="1" customWidth="1"/>
    <col min="11" max="11" width="17" bestFit="1" customWidth="1"/>
    <col min="12" max="12" width="7.85546875" bestFit="1" customWidth="1"/>
  </cols>
  <sheetData>
    <row r="1" spans="1:12" ht="18.75" x14ac:dyDescent="0.3">
      <c r="A1" s="6"/>
      <c r="B1" s="95" t="s">
        <v>876</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511</v>
      </c>
    </row>
    <row r="7" spans="1:12" ht="15.75" x14ac:dyDescent="0.3">
      <c r="B7" s="2" t="s">
        <v>1153</v>
      </c>
    </row>
    <row r="8" spans="1:12" ht="15.75" x14ac:dyDescent="0.3">
      <c r="A8" s="3">
        <v>1</v>
      </c>
      <c r="B8" s="3" t="s">
        <v>877</v>
      </c>
      <c r="C8" s="3" t="s">
        <v>878</v>
      </c>
      <c r="E8" s="5">
        <v>112779.49</v>
      </c>
      <c r="F8" s="8">
        <v>6804.5</v>
      </c>
      <c r="G8" s="12">
        <v>0.98840000000000006</v>
      </c>
      <c r="K8" s="2" t="s">
        <v>44</v>
      </c>
      <c r="L8" s="2" t="s">
        <v>45</v>
      </c>
    </row>
    <row r="9" spans="1:12" ht="15.75" x14ac:dyDescent="0.3">
      <c r="A9" s="10"/>
      <c r="B9" s="10" t="s">
        <v>17</v>
      </c>
      <c r="C9" s="10"/>
      <c r="D9" s="10"/>
      <c r="E9" s="10"/>
      <c r="F9" s="11">
        <v>6804.5</v>
      </c>
      <c r="G9" s="14">
        <v>0.98840000000000006</v>
      </c>
      <c r="K9" t="s">
        <v>515</v>
      </c>
      <c r="L9" s="12">
        <v>0.98840000000000006</v>
      </c>
    </row>
    <row r="10" spans="1:12" ht="15.75" x14ac:dyDescent="0.3">
      <c r="K10" t="s">
        <v>46</v>
      </c>
      <c r="L10" s="12">
        <v>1.1599999999999944E-2</v>
      </c>
    </row>
    <row r="11" spans="1:12" ht="15.75" x14ac:dyDescent="0.3">
      <c r="B11" s="2" t="s">
        <v>21</v>
      </c>
    </row>
    <row r="12" spans="1:12" ht="15.75" x14ac:dyDescent="0.3">
      <c r="A12" s="3">
        <v>2</v>
      </c>
      <c r="B12" s="2" t="s">
        <v>37</v>
      </c>
      <c r="F12" s="8">
        <v>77.92</v>
      </c>
      <c r="G12" s="12">
        <v>1.1299999999999999E-2</v>
      </c>
      <c r="H12" s="1">
        <v>44896</v>
      </c>
    </row>
    <row r="13" spans="1:12" ht="15.75" x14ac:dyDescent="0.3">
      <c r="A13" s="10"/>
      <c r="B13" s="10" t="s">
        <v>17</v>
      </c>
      <c r="C13" s="10"/>
      <c r="D13" s="10"/>
      <c r="E13" s="10"/>
      <c r="F13" s="11">
        <v>77.92</v>
      </c>
      <c r="G13" s="14">
        <v>1.1299999999999999E-2</v>
      </c>
    </row>
    <row r="15" spans="1:12" ht="15.75" x14ac:dyDescent="0.3">
      <c r="B15" s="2" t="s">
        <v>38</v>
      </c>
    </row>
    <row r="16" spans="1:12" ht="15.75" x14ac:dyDescent="0.3">
      <c r="A16" s="3"/>
      <c r="B16" s="3" t="s">
        <v>39</v>
      </c>
      <c r="C16" s="3"/>
      <c r="D16" s="5"/>
      <c r="F16" s="8">
        <v>1.83</v>
      </c>
      <c r="G16" s="12">
        <v>2.9999999999999997E-4</v>
      </c>
    </row>
    <row r="17" spans="1:7" ht="15.75" x14ac:dyDescent="0.3">
      <c r="A17" s="10"/>
      <c r="B17" s="10" t="s">
        <v>17</v>
      </c>
      <c r="C17" s="10"/>
      <c r="D17" s="10"/>
      <c r="E17" s="10"/>
      <c r="F17" s="11">
        <v>1.83</v>
      </c>
      <c r="G17" s="14">
        <v>2.9999999999999997E-4</v>
      </c>
    </row>
    <row r="19" spans="1:7" ht="15.75" x14ac:dyDescent="0.3">
      <c r="A19" s="7"/>
      <c r="B19" s="7" t="s">
        <v>40</v>
      </c>
      <c r="C19" s="7"/>
      <c r="D19" s="7"/>
      <c r="E19" s="7"/>
      <c r="F19" s="9">
        <v>6884.25</v>
      </c>
      <c r="G19" s="13">
        <v>1</v>
      </c>
    </row>
    <row r="20" spans="1:7" ht="15.75" x14ac:dyDescent="0.3">
      <c r="A20" s="3" t="s">
        <v>41</v>
      </c>
    </row>
    <row r="21" spans="1:7" ht="15.75" x14ac:dyDescent="0.3">
      <c r="A21" s="4">
        <v>1</v>
      </c>
      <c r="B21" s="4" t="s">
        <v>42</v>
      </c>
    </row>
    <row r="22" spans="1:7" ht="15.75" x14ac:dyDescent="0.3">
      <c r="A22" s="4">
        <v>2</v>
      </c>
      <c r="B22" s="4" t="s">
        <v>514</v>
      </c>
    </row>
    <row r="23" spans="1:7" ht="15.75" x14ac:dyDescent="0.3">
      <c r="A23" s="4">
        <v>3</v>
      </c>
      <c r="B23" s="4" t="s">
        <v>43</v>
      </c>
    </row>
    <row r="25" spans="1:7" x14ac:dyDescent="0.25">
      <c r="B25" s="89" t="s">
        <v>47</v>
      </c>
    </row>
    <row r="39" spans="2:2" s="89" customFormat="1" x14ac:dyDescent="0.25">
      <c r="B39" s="89" t="s">
        <v>1312</v>
      </c>
    </row>
    <row r="53" spans="1:3" x14ac:dyDescent="0.25">
      <c r="A53" s="16"/>
      <c r="B53" s="77" t="s">
        <v>1171</v>
      </c>
      <c r="C53" s="78"/>
    </row>
    <row r="54" spans="1:3" x14ac:dyDescent="0.25">
      <c r="A54" s="16"/>
      <c r="B54" s="41" t="s">
        <v>1271</v>
      </c>
      <c r="C54" s="42" t="s">
        <v>7</v>
      </c>
    </row>
    <row r="55" spans="1:3" x14ac:dyDescent="0.25">
      <c r="A55" s="16"/>
      <c r="B55" s="79" t="s">
        <v>1272</v>
      </c>
      <c r="C55" s="80">
        <v>0.9899</v>
      </c>
    </row>
    <row r="56" spans="1:3" x14ac:dyDescent="0.25">
      <c r="A56" s="16"/>
      <c r="B56" s="43" t="s">
        <v>37</v>
      </c>
      <c r="C56" s="80">
        <v>8.5000000000000006E-3</v>
      </c>
    </row>
    <row r="57" spans="1:3" x14ac:dyDescent="0.25">
      <c r="A57" s="16"/>
      <c r="B57" s="79" t="s">
        <v>39</v>
      </c>
      <c r="C57" s="80">
        <v>1.6000000000000001E-3</v>
      </c>
    </row>
    <row r="58" spans="1:3" x14ac:dyDescent="0.25">
      <c r="A58" s="16"/>
      <c r="B58" s="81" t="s">
        <v>1174</v>
      </c>
      <c r="C58" s="82">
        <f>SUM(C55:C57)</f>
        <v>1</v>
      </c>
    </row>
    <row r="59" spans="1:3" x14ac:dyDescent="0.25">
      <c r="A59" s="16"/>
      <c r="B59" s="83"/>
      <c r="C59" s="67"/>
    </row>
    <row r="60" spans="1:3" x14ac:dyDescent="0.25">
      <c r="A60" s="16"/>
      <c r="B60" s="47" t="s">
        <v>1311</v>
      </c>
      <c r="C60" s="47"/>
    </row>
    <row r="61" spans="1:3" x14ac:dyDescent="0.25">
      <c r="A61" s="16"/>
      <c r="B61" s="47" t="s">
        <v>1273</v>
      </c>
      <c r="C61" s="47"/>
    </row>
    <row r="62" spans="1:3" x14ac:dyDescent="0.25">
      <c r="A62" s="16"/>
      <c r="B62" s="47" t="s">
        <v>1176</v>
      </c>
      <c r="C62" s="48" t="s">
        <v>7</v>
      </c>
    </row>
    <row r="63" spans="1:3" x14ac:dyDescent="0.25">
      <c r="A63" s="16"/>
      <c r="B63" s="49" t="s">
        <v>1274</v>
      </c>
      <c r="C63" s="60">
        <v>1.7000000000000001E-2</v>
      </c>
    </row>
    <row r="64" spans="1:3" x14ac:dyDescent="0.25">
      <c r="A64" s="16"/>
      <c r="B64" s="49" t="s">
        <v>1178</v>
      </c>
      <c r="C64" s="60">
        <v>1.6799999999999999E-2</v>
      </c>
    </row>
    <row r="65" spans="1:3" x14ac:dyDescent="0.25">
      <c r="A65" s="16"/>
      <c r="B65" s="49" t="s">
        <v>1275</v>
      </c>
      <c r="C65" s="60">
        <v>1.2E-2</v>
      </c>
    </row>
    <row r="66" spans="1:3" x14ac:dyDescent="0.25">
      <c r="A66" s="16"/>
      <c r="B66" s="49" t="s">
        <v>1276</v>
      </c>
      <c r="C66" s="60">
        <v>1.06E-2</v>
      </c>
    </row>
    <row r="67" spans="1:3" x14ac:dyDescent="0.25">
      <c r="A67" s="16"/>
      <c r="B67" s="49" t="s">
        <v>1277</v>
      </c>
      <c r="C67" s="60">
        <v>9.300000000000001E-3</v>
      </c>
    </row>
    <row r="68" spans="1:3" x14ac:dyDescent="0.25">
      <c r="A68" s="16"/>
      <c r="B68" s="49" t="s">
        <v>1278</v>
      </c>
      <c r="C68" s="60">
        <v>9.1999999999999998E-3</v>
      </c>
    </row>
    <row r="69" spans="1:3" x14ac:dyDescent="0.25">
      <c r="A69" s="16"/>
      <c r="B69" s="49" t="s">
        <v>1182</v>
      </c>
      <c r="C69" s="60">
        <v>8.199999999999999E-3</v>
      </c>
    </row>
    <row r="70" spans="1:3" x14ac:dyDescent="0.25">
      <c r="A70" s="16"/>
      <c r="B70" s="49" t="s">
        <v>1279</v>
      </c>
      <c r="C70" s="60">
        <v>7.3000000000000001E-3</v>
      </c>
    </row>
    <row r="71" spans="1:3" x14ac:dyDescent="0.25">
      <c r="A71" s="16"/>
      <c r="B71" s="49" t="s">
        <v>1280</v>
      </c>
      <c r="C71" s="60">
        <v>7.1999999999999998E-3</v>
      </c>
    </row>
    <row r="72" spans="1:3" x14ac:dyDescent="0.25">
      <c r="A72" s="16"/>
      <c r="B72" s="49" t="s">
        <v>1281</v>
      </c>
      <c r="C72" s="60">
        <v>7.1999999999999998E-3</v>
      </c>
    </row>
    <row r="73" spans="1:3" x14ac:dyDescent="0.25">
      <c r="A73" s="16"/>
      <c r="B73" s="84" t="s">
        <v>1187</v>
      </c>
      <c r="C73" s="60">
        <f>100%-SUM(C63:C72)-C74</f>
        <v>0.79420000000000002</v>
      </c>
    </row>
    <row r="74" spans="1:3" x14ac:dyDescent="0.25">
      <c r="A74" s="16"/>
      <c r="B74" s="84" t="s">
        <v>1188</v>
      </c>
      <c r="C74" s="60">
        <v>0.10100000000000001</v>
      </c>
    </row>
    <row r="75" spans="1:3" x14ac:dyDescent="0.25">
      <c r="A75" s="16"/>
      <c r="B75" s="85" t="s">
        <v>1174</v>
      </c>
      <c r="C75" s="64">
        <f>SUM(C63:C74)</f>
        <v>1</v>
      </c>
    </row>
    <row r="76" spans="1:3" x14ac:dyDescent="0.25">
      <c r="A76" s="16"/>
      <c r="B76" s="83"/>
      <c r="C76" s="67"/>
    </row>
    <row r="77" spans="1:3" x14ac:dyDescent="0.25">
      <c r="A77" s="16"/>
      <c r="B77" s="47" t="s">
        <v>1282</v>
      </c>
      <c r="C77" s="48" t="s">
        <v>1283</v>
      </c>
    </row>
    <row r="78" spans="1:3" ht="15.75" x14ac:dyDescent="0.3">
      <c r="A78" s="16"/>
      <c r="B78" s="86" t="s">
        <v>1190</v>
      </c>
      <c r="C78" s="60">
        <v>0.11230000000000001</v>
      </c>
    </row>
    <row r="79" spans="1:3" ht="15.75" x14ac:dyDescent="0.3">
      <c r="A79" s="16"/>
      <c r="B79" s="86" t="s">
        <v>1191</v>
      </c>
      <c r="C79" s="60">
        <v>6.8499999999999991E-2</v>
      </c>
    </row>
    <row r="80" spans="1:3" ht="15.75" x14ac:dyDescent="0.3">
      <c r="A80" s="16"/>
      <c r="B80" s="86" t="s">
        <v>1192</v>
      </c>
      <c r="C80" s="60">
        <v>8.4499999999999992E-2</v>
      </c>
    </row>
    <row r="81" spans="1:3" ht="15.75" x14ac:dyDescent="0.3">
      <c r="A81" s="16"/>
      <c r="B81" s="86" t="s">
        <v>1194</v>
      </c>
      <c r="C81" s="60">
        <v>4.24E-2</v>
      </c>
    </row>
    <row r="82" spans="1:3" ht="15.75" x14ac:dyDescent="0.3">
      <c r="A82" s="16"/>
      <c r="B82" s="86" t="s">
        <v>1193</v>
      </c>
      <c r="C82" s="60">
        <v>5.5199999999999999E-2</v>
      </c>
    </row>
    <row r="83" spans="1:3" ht="15.75" x14ac:dyDescent="0.3">
      <c r="A83" s="16"/>
      <c r="B83" s="86" t="s">
        <v>1195</v>
      </c>
      <c r="C83" s="60">
        <v>3.85E-2</v>
      </c>
    </row>
    <row r="84" spans="1:3" ht="15.75" x14ac:dyDescent="0.3">
      <c r="A84" s="16"/>
      <c r="B84" s="86" t="s">
        <v>1196</v>
      </c>
      <c r="C84" s="60">
        <v>3.5400000000000001E-2</v>
      </c>
    </row>
    <row r="85" spans="1:3" ht="15.75" x14ac:dyDescent="0.3">
      <c r="A85" s="16"/>
      <c r="B85" s="86" t="s">
        <v>1197</v>
      </c>
      <c r="C85" s="60">
        <v>4.5499999999999999E-2</v>
      </c>
    </row>
    <row r="86" spans="1:3" ht="15.75" x14ac:dyDescent="0.3">
      <c r="A86" s="16"/>
      <c r="B86" s="86" t="s">
        <v>1198</v>
      </c>
      <c r="C86" s="60">
        <v>2.7900000000000001E-2</v>
      </c>
    </row>
    <row r="87" spans="1:3" ht="15.75" x14ac:dyDescent="0.3">
      <c r="A87" s="16"/>
      <c r="B87" s="86" t="s">
        <v>1284</v>
      </c>
      <c r="C87" s="60">
        <v>1.2500000000000001E-2</v>
      </c>
    </row>
    <row r="88" spans="1:3" ht="15.75" x14ac:dyDescent="0.3">
      <c r="A88" s="16"/>
      <c r="B88" s="86" t="s">
        <v>1199</v>
      </c>
      <c r="C88" s="60">
        <v>5.4000000000000003E-3</v>
      </c>
    </row>
    <row r="89" spans="1:3" ht="15.75" x14ac:dyDescent="0.3">
      <c r="A89" s="16"/>
      <c r="B89" s="86" t="s">
        <v>1253</v>
      </c>
      <c r="C89" s="60">
        <v>0</v>
      </c>
    </row>
    <row r="90" spans="1:3" ht="15.75" x14ac:dyDescent="0.3">
      <c r="A90" s="16"/>
      <c r="B90" s="97" t="s">
        <v>1174</v>
      </c>
      <c r="C90" s="98">
        <f>SUM(C78:C89)</f>
        <v>0.5280999999999999</v>
      </c>
    </row>
    <row r="91" spans="1:3" x14ac:dyDescent="0.25">
      <c r="A91" s="16" t="s">
        <v>41</v>
      </c>
      <c r="B91" s="83"/>
      <c r="C91" s="67"/>
    </row>
    <row r="92" spans="1:3" x14ac:dyDescent="0.25">
      <c r="A92" s="16">
        <v>1</v>
      </c>
      <c r="B92" s="83" t="s">
        <v>514</v>
      </c>
      <c r="C92" s="67"/>
    </row>
  </sheetData>
  <mergeCells count="1">
    <mergeCell ref="B1:J1"/>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95"/>
  <sheetViews>
    <sheetView workbookViewId="0"/>
  </sheetViews>
  <sheetFormatPr defaultRowHeight="15" x14ac:dyDescent="0.25"/>
  <cols>
    <col min="1" max="1" width="7.140625" bestFit="1" customWidth="1"/>
    <col min="2" max="2" width="52.5703125" bestFit="1" customWidth="1"/>
    <col min="3" max="3" width="19.140625" bestFit="1" customWidth="1"/>
    <col min="4" max="4" width="43.140625" bestFit="1" customWidth="1"/>
    <col min="5" max="5" width="10.85546875" bestFit="1" customWidth="1"/>
    <col min="6" max="6" width="12.5703125" bestFit="1" customWidth="1"/>
    <col min="7" max="7" width="8.85546875" bestFit="1" customWidth="1"/>
    <col min="8" max="8" width="12" bestFit="1" customWidth="1"/>
    <col min="9" max="9" width="8" bestFit="1" customWidth="1"/>
    <col min="10" max="10" width="8.28515625" bestFit="1" customWidth="1"/>
    <col min="11" max="11" width="45.5703125" bestFit="1" customWidth="1"/>
    <col min="12" max="12" width="7.85546875" bestFit="1" customWidth="1"/>
  </cols>
  <sheetData>
    <row r="1" spans="1:12" ht="18.75" x14ac:dyDescent="0.3">
      <c r="A1" s="6"/>
      <c r="B1" s="95" t="s">
        <v>879</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71</v>
      </c>
      <c r="C8" s="3" t="s">
        <v>267</v>
      </c>
      <c r="D8" s="3" t="s">
        <v>111</v>
      </c>
      <c r="E8" s="5">
        <v>119497</v>
      </c>
      <c r="F8" s="8">
        <v>3217.52</v>
      </c>
      <c r="G8" s="12">
        <v>6.0599999999999994E-2</v>
      </c>
      <c r="K8" s="2" t="s">
        <v>44</v>
      </c>
      <c r="L8" s="2" t="s">
        <v>45</v>
      </c>
    </row>
    <row r="9" spans="1:12" ht="15.75" x14ac:dyDescent="0.3">
      <c r="A9" s="3">
        <v>2</v>
      </c>
      <c r="B9" s="3" t="s">
        <v>292</v>
      </c>
      <c r="C9" s="3" t="s">
        <v>293</v>
      </c>
      <c r="D9" s="3" t="s">
        <v>114</v>
      </c>
      <c r="E9" s="5">
        <v>213692</v>
      </c>
      <c r="F9" s="8">
        <v>2301.46</v>
      </c>
      <c r="G9" s="12">
        <v>4.3299999999999998E-2</v>
      </c>
      <c r="K9" t="s">
        <v>20</v>
      </c>
      <c r="L9" s="12">
        <v>0.1346</v>
      </c>
    </row>
    <row r="10" spans="1:12" ht="15.75" x14ac:dyDescent="0.3">
      <c r="A10" s="3">
        <v>3</v>
      </c>
      <c r="B10" s="3" t="s">
        <v>107</v>
      </c>
      <c r="C10" s="3" t="s">
        <v>108</v>
      </c>
      <c r="D10" s="3" t="s">
        <v>106</v>
      </c>
      <c r="E10" s="5">
        <v>238311</v>
      </c>
      <c r="F10" s="8">
        <v>2270.87</v>
      </c>
      <c r="G10" s="12">
        <v>4.2800000000000005E-2</v>
      </c>
      <c r="K10" t="s">
        <v>106</v>
      </c>
      <c r="L10" s="12">
        <v>0.13450000000000001</v>
      </c>
    </row>
    <row r="11" spans="1:12" ht="15.75" x14ac:dyDescent="0.3">
      <c r="A11" s="3">
        <v>4</v>
      </c>
      <c r="B11" s="3" t="s">
        <v>654</v>
      </c>
      <c r="C11" s="3" t="s">
        <v>655</v>
      </c>
      <c r="D11" s="3" t="s">
        <v>628</v>
      </c>
      <c r="E11" s="5">
        <v>53500</v>
      </c>
      <c r="F11" s="8">
        <v>2096.08</v>
      </c>
      <c r="G11" s="12">
        <v>3.95E-2</v>
      </c>
      <c r="K11" t="s">
        <v>114</v>
      </c>
      <c r="L11" s="12">
        <v>8.4199999999999997E-2</v>
      </c>
    </row>
    <row r="12" spans="1:12" ht="15.75" x14ac:dyDescent="0.3">
      <c r="A12" s="3">
        <v>5</v>
      </c>
      <c r="B12" s="3" t="s">
        <v>123</v>
      </c>
      <c r="C12" s="3" t="s">
        <v>124</v>
      </c>
      <c r="D12" s="3" t="s">
        <v>114</v>
      </c>
      <c r="E12" s="5">
        <v>186636</v>
      </c>
      <c r="F12" s="8">
        <v>2091.8200000000002</v>
      </c>
      <c r="G12" s="12">
        <v>3.9399999999999998E-2</v>
      </c>
      <c r="K12" t="s">
        <v>111</v>
      </c>
      <c r="L12" s="12">
        <v>8.4000000000000005E-2</v>
      </c>
    </row>
    <row r="13" spans="1:12" ht="15.75" x14ac:dyDescent="0.3">
      <c r="A13" s="3">
        <v>6</v>
      </c>
      <c r="B13" s="3" t="s">
        <v>115</v>
      </c>
      <c r="C13" s="3" t="s">
        <v>116</v>
      </c>
      <c r="D13" s="3" t="s">
        <v>106</v>
      </c>
      <c r="E13" s="5">
        <v>229829</v>
      </c>
      <c r="F13" s="8">
        <v>2071.33</v>
      </c>
      <c r="G13" s="12">
        <v>3.9E-2</v>
      </c>
      <c r="K13" t="s">
        <v>276</v>
      </c>
      <c r="L13" s="12">
        <v>7.4899999999999994E-2</v>
      </c>
    </row>
    <row r="14" spans="1:12" ht="15.75" x14ac:dyDescent="0.3">
      <c r="A14" s="3">
        <v>7</v>
      </c>
      <c r="B14" s="3" t="s">
        <v>361</v>
      </c>
      <c r="C14" s="3" t="s">
        <v>362</v>
      </c>
      <c r="D14" s="3" t="s">
        <v>363</v>
      </c>
      <c r="E14" s="5">
        <v>261250</v>
      </c>
      <c r="F14" s="8">
        <v>1399.65</v>
      </c>
      <c r="G14" s="12">
        <v>2.64E-2</v>
      </c>
      <c r="K14" t="s">
        <v>163</v>
      </c>
      <c r="L14" s="12">
        <v>6.6000000000000003E-2</v>
      </c>
    </row>
    <row r="15" spans="1:12" ht="15.75" x14ac:dyDescent="0.3">
      <c r="A15" s="3">
        <v>8</v>
      </c>
      <c r="B15" s="3" t="s">
        <v>660</v>
      </c>
      <c r="C15" s="3" t="s">
        <v>661</v>
      </c>
      <c r="D15" s="3" t="s">
        <v>303</v>
      </c>
      <c r="E15" s="5">
        <v>456000</v>
      </c>
      <c r="F15" s="8">
        <v>1206.58</v>
      </c>
      <c r="G15" s="12">
        <v>2.2700000000000001E-2</v>
      </c>
      <c r="K15" t="s">
        <v>15</v>
      </c>
      <c r="L15" s="12">
        <v>4.9400000000000006E-2</v>
      </c>
    </row>
    <row r="16" spans="1:12" ht="15.75" x14ac:dyDescent="0.3">
      <c r="A16" s="3">
        <v>9</v>
      </c>
      <c r="B16" s="3" t="s">
        <v>268</v>
      </c>
      <c r="C16" s="3" t="s">
        <v>269</v>
      </c>
      <c r="D16" s="3" t="s">
        <v>185</v>
      </c>
      <c r="E16" s="5">
        <v>88872</v>
      </c>
      <c r="F16" s="8">
        <v>1140.1400000000001</v>
      </c>
      <c r="G16" s="12">
        <v>2.1499999999999998E-2</v>
      </c>
      <c r="K16" t="s">
        <v>628</v>
      </c>
      <c r="L16" s="12">
        <v>3.95E-2</v>
      </c>
    </row>
    <row r="17" spans="1:12" ht="15.75" x14ac:dyDescent="0.3">
      <c r="A17" s="3">
        <v>10</v>
      </c>
      <c r="B17" s="3" t="s">
        <v>443</v>
      </c>
      <c r="C17" s="3" t="s">
        <v>444</v>
      </c>
      <c r="D17" s="3" t="s">
        <v>445</v>
      </c>
      <c r="E17" s="5">
        <v>128750</v>
      </c>
      <c r="F17" s="8">
        <v>1134.29</v>
      </c>
      <c r="G17" s="12">
        <v>2.1400000000000002E-2</v>
      </c>
      <c r="K17" t="s">
        <v>23</v>
      </c>
      <c r="L17" s="12">
        <v>3.7000000000000005E-2</v>
      </c>
    </row>
    <row r="18" spans="1:12" ht="15.75" x14ac:dyDescent="0.3">
      <c r="A18" s="3">
        <v>11</v>
      </c>
      <c r="B18" s="3" t="s">
        <v>67</v>
      </c>
      <c r="C18" s="3" t="s">
        <v>335</v>
      </c>
      <c r="D18" s="3" t="s">
        <v>106</v>
      </c>
      <c r="E18" s="5">
        <v>666900</v>
      </c>
      <c r="F18" s="8">
        <v>1108.72</v>
      </c>
      <c r="G18" s="12">
        <v>2.0899999999999998E-2</v>
      </c>
      <c r="K18" t="s">
        <v>185</v>
      </c>
      <c r="L18" s="12">
        <v>3.3399999999999999E-2</v>
      </c>
    </row>
    <row r="19" spans="1:12" ht="15.75" x14ac:dyDescent="0.3">
      <c r="A19" s="3">
        <v>12</v>
      </c>
      <c r="B19" s="3" t="s">
        <v>274</v>
      </c>
      <c r="C19" s="3" t="s">
        <v>275</v>
      </c>
      <c r="D19" s="3" t="s">
        <v>276</v>
      </c>
      <c r="E19" s="5">
        <v>422204</v>
      </c>
      <c r="F19" s="8">
        <v>945.74</v>
      </c>
      <c r="G19" s="12">
        <v>1.78E-2</v>
      </c>
      <c r="K19" t="s">
        <v>363</v>
      </c>
      <c r="L19" s="12">
        <v>2.7199999999999998E-2</v>
      </c>
    </row>
    <row r="20" spans="1:12" ht="15.75" x14ac:dyDescent="0.3">
      <c r="A20" s="3">
        <v>13</v>
      </c>
      <c r="B20" s="3" t="s">
        <v>24</v>
      </c>
      <c r="C20" s="3" t="s">
        <v>105</v>
      </c>
      <c r="D20" s="3" t="s">
        <v>106</v>
      </c>
      <c r="E20" s="5">
        <v>58300</v>
      </c>
      <c r="F20" s="8">
        <v>937.73</v>
      </c>
      <c r="G20" s="12">
        <v>1.77E-2</v>
      </c>
      <c r="K20" t="s">
        <v>303</v>
      </c>
      <c r="L20" s="12">
        <v>2.2700000000000001E-2</v>
      </c>
    </row>
    <row r="21" spans="1:12" ht="15.75" x14ac:dyDescent="0.3">
      <c r="A21" s="3">
        <v>14</v>
      </c>
      <c r="B21" s="3" t="s">
        <v>283</v>
      </c>
      <c r="C21" s="3" t="s">
        <v>284</v>
      </c>
      <c r="D21" s="3" t="s">
        <v>163</v>
      </c>
      <c r="E21" s="5">
        <v>109732</v>
      </c>
      <c r="F21" s="8">
        <v>840.66</v>
      </c>
      <c r="G21" s="12">
        <v>1.5800000000000002E-2</v>
      </c>
      <c r="K21" t="s">
        <v>445</v>
      </c>
      <c r="L21" s="12">
        <v>2.1400000000000002E-2</v>
      </c>
    </row>
    <row r="22" spans="1:12" ht="15.75" x14ac:dyDescent="0.3">
      <c r="A22" s="3">
        <v>15</v>
      </c>
      <c r="B22" s="3" t="s">
        <v>270</v>
      </c>
      <c r="C22" s="3" t="s">
        <v>271</v>
      </c>
      <c r="D22" s="3" t="s">
        <v>193</v>
      </c>
      <c r="E22" s="5">
        <v>244738</v>
      </c>
      <c r="F22" s="8">
        <v>832.11</v>
      </c>
      <c r="G22" s="12">
        <v>1.5700000000000002E-2</v>
      </c>
      <c r="K22" t="s">
        <v>201</v>
      </c>
      <c r="L22" s="12">
        <v>2.0699999999999996E-2</v>
      </c>
    </row>
    <row r="23" spans="1:12" ht="15.75" x14ac:dyDescent="0.3">
      <c r="A23" s="3">
        <v>16</v>
      </c>
      <c r="B23" s="3" t="s">
        <v>272</v>
      </c>
      <c r="C23" s="3" t="s">
        <v>273</v>
      </c>
      <c r="D23" s="3" t="s">
        <v>122</v>
      </c>
      <c r="E23" s="5">
        <v>28142</v>
      </c>
      <c r="F23" s="8">
        <v>802.58</v>
      </c>
      <c r="G23" s="12">
        <v>1.5100000000000001E-2</v>
      </c>
      <c r="K23" t="s">
        <v>133</v>
      </c>
      <c r="L23" s="12">
        <v>1.9299999999999998E-2</v>
      </c>
    </row>
    <row r="24" spans="1:12" ht="15.75" x14ac:dyDescent="0.3">
      <c r="A24" s="3">
        <v>17</v>
      </c>
      <c r="B24" s="3" t="s">
        <v>397</v>
      </c>
      <c r="C24" s="3" t="s">
        <v>398</v>
      </c>
      <c r="D24" s="3" t="s">
        <v>346</v>
      </c>
      <c r="E24" s="5">
        <v>27750</v>
      </c>
      <c r="F24" s="8">
        <v>757.95</v>
      </c>
      <c r="G24" s="12">
        <v>1.43E-2</v>
      </c>
      <c r="K24" t="s">
        <v>122</v>
      </c>
      <c r="L24" s="12">
        <v>1.5800000000000002E-2</v>
      </c>
    </row>
    <row r="25" spans="1:12" ht="15.75" x14ac:dyDescent="0.3">
      <c r="A25" s="3">
        <v>18</v>
      </c>
      <c r="B25" s="3" t="s">
        <v>277</v>
      </c>
      <c r="C25" s="3" t="s">
        <v>278</v>
      </c>
      <c r="D25" s="3" t="s">
        <v>133</v>
      </c>
      <c r="E25" s="5">
        <v>157244</v>
      </c>
      <c r="F25" s="8">
        <v>736.61</v>
      </c>
      <c r="G25" s="12">
        <v>1.3899999999999999E-2</v>
      </c>
      <c r="K25" t="s">
        <v>193</v>
      </c>
      <c r="L25" s="12">
        <v>1.5700000000000002E-2</v>
      </c>
    </row>
    <row r="26" spans="1:12" ht="15.75" x14ac:dyDescent="0.3">
      <c r="A26" s="3">
        <v>19</v>
      </c>
      <c r="B26" s="3" t="s">
        <v>176</v>
      </c>
      <c r="C26" s="3" t="s">
        <v>177</v>
      </c>
      <c r="D26" s="3" t="s">
        <v>163</v>
      </c>
      <c r="E26" s="5">
        <v>23329</v>
      </c>
      <c r="F26" s="8">
        <v>728.84</v>
      </c>
      <c r="G26" s="12">
        <v>1.37E-2</v>
      </c>
      <c r="K26" t="s">
        <v>346</v>
      </c>
      <c r="L26" s="12">
        <v>1.4800000000000001E-2</v>
      </c>
    </row>
    <row r="27" spans="1:12" ht="15.75" x14ac:dyDescent="0.3">
      <c r="A27" s="3">
        <v>20</v>
      </c>
      <c r="B27" s="3" t="s">
        <v>281</v>
      </c>
      <c r="C27" s="3" t="s">
        <v>282</v>
      </c>
      <c r="D27" s="3" t="s">
        <v>163</v>
      </c>
      <c r="E27" s="5">
        <v>59197</v>
      </c>
      <c r="F27" s="8">
        <v>674.64</v>
      </c>
      <c r="G27" s="12">
        <v>1.2699999999999999E-2</v>
      </c>
      <c r="K27" t="s">
        <v>190</v>
      </c>
      <c r="L27" s="12">
        <v>1.4000000000000002E-2</v>
      </c>
    </row>
    <row r="28" spans="1:12" ht="15.75" x14ac:dyDescent="0.3">
      <c r="A28" s="3">
        <v>21</v>
      </c>
      <c r="B28" s="3" t="s">
        <v>186</v>
      </c>
      <c r="C28" s="3" t="s">
        <v>187</v>
      </c>
      <c r="D28" s="3" t="s">
        <v>185</v>
      </c>
      <c r="E28" s="5">
        <v>51964</v>
      </c>
      <c r="F28" s="8">
        <v>629.36</v>
      </c>
      <c r="G28" s="12">
        <v>1.1899999999999999E-2</v>
      </c>
      <c r="K28" t="s">
        <v>291</v>
      </c>
      <c r="L28" s="12">
        <v>9.3999999999999986E-3</v>
      </c>
    </row>
    <row r="29" spans="1:12" ht="15.75" x14ac:dyDescent="0.3">
      <c r="A29" s="3">
        <v>22</v>
      </c>
      <c r="B29" s="3" t="s">
        <v>279</v>
      </c>
      <c r="C29" s="3" t="s">
        <v>280</v>
      </c>
      <c r="D29" s="3" t="s">
        <v>201</v>
      </c>
      <c r="E29" s="5">
        <v>150428</v>
      </c>
      <c r="F29" s="8">
        <v>620.44000000000005</v>
      </c>
      <c r="G29" s="12">
        <v>1.1699999999999999E-2</v>
      </c>
      <c r="K29" t="s">
        <v>338</v>
      </c>
      <c r="L29" s="12">
        <v>7.3000000000000009E-3</v>
      </c>
    </row>
    <row r="30" spans="1:12" ht="15.75" x14ac:dyDescent="0.3">
      <c r="A30" s="3">
        <v>23</v>
      </c>
      <c r="B30" s="3" t="s">
        <v>206</v>
      </c>
      <c r="C30" s="3" t="s">
        <v>207</v>
      </c>
      <c r="D30" s="3" t="s">
        <v>163</v>
      </c>
      <c r="E30" s="5">
        <v>66365</v>
      </c>
      <c r="F30" s="8">
        <v>576.04999999999995</v>
      </c>
      <c r="G30" s="12">
        <v>1.0800000000000001E-2</v>
      </c>
      <c r="K30" t="s">
        <v>296</v>
      </c>
      <c r="L30" s="12">
        <v>6.9999999999999993E-3</v>
      </c>
    </row>
    <row r="31" spans="1:12" ht="15.75" x14ac:dyDescent="0.3">
      <c r="A31" s="3">
        <v>24</v>
      </c>
      <c r="B31" s="3" t="s">
        <v>188</v>
      </c>
      <c r="C31" s="3" t="s">
        <v>189</v>
      </c>
      <c r="D31" s="3" t="s">
        <v>190</v>
      </c>
      <c r="E31" s="5">
        <v>8000</v>
      </c>
      <c r="F31" s="8">
        <v>566.16</v>
      </c>
      <c r="G31" s="12">
        <v>1.0700000000000001E-2</v>
      </c>
      <c r="K31" t="s">
        <v>139</v>
      </c>
      <c r="L31" s="12">
        <v>5.6999999999999993E-3</v>
      </c>
    </row>
    <row r="32" spans="1:12" ht="15.75" x14ac:dyDescent="0.3">
      <c r="A32" s="3">
        <v>25</v>
      </c>
      <c r="B32" s="3" t="s">
        <v>285</v>
      </c>
      <c r="C32" s="3" t="s">
        <v>286</v>
      </c>
      <c r="D32" s="3" t="s">
        <v>111</v>
      </c>
      <c r="E32" s="5">
        <v>450723</v>
      </c>
      <c r="F32" s="8">
        <v>519.01</v>
      </c>
      <c r="G32" s="12">
        <v>9.7999999999999997E-3</v>
      </c>
      <c r="K32" t="s">
        <v>674</v>
      </c>
      <c r="L32" s="12">
        <v>4.4000000000000003E-3</v>
      </c>
    </row>
    <row r="33" spans="1:12" ht="15.75" x14ac:dyDescent="0.3">
      <c r="A33" s="3">
        <v>26</v>
      </c>
      <c r="B33" s="3" t="s">
        <v>289</v>
      </c>
      <c r="C33" s="3" t="s">
        <v>290</v>
      </c>
      <c r="D33" s="3" t="s">
        <v>291</v>
      </c>
      <c r="E33" s="5">
        <v>353398</v>
      </c>
      <c r="F33" s="8">
        <v>498.64</v>
      </c>
      <c r="G33" s="12">
        <v>9.3999999999999986E-3</v>
      </c>
      <c r="K33" t="s">
        <v>196</v>
      </c>
      <c r="L33" s="12">
        <v>4.0999999999999995E-3</v>
      </c>
    </row>
    <row r="34" spans="1:12" ht="15.75" x14ac:dyDescent="0.3">
      <c r="A34" s="3">
        <v>27</v>
      </c>
      <c r="B34" s="3" t="s">
        <v>666</v>
      </c>
      <c r="C34" s="3" t="s">
        <v>667</v>
      </c>
      <c r="D34" s="3" t="s">
        <v>106</v>
      </c>
      <c r="E34" s="5">
        <v>305000</v>
      </c>
      <c r="F34" s="8">
        <v>467.87</v>
      </c>
      <c r="G34" s="12">
        <v>8.8000000000000005E-3</v>
      </c>
      <c r="K34" t="s">
        <v>585</v>
      </c>
      <c r="L34" s="12">
        <v>3.3E-3</v>
      </c>
    </row>
    <row r="35" spans="1:12" ht="15.75" x14ac:dyDescent="0.3">
      <c r="A35" s="3">
        <v>28</v>
      </c>
      <c r="B35" s="3" t="s">
        <v>287</v>
      </c>
      <c r="C35" s="3" t="s">
        <v>288</v>
      </c>
      <c r="D35" s="3" t="s">
        <v>201</v>
      </c>
      <c r="E35" s="5">
        <v>50110</v>
      </c>
      <c r="F35" s="8">
        <v>465.9</v>
      </c>
      <c r="G35" s="12">
        <v>8.8000000000000005E-3</v>
      </c>
      <c r="K35" t="s">
        <v>156</v>
      </c>
      <c r="L35" s="12">
        <v>2.8999999999999998E-3</v>
      </c>
    </row>
    <row r="36" spans="1:12" ht="15.75" x14ac:dyDescent="0.3">
      <c r="A36" s="3">
        <v>29</v>
      </c>
      <c r="B36" s="3" t="s">
        <v>662</v>
      </c>
      <c r="C36" s="3" t="s">
        <v>663</v>
      </c>
      <c r="D36" s="3" t="s">
        <v>163</v>
      </c>
      <c r="E36" s="5">
        <v>86000</v>
      </c>
      <c r="F36" s="8">
        <v>401.92</v>
      </c>
      <c r="G36" s="12">
        <v>7.6E-3</v>
      </c>
      <c r="K36" t="s">
        <v>618</v>
      </c>
      <c r="L36" s="12">
        <v>2.0999999999999999E-3</v>
      </c>
    </row>
    <row r="37" spans="1:12" ht="15.75" x14ac:dyDescent="0.3">
      <c r="A37" s="3">
        <v>30</v>
      </c>
      <c r="B37" s="3" t="s">
        <v>294</v>
      </c>
      <c r="C37" s="3" t="s">
        <v>295</v>
      </c>
      <c r="D37" s="3" t="s">
        <v>296</v>
      </c>
      <c r="E37" s="5">
        <v>14842</v>
      </c>
      <c r="F37" s="8">
        <v>370.22</v>
      </c>
      <c r="G37" s="12">
        <v>6.9999999999999993E-3</v>
      </c>
      <c r="K37" t="s">
        <v>316</v>
      </c>
      <c r="L37" s="12">
        <v>2E-3</v>
      </c>
    </row>
    <row r="38" spans="1:12" ht="15.75" x14ac:dyDescent="0.3">
      <c r="A38" s="3">
        <v>31</v>
      </c>
      <c r="B38" s="3" t="s">
        <v>718</v>
      </c>
      <c r="C38" s="3" t="s">
        <v>719</v>
      </c>
      <c r="D38" s="3" t="s">
        <v>111</v>
      </c>
      <c r="E38" s="5">
        <v>400000</v>
      </c>
      <c r="F38" s="8">
        <v>327.8</v>
      </c>
      <c r="G38" s="12">
        <v>6.1999999999999998E-3</v>
      </c>
      <c r="K38" t="s">
        <v>151</v>
      </c>
      <c r="L38" s="12">
        <v>1.6000000000000001E-3</v>
      </c>
    </row>
    <row r="39" spans="1:12" ht="15.75" x14ac:dyDescent="0.3">
      <c r="A39" s="3">
        <v>32</v>
      </c>
      <c r="B39" s="3" t="s">
        <v>668</v>
      </c>
      <c r="C39" s="3" t="s">
        <v>669</v>
      </c>
      <c r="D39" s="3" t="s">
        <v>139</v>
      </c>
      <c r="E39" s="5">
        <v>32500</v>
      </c>
      <c r="F39" s="8">
        <v>303</v>
      </c>
      <c r="G39" s="12">
        <v>5.6999999999999993E-3</v>
      </c>
      <c r="K39" t="s">
        <v>327</v>
      </c>
      <c r="L39" s="12">
        <v>1.4000000000000002E-3</v>
      </c>
    </row>
    <row r="40" spans="1:12" ht="15.75" x14ac:dyDescent="0.3">
      <c r="A40" s="3">
        <v>33</v>
      </c>
      <c r="B40" s="3" t="s">
        <v>688</v>
      </c>
      <c r="C40" s="3" t="s">
        <v>689</v>
      </c>
      <c r="D40" s="3" t="s">
        <v>338</v>
      </c>
      <c r="E40" s="5">
        <v>74250</v>
      </c>
      <c r="F40" s="8">
        <v>298.97000000000003</v>
      </c>
      <c r="G40" s="12">
        <v>5.6000000000000008E-3</v>
      </c>
      <c r="K40" t="s">
        <v>417</v>
      </c>
      <c r="L40" s="12">
        <v>1.1999999999999999E-3</v>
      </c>
    </row>
    <row r="41" spans="1:12" ht="15.75" x14ac:dyDescent="0.3">
      <c r="A41" s="3">
        <v>34</v>
      </c>
      <c r="B41" s="3" t="s">
        <v>708</v>
      </c>
      <c r="C41" s="3" t="s">
        <v>709</v>
      </c>
      <c r="D41" s="3" t="s">
        <v>111</v>
      </c>
      <c r="E41" s="5">
        <v>294492</v>
      </c>
      <c r="F41" s="8">
        <v>256.20999999999998</v>
      </c>
      <c r="G41" s="12">
        <v>4.7999999999999996E-3</v>
      </c>
      <c r="K41" t="s">
        <v>171</v>
      </c>
      <c r="L41" s="12">
        <v>1E-3</v>
      </c>
    </row>
    <row r="42" spans="1:12" ht="15.75" x14ac:dyDescent="0.3">
      <c r="A42" s="3">
        <v>35</v>
      </c>
      <c r="B42" s="3" t="s">
        <v>672</v>
      </c>
      <c r="C42" s="3" t="s">
        <v>673</v>
      </c>
      <c r="D42" s="3" t="s">
        <v>674</v>
      </c>
      <c r="E42" s="5">
        <v>77500</v>
      </c>
      <c r="F42" s="8">
        <v>235.87</v>
      </c>
      <c r="G42" s="12">
        <v>4.4000000000000003E-3</v>
      </c>
      <c r="K42" t="s">
        <v>376</v>
      </c>
      <c r="L42" s="12">
        <v>1E-3</v>
      </c>
    </row>
    <row r="43" spans="1:12" ht="15.75" x14ac:dyDescent="0.3">
      <c r="A43" s="3">
        <v>36</v>
      </c>
      <c r="B43" s="3" t="s">
        <v>728</v>
      </c>
      <c r="C43" s="3" t="s">
        <v>729</v>
      </c>
      <c r="D43" s="3" t="s">
        <v>196</v>
      </c>
      <c r="E43" s="5">
        <v>4625</v>
      </c>
      <c r="F43" s="8">
        <v>218.6</v>
      </c>
      <c r="G43" s="12">
        <v>4.0999999999999995E-3</v>
      </c>
      <c r="K43" t="s">
        <v>119</v>
      </c>
      <c r="L43" s="12">
        <v>9.0000000000000008E-4</v>
      </c>
    </row>
    <row r="44" spans="1:12" ht="15.75" x14ac:dyDescent="0.3">
      <c r="A44" s="3">
        <v>37</v>
      </c>
      <c r="B44" s="3" t="s">
        <v>461</v>
      </c>
      <c r="C44" s="3" t="s">
        <v>462</v>
      </c>
      <c r="D44" s="3" t="s">
        <v>133</v>
      </c>
      <c r="E44" s="5">
        <v>11000</v>
      </c>
      <c r="F44" s="8">
        <v>188.96</v>
      </c>
      <c r="G44" s="12">
        <v>3.5999999999999999E-3</v>
      </c>
      <c r="K44" t="s">
        <v>127</v>
      </c>
      <c r="L44" s="12">
        <v>8.0000000000000004E-4</v>
      </c>
    </row>
    <row r="45" spans="1:12" ht="15.75" x14ac:dyDescent="0.3">
      <c r="A45" s="3">
        <v>38</v>
      </c>
      <c r="B45" s="3" t="s">
        <v>712</v>
      </c>
      <c r="C45" s="3" t="s">
        <v>713</v>
      </c>
      <c r="D45" s="3" t="s">
        <v>585</v>
      </c>
      <c r="E45" s="5">
        <v>11200</v>
      </c>
      <c r="F45" s="8">
        <v>174.98</v>
      </c>
      <c r="G45" s="12">
        <v>3.3E-3</v>
      </c>
      <c r="K45" t="s">
        <v>760</v>
      </c>
      <c r="L45" s="12">
        <v>-0.31399999999999995</v>
      </c>
    </row>
    <row r="46" spans="1:12" ht="15.75" x14ac:dyDescent="0.3">
      <c r="A46" s="3">
        <v>39</v>
      </c>
      <c r="B46" s="3" t="s">
        <v>735</v>
      </c>
      <c r="C46" s="3" t="s">
        <v>736</v>
      </c>
      <c r="D46" s="3" t="s">
        <v>163</v>
      </c>
      <c r="E46" s="5">
        <v>59800</v>
      </c>
      <c r="F46" s="8">
        <v>169.14</v>
      </c>
      <c r="G46" s="12">
        <v>3.2000000000000002E-3</v>
      </c>
      <c r="K46" t="s">
        <v>46</v>
      </c>
      <c r="L46" s="12">
        <v>3.4799999999999831E-2</v>
      </c>
    </row>
    <row r="47" spans="1:12" ht="15.75" x14ac:dyDescent="0.3">
      <c r="A47" s="3">
        <v>40</v>
      </c>
      <c r="B47" s="3" t="s">
        <v>458</v>
      </c>
      <c r="C47" s="3" t="s">
        <v>459</v>
      </c>
      <c r="D47" s="3" t="s">
        <v>190</v>
      </c>
      <c r="E47" s="5">
        <v>28800</v>
      </c>
      <c r="F47" s="8">
        <v>164.38</v>
      </c>
      <c r="G47" s="12">
        <v>3.0999999999999999E-3</v>
      </c>
    </row>
    <row r="48" spans="1:12" ht="15.75" x14ac:dyDescent="0.3">
      <c r="A48" s="3">
        <v>41</v>
      </c>
      <c r="B48" s="3" t="s">
        <v>399</v>
      </c>
      <c r="C48" s="3" t="s">
        <v>400</v>
      </c>
      <c r="D48" s="3" t="s">
        <v>156</v>
      </c>
      <c r="E48" s="5">
        <v>7500</v>
      </c>
      <c r="F48" s="8">
        <v>155.61000000000001</v>
      </c>
      <c r="G48" s="12">
        <v>2.8999999999999998E-3</v>
      </c>
    </row>
    <row r="49" spans="1:7" ht="15.75" x14ac:dyDescent="0.3">
      <c r="A49" s="3">
        <v>42</v>
      </c>
      <c r="B49" s="3" t="s">
        <v>50</v>
      </c>
      <c r="C49" s="3" t="s">
        <v>355</v>
      </c>
      <c r="D49" s="3" t="s">
        <v>106</v>
      </c>
      <c r="E49" s="5">
        <v>6800</v>
      </c>
      <c r="F49" s="8">
        <v>132.4</v>
      </c>
      <c r="G49" s="12">
        <v>2.5000000000000001E-3</v>
      </c>
    </row>
    <row r="50" spans="1:7" ht="15.75" x14ac:dyDescent="0.3">
      <c r="A50" s="3">
        <v>43</v>
      </c>
      <c r="B50" s="3" t="s">
        <v>656</v>
      </c>
      <c r="C50" s="3" t="s">
        <v>657</v>
      </c>
      <c r="D50" s="3" t="s">
        <v>106</v>
      </c>
      <c r="E50" s="5">
        <v>9900</v>
      </c>
      <c r="F50" s="8">
        <v>115.61</v>
      </c>
      <c r="G50" s="12">
        <v>2.2000000000000001E-3</v>
      </c>
    </row>
    <row r="51" spans="1:7" ht="15.75" x14ac:dyDescent="0.3">
      <c r="A51" s="3">
        <v>44</v>
      </c>
      <c r="B51" s="3" t="s">
        <v>670</v>
      </c>
      <c r="C51" s="3" t="s">
        <v>671</v>
      </c>
      <c r="D51" s="3" t="s">
        <v>111</v>
      </c>
      <c r="E51" s="5">
        <v>80000</v>
      </c>
      <c r="F51" s="8">
        <v>113.76</v>
      </c>
      <c r="G51" s="12">
        <v>2.0999999999999999E-3</v>
      </c>
    </row>
    <row r="52" spans="1:7" ht="15.75" x14ac:dyDescent="0.3">
      <c r="A52" s="3">
        <v>45</v>
      </c>
      <c r="B52" s="3" t="s">
        <v>616</v>
      </c>
      <c r="C52" s="3" t="s">
        <v>617</v>
      </c>
      <c r="D52" s="3" t="s">
        <v>618</v>
      </c>
      <c r="E52" s="5">
        <v>24725</v>
      </c>
      <c r="F52" s="8">
        <v>111.44</v>
      </c>
      <c r="G52" s="12">
        <v>2.0999999999999999E-3</v>
      </c>
    </row>
    <row r="53" spans="1:7" ht="15.75" x14ac:dyDescent="0.3">
      <c r="A53" s="3">
        <v>46</v>
      </c>
      <c r="B53" s="3" t="s">
        <v>679</v>
      </c>
      <c r="C53" s="3" t="s">
        <v>680</v>
      </c>
      <c r="D53" s="3" t="s">
        <v>316</v>
      </c>
      <c r="E53" s="5">
        <v>5400</v>
      </c>
      <c r="F53" s="8">
        <v>104.62</v>
      </c>
      <c r="G53" s="12">
        <v>2E-3</v>
      </c>
    </row>
    <row r="54" spans="1:7" ht="15.75" x14ac:dyDescent="0.3">
      <c r="A54" s="3">
        <v>47</v>
      </c>
      <c r="B54" s="3" t="s">
        <v>407</v>
      </c>
      <c r="C54" s="3" t="s">
        <v>408</v>
      </c>
      <c r="D54" s="3" t="s">
        <v>151</v>
      </c>
      <c r="E54" s="5">
        <v>2750</v>
      </c>
      <c r="F54" s="8">
        <v>82.52</v>
      </c>
      <c r="G54" s="12">
        <v>1.6000000000000001E-3</v>
      </c>
    </row>
    <row r="55" spans="1:7" ht="15.75" x14ac:dyDescent="0.3">
      <c r="A55" s="3">
        <v>48</v>
      </c>
      <c r="B55" s="3" t="s">
        <v>730</v>
      </c>
      <c r="C55" s="3" t="s">
        <v>731</v>
      </c>
      <c r="D55" s="3" t="s">
        <v>114</v>
      </c>
      <c r="E55" s="5">
        <v>26000</v>
      </c>
      <c r="F55" s="8">
        <v>79.36</v>
      </c>
      <c r="G55" s="12">
        <v>1.5E-3</v>
      </c>
    </row>
    <row r="56" spans="1:7" ht="15.75" x14ac:dyDescent="0.3">
      <c r="A56" s="3">
        <v>49</v>
      </c>
      <c r="B56" s="3" t="s">
        <v>749</v>
      </c>
      <c r="C56" s="3" t="s">
        <v>750</v>
      </c>
      <c r="D56" s="3" t="s">
        <v>338</v>
      </c>
      <c r="E56" s="5">
        <v>8400</v>
      </c>
      <c r="F56" s="8">
        <v>77.61</v>
      </c>
      <c r="G56" s="12">
        <v>1.5E-3</v>
      </c>
    </row>
    <row r="57" spans="1:7" ht="15.75" x14ac:dyDescent="0.3">
      <c r="A57" s="3">
        <v>50</v>
      </c>
      <c r="B57" s="3" t="s">
        <v>664</v>
      </c>
      <c r="C57" s="3" t="s">
        <v>665</v>
      </c>
      <c r="D57" s="3" t="s">
        <v>163</v>
      </c>
      <c r="E57" s="5">
        <v>16200</v>
      </c>
      <c r="F57" s="8">
        <v>66.400000000000006</v>
      </c>
      <c r="G57" s="12">
        <v>1.2999999999999999E-3</v>
      </c>
    </row>
    <row r="58" spans="1:7" ht="15.75" x14ac:dyDescent="0.3">
      <c r="A58" s="3">
        <v>51</v>
      </c>
      <c r="B58" s="3" t="s">
        <v>726</v>
      </c>
      <c r="C58" s="3" t="s">
        <v>727</v>
      </c>
      <c r="D58" s="3" t="s">
        <v>133</v>
      </c>
      <c r="E58" s="5">
        <v>9900</v>
      </c>
      <c r="F58" s="8">
        <v>61.62</v>
      </c>
      <c r="G58" s="12">
        <v>1.1999999999999999E-3</v>
      </c>
    </row>
    <row r="59" spans="1:7" ht="15.75" x14ac:dyDescent="0.3">
      <c r="A59" s="3">
        <v>52</v>
      </c>
      <c r="B59" s="3" t="s">
        <v>737</v>
      </c>
      <c r="C59" s="3" t="s">
        <v>738</v>
      </c>
      <c r="D59" s="3" t="s">
        <v>417</v>
      </c>
      <c r="E59" s="5">
        <v>16000</v>
      </c>
      <c r="F59" s="8">
        <v>61.49</v>
      </c>
      <c r="G59" s="12">
        <v>1.1999999999999999E-3</v>
      </c>
    </row>
    <row r="60" spans="1:7" ht="15.75" x14ac:dyDescent="0.3">
      <c r="A60" s="3">
        <v>53</v>
      </c>
      <c r="B60" s="3" t="s">
        <v>374</v>
      </c>
      <c r="C60" s="3" t="s">
        <v>375</v>
      </c>
      <c r="D60" s="3" t="s">
        <v>376</v>
      </c>
      <c r="E60" s="5">
        <v>35000</v>
      </c>
      <c r="F60" s="8">
        <v>52.08</v>
      </c>
      <c r="G60" s="12">
        <v>1E-3</v>
      </c>
    </row>
    <row r="61" spans="1:7" ht="15.75" x14ac:dyDescent="0.3">
      <c r="A61" s="3">
        <v>54</v>
      </c>
      <c r="B61" s="3" t="s">
        <v>880</v>
      </c>
      <c r="C61" s="3" t="s">
        <v>881</v>
      </c>
      <c r="D61" s="3" t="s">
        <v>171</v>
      </c>
      <c r="E61" s="5">
        <v>300</v>
      </c>
      <c r="F61" s="8">
        <v>51.01</v>
      </c>
      <c r="G61" s="12">
        <v>1E-3</v>
      </c>
    </row>
    <row r="62" spans="1:7" ht="15.75" x14ac:dyDescent="0.3">
      <c r="A62" s="3">
        <v>55</v>
      </c>
      <c r="B62" s="3" t="s">
        <v>745</v>
      </c>
      <c r="C62" s="3" t="s">
        <v>746</v>
      </c>
      <c r="D62" s="3" t="s">
        <v>127</v>
      </c>
      <c r="E62" s="5">
        <v>3000</v>
      </c>
      <c r="F62" s="8">
        <v>42.41</v>
      </c>
      <c r="G62" s="12">
        <v>8.0000000000000004E-4</v>
      </c>
    </row>
    <row r="63" spans="1:7" ht="15.75" x14ac:dyDescent="0.3">
      <c r="A63" s="3">
        <v>56</v>
      </c>
      <c r="B63" s="3" t="s">
        <v>743</v>
      </c>
      <c r="C63" s="3" t="s">
        <v>744</v>
      </c>
      <c r="D63" s="3" t="s">
        <v>363</v>
      </c>
      <c r="E63" s="5">
        <v>5400</v>
      </c>
      <c r="F63" s="8">
        <v>40.14</v>
      </c>
      <c r="G63" s="12">
        <v>8.0000000000000004E-4</v>
      </c>
    </row>
    <row r="64" spans="1:7" ht="15.75" x14ac:dyDescent="0.3">
      <c r="A64" s="3">
        <v>57</v>
      </c>
      <c r="B64" s="3" t="s">
        <v>120</v>
      </c>
      <c r="C64" s="3" t="s">
        <v>121</v>
      </c>
      <c r="D64" s="3" t="s">
        <v>122</v>
      </c>
      <c r="E64" s="5">
        <v>400</v>
      </c>
      <c r="F64" s="8">
        <v>35.9</v>
      </c>
      <c r="G64" s="12">
        <v>7.000000000000001E-4</v>
      </c>
    </row>
    <row r="65" spans="1:8" ht="15.75" x14ac:dyDescent="0.3">
      <c r="A65" s="3">
        <v>58</v>
      </c>
      <c r="B65" s="3" t="s">
        <v>732</v>
      </c>
      <c r="C65" s="3" t="s">
        <v>733</v>
      </c>
      <c r="D65" s="3" t="s">
        <v>119</v>
      </c>
      <c r="E65" s="5">
        <v>875</v>
      </c>
      <c r="F65" s="8">
        <v>34.94</v>
      </c>
      <c r="G65" s="12">
        <v>7.000000000000001E-4</v>
      </c>
    </row>
    <row r="66" spans="1:8" ht="15.75" x14ac:dyDescent="0.3">
      <c r="A66" s="3">
        <v>59</v>
      </c>
      <c r="B66" s="3" t="s">
        <v>131</v>
      </c>
      <c r="C66" s="3" t="s">
        <v>132</v>
      </c>
      <c r="D66" s="3" t="s">
        <v>133</v>
      </c>
      <c r="E66" s="5">
        <v>1000</v>
      </c>
      <c r="F66" s="8">
        <v>31.75</v>
      </c>
      <c r="G66" s="12">
        <v>5.9999999999999995E-4</v>
      </c>
    </row>
    <row r="67" spans="1:8" ht="15.75" x14ac:dyDescent="0.3">
      <c r="A67" s="3">
        <v>60</v>
      </c>
      <c r="B67" s="3" t="s">
        <v>751</v>
      </c>
      <c r="C67" s="3" t="s">
        <v>752</v>
      </c>
      <c r="D67" s="3" t="s">
        <v>106</v>
      </c>
      <c r="E67" s="5">
        <v>12600</v>
      </c>
      <c r="F67" s="8">
        <v>30.04</v>
      </c>
      <c r="G67" s="12">
        <v>5.9999999999999995E-4</v>
      </c>
    </row>
    <row r="68" spans="1:8" ht="15.75" x14ac:dyDescent="0.3">
      <c r="A68" s="3">
        <v>61</v>
      </c>
      <c r="B68" s="3" t="s">
        <v>681</v>
      </c>
      <c r="C68" s="3" t="s">
        <v>682</v>
      </c>
      <c r="D68" s="3" t="s">
        <v>163</v>
      </c>
      <c r="E68" s="5">
        <v>8000</v>
      </c>
      <c r="F68" s="8">
        <v>27.68</v>
      </c>
      <c r="G68" s="12">
        <v>5.0000000000000001E-4</v>
      </c>
    </row>
    <row r="69" spans="1:8" ht="15.75" x14ac:dyDescent="0.3">
      <c r="A69" s="3">
        <v>62</v>
      </c>
      <c r="B69" s="3" t="s">
        <v>14</v>
      </c>
      <c r="C69" s="3" t="s">
        <v>345</v>
      </c>
      <c r="D69" s="3" t="s">
        <v>346</v>
      </c>
      <c r="E69" s="5">
        <v>10800</v>
      </c>
      <c r="F69" s="8">
        <v>25.82</v>
      </c>
      <c r="G69" s="12">
        <v>5.0000000000000001E-4</v>
      </c>
    </row>
    <row r="70" spans="1:8" ht="15.75" x14ac:dyDescent="0.3">
      <c r="A70" s="3">
        <v>63</v>
      </c>
      <c r="B70" s="3" t="s">
        <v>704</v>
      </c>
      <c r="C70" s="3" t="s">
        <v>705</v>
      </c>
      <c r="D70" s="3" t="s">
        <v>111</v>
      </c>
      <c r="E70" s="5">
        <v>3025</v>
      </c>
      <c r="F70" s="8">
        <v>24.95</v>
      </c>
      <c r="G70" s="12">
        <v>5.0000000000000001E-4</v>
      </c>
    </row>
    <row r="71" spans="1:8" ht="15.75" x14ac:dyDescent="0.3">
      <c r="A71" s="3">
        <v>64</v>
      </c>
      <c r="B71" s="3" t="s">
        <v>690</v>
      </c>
      <c r="C71" s="3" t="s">
        <v>691</v>
      </c>
      <c r="D71" s="3" t="s">
        <v>163</v>
      </c>
      <c r="E71" s="5">
        <v>4600</v>
      </c>
      <c r="F71" s="8">
        <v>19.809999999999999</v>
      </c>
      <c r="G71" s="12">
        <v>4.0000000000000002E-4</v>
      </c>
    </row>
    <row r="72" spans="1:8" ht="15.75" x14ac:dyDescent="0.3">
      <c r="A72" s="3">
        <v>65</v>
      </c>
      <c r="B72" s="3" t="s">
        <v>317</v>
      </c>
      <c r="C72" s="3" t="s">
        <v>318</v>
      </c>
      <c r="D72" s="3" t="s">
        <v>190</v>
      </c>
      <c r="E72" s="5">
        <v>500</v>
      </c>
      <c r="F72" s="8">
        <v>12.82</v>
      </c>
      <c r="G72" s="12">
        <v>2.0000000000000001E-4</v>
      </c>
    </row>
    <row r="73" spans="1:8" ht="15.75" x14ac:dyDescent="0.3">
      <c r="A73" s="3">
        <v>66</v>
      </c>
      <c r="B73" s="3" t="s">
        <v>741</v>
      </c>
      <c r="C73" s="3" t="s">
        <v>742</v>
      </c>
      <c r="D73" s="3" t="s">
        <v>338</v>
      </c>
      <c r="E73" s="5">
        <v>975</v>
      </c>
      <c r="F73" s="8">
        <v>12.73</v>
      </c>
      <c r="G73" s="12">
        <v>2.0000000000000001E-4</v>
      </c>
    </row>
    <row r="74" spans="1:8" ht="15.75" x14ac:dyDescent="0.3">
      <c r="A74" s="3">
        <v>67</v>
      </c>
      <c r="B74" s="3" t="s">
        <v>882</v>
      </c>
      <c r="C74" s="3" t="s">
        <v>883</v>
      </c>
      <c r="D74" s="3" t="s">
        <v>119</v>
      </c>
      <c r="E74" s="5">
        <v>725</v>
      </c>
      <c r="F74" s="8">
        <v>10.67</v>
      </c>
      <c r="G74" s="12">
        <v>2.0000000000000001E-4</v>
      </c>
    </row>
    <row r="75" spans="1:8" ht="15.75" x14ac:dyDescent="0.3">
      <c r="A75" s="3">
        <v>68</v>
      </c>
      <c r="B75" s="3" t="s">
        <v>710</v>
      </c>
      <c r="C75" s="3" t="s">
        <v>711</v>
      </c>
      <c r="D75" s="3" t="s">
        <v>201</v>
      </c>
      <c r="E75" s="5">
        <v>1300</v>
      </c>
      <c r="F75" s="8">
        <v>10.27</v>
      </c>
      <c r="G75" s="12">
        <v>2.0000000000000001E-4</v>
      </c>
    </row>
    <row r="76" spans="1:8" ht="15.75" x14ac:dyDescent="0.3">
      <c r="A76" s="10"/>
      <c r="B76" s="10" t="s">
        <v>17</v>
      </c>
      <c r="C76" s="10"/>
      <c r="D76" s="10"/>
      <c r="E76" s="10"/>
      <c r="F76" s="11">
        <v>36374.26</v>
      </c>
      <c r="G76" s="14">
        <v>0.68569999999999998</v>
      </c>
    </row>
    <row r="78" spans="1:8" ht="15.75" x14ac:dyDescent="0.3">
      <c r="B78" s="2" t="s">
        <v>325</v>
      </c>
    </row>
    <row r="79" spans="1:8" ht="15.75" x14ac:dyDescent="0.3">
      <c r="A79" s="3">
        <v>69</v>
      </c>
      <c r="B79" s="3" t="s">
        <v>884</v>
      </c>
      <c r="C79" s="3"/>
      <c r="D79" s="3" t="s">
        <v>327</v>
      </c>
      <c r="E79" s="5">
        <v>75000</v>
      </c>
      <c r="F79" s="8">
        <v>76.5</v>
      </c>
      <c r="G79" s="12">
        <v>1.4000000000000002E-3</v>
      </c>
      <c r="H79" s="1">
        <v>45015</v>
      </c>
    </row>
    <row r="80" spans="1:8" ht="15.75" x14ac:dyDescent="0.3">
      <c r="A80" s="10"/>
      <c r="B80" s="10" t="s">
        <v>17</v>
      </c>
      <c r="C80" s="10"/>
      <c r="D80" s="10"/>
      <c r="E80" s="10"/>
      <c r="F80" s="11">
        <v>76.5</v>
      </c>
      <c r="G80" s="14">
        <v>1.4000000000000002E-3</v>
      </c>
    </row>
    <row r="82" spans="1:8" ht="15.75" x14ac:dyDescent="0.3">
      <c r="A82" s="3">
        <v>70</v>
      </c>
      <c r="B82" s="3" t="s">
        <v>806</v>
      </c>
      <c r="C82" s="3"/>
      <c r="D82" s="3" t="s">
        <v>760</v>
      </c>
      <c r="E82" s="5">
        <v>-1300</v>
      </c>
      <c r="F82" s="8">
        <v>-10.32</v>
      </c>
      <c r="G82" s="12">
        <v>-2.0000000000000001E-4</v>
      </c>
      <c r="H82" s="1">
        <v>44924</v>
      </c>
    </row>
    <row r="83" spans="1:8" ht="15.75" x14ac:dyDescent="0.3">
      <c r="A83" s="3">
        <v>71</v>
      </c>
      <c r="B83" s="3" t="s">
        <v>885</v>
      </c>
      <c r="C83" s="3"/>
      <c r="D83" s="3" t="s">
        <v>760</v>
      </c>
      <c r="E83" s="5">
        <v>-725</v>
      </c>
      <c r="F83" s="8">
        <v>-10.72</v>
      </c>
      <c r="G83" s="12">
        <v>-2.0000000000000001E-4</v>
      </c>
      <c r="H83" s="1">
        <v>44924</v>
      </c>
    </row>
    <row r="84" spans="1:8" ht="15.75" x14ac:dyDescent="0.3">
      <c r="A84" s="3">
        <v>72</v>
      </c>
      <c r="B84" s="3" t="s">
        <v>775</v>
      </c>
      <c r="C84" s="3"/>
      <c r="D84" s="3" t="s">
        <v>760</v>
      </c>
      <c r="E84" s="5">
        <v>-975</v>
      </c>
      <c r="F84" s="8">
        <v>-12.81</v>
      </c>
      <c r="G84" s="12">
        <v>-2.0000000000000001E-4</v>
      </c>
      <c r="H84" s="1">
        <v>44924</v>
      </c>
    </row>
    <row r="85" spans="1:8" ht="15.75" x14ac:dyDescent="0.3">
      <c r="A85" s="3">
        <v>73</v>
      </c>
      <c r="B85" s="3" t="s">
        <v>886</v>
      </c>
      <c r="C85" s="3"/>
      <c r="D85" s="3" t="s">
        <v>760</v>
      </c>
      <c r="E85" s="5">
        <v>-500</v>
      </c>
      <c r="F85" s="8">
        <v>-12.88</v>
      </c>
      <c r="G85" s="12">
        <v>-2.0000000000000001E-4</v>
      </c>
      <c r="H85" s="1">
        <v>44924</v>
      </c>
    </row>
    <row r="86" spans="1:8" ht="15.75" x14ac:dyDescent="0.3">
      <c r="A86" s="3">
        <v>74</v>
      </c>
      <c r="B86" s="3" t="s">
        <v>819</v>
      </c>
      <c r="C86" s="3"/>
      <c r="D86" s="3" t="s">
        <v>760</v>
      </c>
      <c r="E86" s="5">
        <v>-4600</v>
      </c>
      <c r="F86" s="8">
        <v>-19.91</v>
      </c>
      <c r="G86" s="12">
        <v>-4.0000000000000002E-4</v>
      </c>
      <c r="H86" s="1">
        <v>44924</v>
      </c>
    </row>
    <row r="87" spans="1:8" ht="15.75" x14ac:dyDescent="0.3">
      <c r="A87" s="3">
        <v>75</v>
      </c>
      <c r="B87" s="3" t="s">
        <v>810</v>
      </c>
      <c r="C87" s="3"/>
      <c r="D87" s="3" t="s">
        <v>760</v>
      </c>
      <c r="E87" s="5">
        <v>-3025</v>
      </c>
      <c r="F87" s="8">
        <v>-25.14</v>
      </c>
      <c r="G87" s="12">
        <v>-5.0000000000000001E-4</v>
      </c>
      <c r="H87" s="1">
        <v>44924</v>
      </c>
    </row>
    <row r="88" spans="1:8" ht="15.75" x14ac:dyDescent="0.3">
      <c r="A88" s="3">
        <v>76</v>
      </c>
      <c r="B88" s="3" t="s">
        <v>836</v>
      </c>
      <c r="C88" s="3"/>
      <c r="D88" s="3" t="s">
        <v>760</v>
      </c>
      <c r="E88" s="5">
        <v>-10800</v>
      </c>
      <c r="F88" s="8">
        <v>-26.02</v>
      </c>
      <c r="G88" s="12">
        <v>-5.0000000000000001E-4</v>
      </c>
      <c r="H88" s="1">
        <v>44924</v>
      </c>
    </row>
    <row r="89" spans="1:8" ht="15.75" x14ac:dyDescent="0.3">
      <c r="A89" s="3">
        <v>77</v>
      </c>
      <c r="B89" s="3" t="s">
        <v>840</v>
      </c>
      <c r="C89" s="3"/>
      <c r="D89" s="3" t="s">
        <v>760</v>
      </c>
      <c r="E89" s="5">
        <v>-2750</v>
      </c>
      <c r="F89" s="8">
        <v>-26.34</v>
      </c>
      <c r="G89" s="12">
        <v>-5.0000000000000001E-4</v>
      </c>
      <c r="H89" s="1">
        <v>44924</v>
      </c>
    </row>
    <row r="90" spans="1:8" ht="15.75" x14ac:dyDescent="0.3">
      <c r="A90" s="3">
        <v>78</v>
      </c>
      <c r="B90" s="3" t="s">
        <v>828</v>
      </c>
      <c r="C90" s="3"/>
      <c r="D90" s="3" t="s">
        <v>760</v>
      </c>
      <c r="E90" s="5">
        <v>-8000</v>
      </c>
      <c r="F90" s="8">
        <v>-27.95</v>
      </c>
      <c r="G90" s="12">
        <v>-5.0000000000000001E-4</v>
      </c>
      <c r="H90" s="1">
        <v>44924</v>
      </c>
    </row>
    <row r="91" spans="1:8" ht="15.75" x14ac:dyDescent="0.3">
      <c r="A91" s="3">
        <v>79</v>
      </c>
      <c r="B91" s="3" t="s">
        <v>768</v>
      </c>
      <c r="C91" s="3"/>
      <c r="D91" s="3" t="s">
        <v>760</v>
      </c>
      <c r="E91" s="5">
        <v>-12600</v>
      </c>
      <c r="F91" s="8">
        <v>-30.2</v>
      </c>
      <c r="G91" s="12">
        <v>-5.9999999999999995E-4</v>
      </c>
      <c r="H91" s="1">
        <v>44924</v>
      </c>
    </row>
    <row r="92" spans="1:8" ht="15.75" x14ac:dyDescent="0.3">
      <c r="A92" s="3">
        <v>80</v>
      </c>
      <c r="B92" s="3" t="s">
        <v>842</v>
      </c>
      <c r="C92" s="3"/>
      <c r="D92" s="3" t="s">
        <v>760</v>
      </c>
      <c r="E92" s="5">
        <v>-2800</v>
      </c>
      <c r="F92" s="8">
        <v>-31.64</v>
      </c>
      <c r="G92" s="12">
        <v>-5.9999999999999995E-4</v>
      </c>
      <c r="H92" s="1">
        <v>44924</v>
      </c>
    </row>
    <row r="93" spans="1:8" ht="15.75" x14ac:dyDescent="0.3">
      <c r="A93" s="3">
        <v>81</v>
      </c>
      <c r="B93" s="3" t="s">
        <v>849</v>
      </c>
      <c r="C93" s="3"/>
      <c r="D93" s="3" t="s">
        <v>760</v>
      </c>
      <c r="E93" s="5">
        <v>-1000</v>
      </c>
      <c r="F93" s="8">
        <v>-31.99</v>
      </c>
      <c r="G93" s="12">
        <v>-5.9999999999999995E-4</v>
      </c>
      <c r="H93" s="1">
        <v>44924</v>
      </c>
    </row>
    <row r="94" spans="1:8" ht="15.75" x14ac:dyDescent="0.3">
      <c r="A94" s="3">
        <v>82</v>
      </c>
      <c r="B94" s="3" t="s">
        <v>782</v>
      </c>
      <c r="C94" s="3"/>
      <c r="D94" s="3" t="s">
        <v>760</v>
      </c>
      <c r="E94" s="5">
        <v>-875</v>
      </c>
      <c r="F94" s="8">
        <v>-35.130000000000003</v>
      </c>
      <c r="G94" s="12">
        <v>-7.000000000000001E-4</v>
      </c>
      <c r="H94" s="1">
        <v>44924</v>
      </c>
    </row>
    <row r="95" spans="1:8" ht="15.75" x14ac:dyDescent="0.3">
      <c r="A95" s="3">
        <v>83</v>
      </c>
      <c r="B95" s="3" t="s">
        <v>848</v>
      </c>
      <c r="C95" s="3"/>
      <c r="D95" s="3" t="s">
        <v>760</v>
      </c>
      <c r="E95" s="5">
        <v>-400</v>
      </c>
      <c r="F95" s="8">
        <v>-36.130000000000003</v>
      </c>
      <c r="G95" s="12">
        <v>-7.000000000000001E-4</v>
      </c>
      <c r="H95" s="1">
        <v>44924</v>
      </c>
    </row>
    <row r="96" spans="1:8" ht="15.75" x14ac:dyDescent="0.3">
      <c r="A96" s="3">
        <v>84</v>
      </c>
      <c r="B96" s="3" t="s">
        <v>774</v>
      </c>
      <c r="C96" s="3"/>
      <c r="D96" s="3" t="s">
        <v>760</v>
      </c>
      <c r="E96" s="5">
        <v>-5400</v>
      </c>
      <c r="F96" s="8">
        <v>-40.340000000000003</v>
      </c>
      <c r="G96" s="12">
        <v>-8.0000000000000004E-4</v>
      </c>
      <c r="H96" s="1">
        <v>44924</v>
      </c>
    </row>
    <row r="97" spans="1:8" ht="15.75" x14ac:dyDescent="0.3">
      <c r="A97" s="3">
        <v>85</v>
      </c>
      <c r="B97" s="3" t="s">
        <v>771</v>
      </c>
      <c r="C97" s="3"/>
      <c r="D97" s="3" t="s">
        <v>760</v>
      </c>
      <c r="E97" s="5">
        <v>-3000</v>
      </c>
      <c r="F97" s="8">
        <v>-42.5</v>
      </c>
      <c r="G97" s="12">
        <v>-8.0000000000000004E-4</v>
      </c>
      <c r="H97" s="1">
        <v>44924</v>
      </c>
    </row>
    <row r="98" spans="1:8" ht="15.75" x14ac:dyDescent="0.3">
      <c r="A98" s="3">
        <v>86</v>
      </c>
      <c r="B98" s="3" t="s">
        <v>887</v>
      </c>
      <c r="C98" s="3"/>
      <c r="D98" s="3" t="s">
        <v>760</v>
      </c>
      <c r="E98" s="5">
        <v>-300</v>
      </c>
      <c r="F98" s="8">
        <v>-51.48</v>
      </c>
      <c r="G98" s="12">
        <v>-1E-3</v>
      </c>
      <c r="H98" s="1">
        <v>44924</v>
      </c>
    </row>
    <row r="99" spans="1:8" ht="15.75" x14ac:dyDescent="0.3">
      <c r="A99" s="3">
        <v>87</v>
      </c>
      <c r="B99" s="3" t="s">
        <v>829</v>
      </c>
      <c r="C99" s="3"/>
      <c r="D99" s="3" t="s">
        <v>760</v>
      </c>
      <c r="E99" s="5">
        <v>-35000</v>
      </c>
      <c r="F99" s="8">
        <v>-52.55</v>
      </c>
      <c r="G99" s="12">
        <v>-1E-3</v>
      </c>
      <c r="H99" s="1">
        <v>44924</v>
      </c>
    </row>
    <row r="100" spans="1:8" ht="15.75" x14ac:dyDescent="0.3">
      <c r="A100" s="3">
        <v>88</v>
      </c>
      <c r="B100" s="3" t="s">
        <v>793</v>
      </c>
      <c r="C100" s="3"/>
      <c r="D100" s="3" t="s">
        <v>760</v>
      </c>
      <c r="E100" s="5">
        <v>-9900</v>
      </c>
      <c r="F100" s="8">
        <v>-61.92</v>
      </c>
      <c r="G100" s="12">
        <v>-1.1999999999999999E-3</v>
      </c>
      <c r="H100" s="1">
        <v>44924</v>
      </c>
    </row>
    <row r="101" spans="1:8" ht="15.75" x14ac:dyDescent="0.3">
      <c r="A101" s="3">
        <v>89</v>
      </c>
      <c r="B101" s="3" t="s">
        <v>778</v>
      </c>
      <c r="C101" s="3"/>
      <c r="D101" s="3" t="s">
        <v>760</v>
      </c>
      <c r="E101" s="5">
        <v>-16000</v>
      </c>
      <c r="F101" s="8">
        <v>-62.02</v>
      </c>
      <c r="G101" s="12">
        <v>-1.1999999999999999E-3</v>
      </c>
      <c r="H101" s="1">
        <v>44924</v>
      </c>
    </row>
    <row r="102" spans="1:8" ht="15.75" x14ac:dyDescent="0.3">
      <c r="A102" s="3">
        <v>90</v>
      </c>
      <c r="B102" s="3" t="s">
        <v>845</v>
      </c>
      <c r="C102" s="3"/>
      <c r="D102" s="3" t="s">
        <v>760</v>
      </c>
      <c r="E102" s="5">
        <v>-16200</v>
      </c>
      <c r="F102" s="8">
        <v>-66.77</v>
      </c>
      <c r="G102" s="12">
        <v>-1.2999999999999999E-3</v>
      </c>
      <c r="H102" s="1">
        <v>44924</v>
      </c>
    </row>
    <row r="103" spans="1:8" ht="15.75" x14ac:dyDescent="0.3">
      <c r="A103" s="3">
        <v>91</v>
      </c>
      <c r="B103" s="3" t="s">
        <v>769</v>
      </c>
      <c r="C103" s="3"/>
      <c r="D103" s="3" t="s">
        <v>760</v>
      </c>
      <c r="E103" s="5">
        <v>-8400</v>
      </c>
      <c r="F103" s="8">
        <v>-78.22</v>
      </c>
      <c r="G103" s="12">
        <v>-1.5E-3</v>
      </c>
      <c r="H103" s="1">
        <v>44924</v>
      </c>
    </row>
    <row r="104" spans="1:8" ht="15.75" x14ac:dyDescent="0.3">
      <c r="A104" s="3">
        <v>92</v>
      </c>
      <c r="B104" s="3" t="s">
        <v>786</v>
      </c>
      <c r="C104" s="3"/>
      <c r="D104" s="3" t="s">
        <v>760</v>
      </c>
      <c r="E104" s="5">
        <v>-26000</v>
      </c>
      <c r="F104" s="8">
        <v>-79.7</v>
      </c>
      <c r="G104" s="12">
        <v>-1.5E-3</v>
      </c>
      <c r="H104" s="1">
        <v>44924</v>
      </c>
    </row>
    <row r="105" spans="1:8" ht="15.75" x14ac:dyDescent="0.3">
      <c r="A105" s="3">
        <v>93</v>
      </c>
      <c r="B105" s="3" t="s">
        <v>797</v>
      </c>
      <c r="C105" s="3"/>
      <c r="D105" s="3" t="s">
        <v>760</v>
      </c>
      <c r="E105" s="5">
        <v>-2750</v>
      </c>
      <c r="F105" s="8">
        <v>-82.9</v>
      </c>
      <c r="G105" s="12">
        <v>-1.6000000000000001E-3</v>
      </c>
      <c r="H105" s="1">
        <v>44924</v>
      </c>
    </row>
    <row r="106" spans="1:8" ht="15.75" x14ac:dyDescent="0.3">
      <c r="A106" s="3">
        <v>94</v>
      </c>
      <c r="B106" s="3" t="s">
        <v>830</v>
      </c>
      <c r="C106" s="3"/>
      <c r="D106" s="3" t="s">
        <v>760</v>
      </c>
      <c r="E106" s="5">
        <v>-5400</v>
      </c>
      <c r="F106" s="8">
        <v>-105.19</v>
      </c>
      <c r="G106" s="12">
        <v>-2E-3</v>
      </c>
      <c r="H106" s="1">
        <v>44924</v>
      </c>
    </row>
    <row r="107" spans="1:8" ht="15.75" x14ac:dyDescent="0.3">
      <c r="A107" s="3">
        <v>95</v>
      </c>
      <c r="B107" s="3" t="s">
        <v>888</v>
      </c>
      <c r="C107" s="3"/>
      <c r="D107" s="3" t="s">
        <v>760</v>
      </c>
      <c r="E107" s="5">
        <v>-24725</v>
      </c>
      <c r="F107" s="8">
        <v>-112.05</v>
      </c>
      <c r="G107" s="12">
        <v>-2.0999999999999999E-3</v>
      </c>
      <c r="H107" s="1">
        <v>44924</v>
      </c>
    </row>
    <row r="108" spans="1:8" ht="15.75" x14ac:dyDescent="0.3">
      <c r="A108" s="3">
        <v>96</v>
      </c>
      <c r="B108" s="3" t="s">
        <v>839</v>
      </c>
      <c r="C108" s="3"/>
      <c r="D108" s="3" t="s">
        <v>760</v>
      </c>
      <c r="E108" s="5">
        <v>-80000</v>
      </c>
      <c r="F108" s="8">
        <v>-114.76</v>
      </c>
      <c r="G108" s="12">
        <v>-2.2000000000000001E-3</v>
      </c>
      <c r="H108" s="1">
        <v>44924</v>
      </c>
    </row>
    <row r="109" spans="1:8" ht="15.75" x14ac:dyDescent="0.3">
      <c r="A109" s="3">
        <v>97</v>
      </c>
      <c r="B109" s="3" t="s">
        <v>856</v>
      </c>
      <c r="C109" s="3"/>
      <c r="D109" s="3" t="s">
        <v>760</v>
      </c>
      <c r="E109" s="5">
        <v>-9900</v>
      </c>
      <c r="F109" s="8">
        <v>-116.55</v>
      </c>
      <c r="G109" s="12">
        <v>-2.2000000000000001E-3</v>
      </c>
      <c r="H109" s="1">
        <v>44924</v>
      </c>
    </row>
    <row r="110" spans="1:8" ht="15.75" x14ac:dyDescent="0.3">
      <c r="A110" s="3">
        <v>98</v>
      </c>
      <c r="B110" s="3" t="s">
        <v>824</v>
      </c>
      <c r="C110" s="3"/>
      <c r="D110" s="3" t="s">
        <v>760</v>
      </c>
      <c r="E110" s="5">
        <v>-6800</v>
      </c>
      <c r="F110" s="8">
        <v>-133.16</v>
      </c>
      <c r="G110" s="12">
        <v>-2.5000000000000001E-3</v>
      </c>
      <c r="H110" s="1">
        <v>44924</v>
      </c>
    </row>
    <row r="111" spans="1:8" ht="15.75" x14ac:dyDescent="0.3">
      <c r="A111" s="3">
        <v>99</v>
      </c>
      <c r="B111" s="3" t="s">
        <v>834</v>
      </c>
      <c r="C111" s="3"/>
      <c r="D111" s="3" t="s">
        <v>760</v>
      </c>
      <c r="E111" s="5">
        <v>-7500</v>
      </c>
      <c r="F111" s="8">
        <v>-156.88</v>
      </c>
      <c r="G111" s="12">
        <v>-3.0000000000000001E-3</v>
      </c>
      <c r="H111" s="1">
        <v>44924</v>
      </c>
    </row>
    <row r="112" spans="1:8" ht="15.75" x14ac:dyDescent="0.3">
      <c r="A112" s="3">
        <v>100</v>
      </c>
      <c r="B112" s="3" t="s">
        <v>820</v>
      </c>
      <c r="C112" s="3"/>
      <c r="D112" s="3" t="s">
        <v>760</v>
      </c>
      <c r="E112" s="5">
        <v>-20400</v>
      </c>
      <c r="F112" s="8">
        <v>-157.07</v>
      </c>
      <c r="G112" s="12">
        <v>-3.0000000000000001E-3</v>
      </c>
      <c r="H112" s="1">
        <v>44924</v>
      </c>
    </row>
    <row r="113" spans="1:8" ht="15.75" x14ac:dyDescent="0.3">
      <c r="A113" s="3">
        <v>101</v>
      </c>
      <c r="B113" s="3" t="s">
        <v>851</v>
      </c>
      <c r="C113" s="3"/>
      <c r="D113" s="3" t="s">
        <v>760</v>
      </c>
      <c r="E113" s="5">
        <v>-28800</v>
      </c>
      <c r="F113" s="8">
        <v>-165.8</v>
      </c>
      <c r="G113" s="12">
        <v>-3.0999999999999999E-3</v>
      </c>
      <c r="H113" s="1">
        <v>44924</v>
      </c>
    </row>
    <row r="114" spans="1:8" ht="15.75" x14ac:dyDescent="0.3">
      <c r="A114" s="3">
        <v>102</v>
      </c>
      <c r="B114" s="3" t="s">
        <v>780</v>
      </c>
      <c r="C114" s="3"/>
      <c r="D114" s="3" t="s">
        <v>760</v>
      </c>
      <c r="E114" s="5">
        <v>-59800</v>
      </c>
      <c r="F114" s="8">
        <v>-170.43</v>
      </c>
      <c r="G114" s="12">
        <v>-3.2000000000000002E-3</v>
      </c>
      <c r="H114" s="1">
        <v>44924</v>
      </c>
    </row>
    <row r="115" spans="1:8" ht="15.75" x14ac:dyDescent="0.3">
      <c r="A115" s="3">
        <v>103</v>
      </c>
      <c r="B115" s="3" t="s">
        <v>803</v>
      </c>
      <c r="C115" s="3"/>
      <c r="D115" s="3" t="s">
        <v>760</v>
      </c>
      <c r="E115" s="5">
        <v>-11200</v>
      </c>
      <c r="F115" s="8">
        <v>-176.19</v>
      </c>
      <c r="G115" s="12">
        <v>-3.3E-3</v>
      </c>
      <c r="H115" s="1">
        <v>44924</v>
      </c>
    </row>
    <row r="116" spans="1:8" ht="15.75" x14ac:dyDescent="0.3">
      <c r="A116" s="3">
        <v>104</v>
      </c>
      <c r="B116" s="3" t="s">
        <v>833</v>
      </c>
      <c r="C116" s="3"/>
      <c r="D116" s="3" t="s">
        <v>760</v>
      </c>
      <c r="E116" s="5">
        <v>-11000</v>
      </c>
      <c r="F116" s="8">
        <v>-190.61</v>
      </c>
      <c r="G116" s="12">
        <v>-3.5999999999999999E-3</v>
      </c>
      <c r="H116" s="1">
        <v>44924</v>
      </c>
    </row>
    <row r="117" spans="1:8" ht="15.75" x14ac:dyDescent="0.3">
      <c r="A117" s="3">
        <v>105</v>
      </c>
      <c r="B117" s="3" t="s">
        <v>789</v>
      </c>
      <c r="C117" s="3"/>
      <c r="D117" s="3" t="s">
        <v>760</v>
      </c>
      <c r="E117" s="5">
        <v>-4625</v>
      </c>
      <c r="F117" s="8">
        <v>-220.15</v>
      </c>
      <c r="G117" s="12">
        <v>-4.0999999999999995E-3</v>
      </c>
      <c r="H117" s="1">
        <v>44924</v>
      </c>
    </row>
    <row r="118" spans="1:8" ht="15.75" x14ac:dyDescent="0.3">
      <c r="A118" s="3">
        <v>106</v>
      </c>
      <c r="B118" s="3" t="s">
        <v>838</v>
      </c>
      <c r="C118" s="3"/>
      <c r="D118" s="3" t="s">
        <v>760</v>
      </c>
      <c r="E118" s="5">
        <v>-77500</v>
      </c>
      <c r="F118" s="8">
        <v>-237.85</v>
      </c>
      <c r="G118" s="12">
        <v>-4.5000000000000005E-3</v>
      </c>
      <c r="H118" s="1">
        <v>44924</v>
      </c>
    </row>
    <row r="119" spans="1:8" ht="15.75" x14ac:dyDescent="0.3">
      <c r="A119" s="3">
        <v>107</v>
      </c>
      <c r="B119" s="3" t="s">
        <v>808</v>
      </c>
      <c r="C119" s="3"/>
      <c r="D119" s="3" t="s">
        <v>760</v>
      </c>
      <c r="E119" s="5">
        <v>-294492</v>
      </c>
      <c r="F119" s="8">
        <v>-258.42</v>
      </c>
      <c r="G119" s="12">
        <v>-4.8999999999999998E-3</v>
      </c>
      <c r="H119" s="1">
        <v>44924</v>
      </c>
    </row>
    <row r="120" spans="1:8" ht="15.75" x14ac:dyDescent="0.3">
      <c r="A120" s="3">
        <v>108</v>
      </c>
      <c r="B120" s="3" t="s">
        <v>821</v>
      </c>
      <c r="C120" s="3"/>
      <c r="D120" s="3" t="s">
        <v>760</v>
      </c>
      <c r="E120" s="5">
        <v>-74250</v>
      </c>
      <c r="F120" s="8">
        <v>-300.97000000000003</v>
      </c>
      <c r="G120" s="12">
        <v>-5.6999999999999993E-3</v>
      </c>
      <c r="H120" s="1">
        <v>44924</v>
      </c>
    </row>
    <row r="121" spans="1:8" ht="15.75" x14ac:dyDescent="0.3">
      <c r="A121" s="3">
        <v>109</v>
      </c>
      <c r="B121" s="3" t="s">
        <v>788</v>
      </c>
      <c r="C121" s="3"/>
      <c r="D121" s="3" t="s">
        <v>760</v>
      </c>
      <c r="E121" s="5">
        <v>-33600</v>
      </c>
      <c r="F121" s="8">
        <v>-304.27999999999997</v>
      </c>
      <c r="G121" s="12">
        <v>-5.6999999999999993E-3</v>
      </c>
      <c r="H121" s="1">
        <v>44924</v>
      </c>
    </row>
    <row r="122" spans="1:8" ht="15.75" x14ac:dyDescent="0.3">
      <c r="A122" s="3">
        <v>110</v>
      </c>
      <c r="B122" s="3" t="s">
        <v>841</v>
      </c>
      <c r="C122" s="3"/>
      <c r="D122" s="3" t="s">
        <v>760</v>
      </c>
      <c r="E122" s="5">
        <v>-32500</v>
      </c>
      <c r="F122" s="8">
        <v>-304.82</v>
      </c>
      <c r="G122" s="12">
        <v>-5.6999999999999993E-3</v>
      </c>
      <c r="H122" s="1">
        <v>44924</v>
      </c>
    </row>
    <row r="123" spans="1:8" ht="15.75" x14ac:dyDescent="0.3">
      <c r="A123" s="3">
        <v>111</v>
      </c>
      <c r="B123" s="3" t="s">
        <v>799</v>
      </c>
      <c r="C123" s="3"/>
      <c r="D123" s="3" t="s">
        <v>760</v>
      </c>
      <c r="E123" s="5">
        <v>-400000</v>
      </c>
      <c r="F123" s="8">
        <v>-330.8</v>
      </c>
      <c r="G123" s="12">
        <v>-6.1999999999999998E-3</v>
      </c>
      <c r="H123" s="1">
        <v>44924</v>
      </c>
    </row>
    <row r="124" spans="1:8" ht="15.75" x14ac:dyDescent="0.3">
      <c r="A124" s="3">
        <v>112</v>
      </c>
      <c r="B124" s="3" t="s">
        <v>846</v>
      </c>
      <c r="C124" s="3"/>
      <c r="D124" s="3" t="s">
        <v>760</v>
      </c>
      <c r="E124" s="5">
        <v>-86000</v>
      </c>
      <c r="F124" s="8">
        <v>-404.76</v>
      </c>
      <c r="G124" s="12">
        <v>-7.6E-3</v>
      </c>
      <c r="H124" s="1">
        <v>44924</v>
      </c>
    </row>
    <row r="125" spans="1:8" ht="15.75" x14ac:dyDescent="0.3">
      <c r="A125" s="3">
        <v>113</v>
      </c>
      <c r="B125" s="3" t="s">
        <v>852</v>
      </c>
      <c r="C125" s="3"/>
      <c r="D125" s="3" t="s">
        <v>760</v>
      </c>
      <c r="E125" s="5">
        <v>-15300</v>
      </c>
      <c r="F125" s="8">
        <v>-414.11</v>
      </c>
      <c r="G125" s="12">
        <v>-7.8000000000000005E-3</v>
      </c>
      <c r="H125" s="1">
        <v>44924</v>
      </c>
    </row>
    <row r="126" spans="1:8" ht="15.75" x14ac:dyDescent="0.3">
      <c r="A126" s="3">
        <v>114</v>
      </c>
      <c r="B126" s="3" t="s">
        <v>843</v>
      </c>
      <c r="C126" s="3"/>
      <c r="D126" s="3" t="s">
        <v>760</v>
      </c>
      <c r="E126" s="5">
        <v>-305000</v>
      </c>
      <c r="F126" s="8">
        <v>-470.46</v>
      </c>
      <c r="G126" s="12">
        <v>-8.8999999999999999E-3</v>
      </c>
      <c r="H126" s="1">
        <v>44924</v>
      </c>
    </row>
    <row r="127" spans="1:8" ht="15.75" x14ac:dyDescent="0.3">
      <c r="A127" s="3">
        <v>115</v>
      </c>
      <c r="B127" s="3" t="s">
        <v>804</v>
      </c>
      <c r="C127" s="3"/>
      <c r="D127" s="3" t="s">
        <v>760</v>
      </c>
      <c r="E127" s="5">
        <v>-8000</v>
      </c>
      <c r="F127" s="8">
        <v>-570.84</v>
      </c>
      <c r="G127" s="12">
        <v>-1.0700000000000001E-2</v>
      </c>
      <c r="H127" s="1">
        <v>44924</v>
      </c>
    </row>
    <row r="128" spans="1:8" ht="15.75" x14ac:dyDescent="0.3">
      <c r="A128" s="3">
        <v>116</v>
      </c>
      <c r="B128" s="3" t="s">
        <v>816</v>
      </c>
      <c r="C128" s="3"/>
      <c r="D128" s="3" t="s">
        <v>760</v>
      </c>
      <c r="E128" s="5">
        <v>-27750</v>
      </c>
      <c r="F128" s="8">
        <v>-762.18</v>
      </c>
      <c r="G128" s="12">
        <v>-1.44E-2</v>
      </c>
      <c r="H128" s="1">
        <v>44924</v>
      </c>
    </row>
    <row r="129" spans="1:8" ht="15.75" x14ac:dyDescent="0.3">
      <c r="A129" s="3">
        <v>117</v>
      </c>
      <c r="B129" s="3" t="s">
        <v>762</v>
      </c>
      <c r="C129" s="3"/>
      <c r="D129" s="3" t="s">
        <v>760</v>
      </c>
      <c r="E129" s="5">
        <v>-58300</v>
      </c>
      <c r="F129" s="8">
        <v>-945.68</v>
      </c>
      <c r="G129" s="12">
        <v>-1.78E-2</v>
      </c>
      <c r="H129" s="1">
        <v>44924</v>
      </c>
    </row>
    <row r="130" spans="1:8" ht="15.75" x14ac:dyDescent="0.3">
      <c r="A130" s="3">
        <v>118</v>
      </c>
      <c r="B130" s="3" t="s">
        <v>889</v>
      </c>
      <c r="C130" s="3"/>
      <c r="D130" s="3" t="s">
        <v>760</v>
      </c>
      <c r="E130" s="5">
        <v>-666900</v>
      </c>
      <c r="F130" s="8">
        <v>-1117.72</v>
      </c>
      <c r="G130" s="12">
        <v>-2.1000000000000001E-2</v>
      </c>
      <c r="H130" s="1">
        <v>44924</v>
      </c>
    </row>
    <row r="131" spans="1:8" ht="15.75" x14ac:dyDescent="0.3">
      <c r="A131" s="3">
        <v>119</v>
      </c>
      <c r="B131" s="3" t="s">
        <v>857</v>
      </c>
      <c r="C131" s="3"/>
      <c r="D131" s="3" t="s">
        <v>760</v>
      </c>
      <c r="E131" s="5">
        <v>-128750</v>
      </c>
      <c r="F131" s="8">
        <v>-1142.33</v>
      </c>
      <c r="G131" s="12">
        <v>-2.1499999999999998E-2</v>
      </c>
      <c r="H131" s="1">
        <v>44924</v>
      </c>
    </row>
    <row r="132" spans="1:8" ht="15.75" x14ac:dyDescent="0.3">
      <c r="A132" s="3">
        <v>120</v>
      </c>
      <c r="B132" s="3" t="s">
        <v>853</v>
      </c>
      <c r="C132" s="3"/>
      <c r="D132" s="3" t="s">
        <v>760</v>
      </c>
      <c r="E132" s="5">
        <v>-456000</v>
      </c>
      <c r="F132" s="8">
        <v>-1217.29</v>
      </c>
      <c r="G132" s="12">
        <v>-2.29E-2</v>
      </c>
      <c r="H132" s="1">
        <v>44924</v>
      </c>
    </row>
    <row r="133" spans="1:8" ht="15.75" x14ac:dyDescent="0.3">
      <c r="A133" s="3">
        <v>121</v>
      </c>
      <c r="B133" s="3" t="s">
        <v>801</v>
      </c>
      <c r="C133" s="3"/>
      <c r="D133" s="3" t="s">
        <v>760</v>
      </c>
      <c r="E133" s="5">
        <v>-261250</v>
      </c>
      <c r="F133" s="8">
        <v>-1408.01</v>
      </c>
      <c r="G133" s="12">
        <v>-2.6499999999999999E-2</v>
      </c>
      <c r="H133" s="1">
        <v>44924</v>
      </c>
    </row>
    <row r="134" spans="1:8" ht="15.75" x14ac:dyDescent="0.3">
      <c r="A134" s="3">
        <v>122</v>
      </c>
      <c r="B134" s="3" t="s">
        <v>807</v>
      </c>
      <c r="C134" s="3"/>
      <c r="D134" s="3" t="s">
        <v>760</v>
      </c>
      <c r="E134" s="5">
        <v>-146400</v>
      </c>
      <c r="F134" s="8">
        <v>-1589.61</v>
      </c>
      <c r="G134" s="12">
        <v>-2.9900000000000003E-2</v>
      </c>
      <c r="H134" s="1">
        <v>44924</v>
      </c>
    </row>
    <row r="135" spans="1:8" ht="15.75" x14ac:dyDescent="0.3">
      <c r="A135" s="3">
        <v>123</v>
      </c>
      <c r="B135" s="3" t="s">
        <v>858</v>
      </c>
      <c r="C135" s="3"/>
      <c r="D135" s="3" t="s">
        <v>760</v>
      </c>
      <c r="E135" s="5">
        <v>-53500</v>
      </c>
      <c r="F135" s="8">
        <v>-2109.21</v>
      </c>
      <c r="G135" s="12">
        <v>-3.9699999999999999E-2</v>
      </c>
      <c r="H135" s="1">
        <v>44924</v>
      </c>
    </row>
    <row r="136" spans="1:8" ht="15.75" x14ac:dyDescent="0.3">
      <c r="A136" s="10"/>
      <c r="B136" s="10" t="s">
        <v>17</v>
      </c>
      <c r="C136" s="10"/>
      <c r="D136" s="10"/>
      <c r="E136" s="10"/>
      <c r="F136" s="11">
        <v>-16663.759999999998</v>
      </c>
      <c r="G136" s="14">
        <v>-0.314</v>
      </c>
    </row>
    <row r="138" spans="1:8" ht="15.75" x14ac:dyDescent="0.3">
      <c r="B138" s="2" t="s">
        <v>890</v>
      </c>
    </row>
    <row r="139" spans="1:8" ht="15.75" x14ac:dyDescent="0.3">
      <c r="B139" s="2" t="s">
        <v>28</v>
      </c>
    </row>
    <row r="140" spans="1:8" ht="15.75" x14ac:dyDescent="0.3">
      <c r="A140" s="3">
        <v>124</v>
      </c>
      <c r="B140" s="3" t="s">
        <v>891</v>
      </c>
      <c r="C140" s="3" t="s">
        <v>892</v>
      </c>
      <c r="D140" s="3" t="s">
        <v>276</v>
      </c>
      <c r="E140" s="5">
        <v>1283700</v>
      </c>
      <c r="F140" s="8">
        <v>1659.18</v>
      </c>
      <c r="G140" s="12">
        <v>3.1200000000000002E-2</v>
      </c>
    </row>
    <row r="141" spans="1:8" ht="15.75" x14ac:dyDescent="0.3">
      <c r="A141" s="3">
        <v>125</v>
      </c>
      <c r="B141" s="3" t="s">
        <v>893</v>
      </c>
      <c r="C141" s="3" t="s">
        <v>894</v>
      </c>
      <c r="D141" s="3" t="s">
        <v>276</v>
      </c>
      <c r="E141" s="5">
        <v>1003590</v>
      </c>
      <c r="F141" s="8">
        <v>1374.82</v>
      </c>
      <c r="G141" s="12">
        <v>2.5899999999999999E-2</v>
      </c>
    </row>
    <row r="142" spans="1:8" ht="15.75" x14ac:dyDescent="0.3">
      <c r="A142" s="10"/>
      <c r="B142" s="10" t="s">
        <v>17</v>
      </c>
      <c r="C142" s="10"/>
      <c r="D142" s="10"/>
      <c r="E142" s="10"/>
      <c r="F142" s="11">
        <v>3034</v>
      </c>
      <c r="G142" s="14">
        <v>5.7099999999999998E-2</v>
      </c>
    </row>
    <row r="144" spans="1:8" ht="15.75" x14ac:dyDescent="0.3">
      <c r="B144" s="2" t="s">
        <v>11</v>
      </c>
    </row>
    <row r="145" spans="1:10" ht="15.75" x14ac:dyDescent="0.3">
      <c r="B145" s="2" t="s">
        <v>12</v>
      </c>
    </row>
    <row r="146" spans="1:10" ht="15.75" x14ac:dyDescent="0.3">
      <c r="B146" s="2" t="s">
        <v>13</v>
      </c>
    </row>
    <row r="147" spans="1:10" ht="15.75" x14ac:dyDescent="0.3">
      <c r="A147" s="3">
        <v>126</v>
      </c>
      <c r="B147" s="3" t="s">
        <v>870</v>
      </c>
      <c r="C147" s="3" t="s">
        <v>871</v>
      </c>
      <c r="D147" s="3" t="s">
        <v>15</v>
      </c>
      <c r="E147" s="5">
        <v>250</v>
      </c>
      <c r="F147" s="8">
        <v>2621.25</v>
      </c>
      <c r="G147" s="12">
        <v>4.9400000000000006E-2</v>
      </c>
      <c r="H147" s="1">
        <v>45000</v>
      </c>
      <c r="J147" s="8">
        <v>7.0298999999999996</v>
      </c>
    </row>
    <row r="148" spans="1:10" ht="15.75" x14ac:dyDescent="0.3">
      <c r="A148" s="10"/>
      <c r="B148" s="10" t="s">
        <v>17</v>
      </c>
      <c r="C148" s="10"/>
      <c r="D148" s="10"/>
      <c r="E148" s="10"/>
      <c r="F148" s="11">
        <v>2621.25</v>
      </c>
      <c r="G148" s="14">
        <v>4.9400000000000006E-2</v>
      </c>
    </row>
    <row r="150" spans="1:10" ht="15.75" x14ac:dyDescent="0.3">
      <c r="B150" s="2" t="s">
        <v>1152</v>
      </c>
    </row>
    <row r="151" spans="1:10" ht="15.75" x14ac:dyDescent="0.3">
      <c r="A151" s="3">
        <v>127</v>
      </c>
      <c r="B151" s="3" t="s">
        <v>91</v>
      </c>
      <c r="C151" s="3" t="s">
        <v>92</v>
      </c>
      <c r="D151" s="3" t="s">
        <v>20</v>
      </c>
      <c r="E151" s="5">
        <v>2500000</v>
      </c>
      <c r="F151" s="8">
        <v>2390.62</v>
      </c>
      <c r="G151" s="12">
        <v>4.4999999999999998E-2</v>
      </c>
      <c r="H151" s="1">
        <v>46341</v>
      </c>
      <c r="J151" s="8">
        <v>7.1020000000000003</v>
      </c>
    </row>
    <row r="152" spans="1:10" ht="15.75" x14ac:dyDescent="0.3">
      <c r="A152" s="3">
        <v>128</v>
      </c>
      <c r="B152" s="3" t="s">
        <v>65</v>
      </c>
      <c r="C152" s="3" t="s">
        <v>66</v>
      </c>
      <c r="D152" s="3" t="s">
        <v>20</v>
      </c>
      <c r="E152" s="5">
        <v>1000000</v>
      </c>
      <c r="F152" s="8">
        <v>1042.2</v>
      </c>
      <c r="G152" s="12">
        <v>1.9599999999999999E-2</v>
      </c>
      <c r="H152" s="1">
        <v>46558</v>
      </c>
      <c r="J152" s="8">
        <v>7.1383000000000001</v>
      </c>
    </row>
    <row r="153" spans="1:10" ht="15.75" x14ac:dyDescent="0.3">
      <c r="A153" s="3">
        <v>129</v>
      </c>
      <c r="B153" s="3" t="s">
        <v>57</v>
      </c>
      <c r="C153" s="3" t="s">
        <v>58</v>
      </c>
      <c r="D153" s="3" t="s">
        <v>20</v>
      </c>
      <c r="E153" s="5">
        <v>1000000</v>
      </c>
      <c r="F153" s="8">
        <v>984.17</v>
      </c>
      <c r="G153" s="12">
        <v>1.8500000000000003E-2</v>
      </c>
      <c r="H153" s="1">
        <v>45823</v>
      </c>
      <c r="J153" s="8">
        <v>6.9601999999999995</v>
      </c>
    </row>
    <row r="154" spans="1:10" ht="15.75" x14ac:dyDescent="0.3">
      <c r="A154" s="3">
        <v>130</v>
      </c>
      <c r="B154" s="3" t="s">
        <v>59</v>
      </c>
      <c r="C154" s="3" t="s">
        <v>60</v>
      </c>
      <c r="D154" s="3" t="s">
        <v>20</v>
      </c>
      <c r="E154" s="5">
        <v>1000000</v>
      </c>
      <c r="F154" s="8">
        <v>964.79</v>
      </c>
      <c r="G154" s="12">
        <v>1.8200000000000001E-2</v>
      </c>
      <c r="H154" s="1">
        <v>46124</v>
      </c>
      <c r="J154" s="8">
        <v>7.0814000000000004</v>
      </c>
    </row>
    <row r="155" spans="1:10" ht="15.75" x14ac:dyDescent="0.3">
      <c r="A155" s="10"/>
      <c r="B155" s="10" t="s">
        <v>17</v>
      </c>
      <c r="C155" s="10"/>
      <c r="D155" s="10"/>
      <c r="E155" s="10"/>
      <c r="F155" s="11">
        <v>5381.78</v>
      </c>
      <c r="G155" s="14">
        <v>0.1013</v>
      </c>
    </row>
    <row r="157" spans="1:10" ht="15.75" x14ac:dyDescent="0.3">
      <c r="B157" s="2" t="s">
        <v>21</v>
      </c>
    </row>
    <row r="158" spans="1:10" ht="15.75" x14ac:dyDescent="0.3">
      <c r="B158" s="2" t="s">
        <v>22</v>
      </c>
    </row>
    <row r="159" spans="1:10" ht="15.75" x14ac:dyDescent="0.3">
      <c r="A159" s="3">
        <v>131</v>
      </c>
      <c r="B159" s="3" t="s">
        <v>115</v>
      </c>
      <c r="C159" s="3" t="s">
        <v>266</v>
      </c>
      <c r="D159" s="3" t="s">
        <v>23</v>
      </c>
      <c r="E159" s="5">
        <v>400</v>
      </c>
      <c r="F159" s="8">
        <v>1964.14</v>
      </c>
      <c r="G159" s="12">
        <v>3.7000000000000005E-2</v>
      </c>
      <c r="H159" s="1">
        <v>44993</v>
      </c>
      <c r="J159" s="8">
        <v>6.8695999999999993</v>
      </c>
    </row>
    <row r="160" spans="1:10" ht="15.75" x14ac:dyDescent="0.3">
      <c r="A160" s="10"/>
      <c r="B160" s="10" t="s">
        <v>17</v>
      </c>
      <c r="C160" s="10"/>
      <c r="D160" s="10"/>
      <c r="E160" s="10"/>
      <c r="F160" s="11">
        <v>1964.14</v>
      </c>
      <c r="G160" s="14">
        <v>3.7000000000000005E-2</v>
      </c>
    </row>
    <row r="162" spans="1:10" ht="15.75" x14ac:dyDescent="0.3">
      <c r="B162" s="2" t="s">
        <v>34</v>
      </c>
    </row>
    <row r="163" spans="1:10" ht="15.75" x14ac:dyDescent="0.3">
      <c r="A163" s="3">
        <v>132</v>
      </c>
      <c r="B163" s="3" t="s">
        <v>53</v>
      </c>
      <c r="C163" s="3" t="s">
        <v>102</v>
      </c>
      <c r="D163" s="3" t="s">
        <v>20</v>
      </c>
      <c r="E163" s="5">
        <v>1500000</v>
      </c>
      <c r="F163" s="8">
        <v>1472.88</v>
      </c>
      <c r="G163" s="12">
        <v>2.7699999999999999E-2</v>
      </c>
      <c r="H163" s="1">
        <v>45001</v>
      </c>
      <c r="J163" s="8">
        <v>6.4</v>
      </c>
    </row>
    <row r="164" spans="1:10" ht="15.75" x14ac:dyDescent="0.3">
      <c r="A164" s="3">
        <v>133</v>
      </c>
      <c r="B164" s="3" t="s">
        <v>36</v>
      </c>
      <c r="C164" s="3" t="s">
        <v>895</v>
      </c>
      <c r="D164" s="3" t="s">
        <v>20</v>
      </c>
      <c r="E164" s="5">
        <v>300000</v>
      </c>
      <c r="F164" s="8">
        <v>300</v>
      </c>
      <c r="G164" s="12">
        <v>5.6000000000000008E-3</v>
      </c>
      <c r="H164" s="1">
        <v>44896</v>
      </c>
      <c r="J164" s="8">
        <v>5.8157999999999994</v>
      </c>
    </row>
    <row r="165" spans="1:10" ht="15.75" x14ac:dyDescent="0.3">
      <c r="A165" s="10"/>
      <c r="B165" s="10" t="s">
        <v>17</v>
      </c>
      <c r="C165" s="10"/>
      <c r="D165" s="10"/>
      <c r="E165" s="10"/>
      <c r="F165" s="11">
        <v>1772.88</v>
      </c>
      <c r="G165" s="14">
        <v>3.3299999999999996E-2</v>
      </c>
    </row>
    <row r="167" spans="1:10" ht="15.75" x14ac:dyDescent="0.3">
      <c r="A167" s="3">
        <v>134</v>
      </c>
      <c r="B167" s="2" t="s">
        <v>37</v>
      </c>
      <c r="F167" s="8">
        <v>1652.2</v>
      </c>
      <c r="G167" s="12">
        <v>3.1099999999999999E-2</v>
      </c>
      <c r="H167" s="1">
        <v>44896</v>
      </c>
    </row>
    <row r="168" spans="1:10" ht="15.75" x14ac:dyDescent="0.3">
      <c r="A168" s="10"/>
      <c r="B168" s="10" t="s">
        <v>17</v>
      </c>
      <c r="C168" s="10"/>
      <c r="D168" s="10"/>
      <c r="E168" s="10"/>
      <c r="F168" s="11">
        <v>1652.2</v>
      </c>
      <c r="G168" s="14">
        <v>3.1099999999999999E-2</v>
      </c>
    </row>
    <row r="170" spans="1:10" ht="15.75" x14ac:dyDescent="0.3">
      <c r="B170" s="2" t="s">
        <v>38</v>
      </c>
    </row>
    <row r="171" spans="1:10" ht="15.75" x14ac:dyDescent="0.3">
      <c r="A171" s="3"/>
      <c r="B171" s="3" t="s">
        <v>97</v>
      </c>
      <c r="C171" s="3"/>
      <c r="D171" s="5"/>
      <c r="F171" s="8">
        <v>406</v>
      </c>
      <c r="G171" s="12">
        <v>7.6E-3</v>
      </c>
    </row>
    <row r="172" spans="1:10" ht="15.75" x14ac:dyDescent="0.3">
      <c r="A172" s="3"/>
      <c r="B172" s="3" t="s">
        <v>39</v>
      </c>
      <c r="C172" s="3"/>
      <c r="D172" s="5"/>
      <c r="F172" s="8">
        <v>-174.78</v>
      </c>
      <c r="G172" s="12">
        <v>-3.9000000000000003E-3</v>
      </c>
    </row>
    <row r="173" spans="1:10" ht="15.75" x14ac:dyDescent="0.3">
      <c r="A173" s="10"/>
      <c r="B173" s="10" t="s">
        <v>17</v>
      </c>
      <c r="C173" s="10"/>
      <c r="D173" s="10"/>
      <c r="E173" s="10"/>
      <c r="F173" s="11">
        <v>231.22</v>
      </c>
      <c r="G173" s="14">
        <v>3.6999999999999997E-3</v>
      </c>
    </row>
    <row r="175" spans="1:10" ht="15.75" x14ac:dyDescent="0.3">
      <c r="A175" s="7"/>
      <c r="B175" s="7" t="s">
        <v>40</v>
      </c>
      <c r="C175" s="7"/>
      <c r="D175" s="7"/>
      <c r="E175" s="7"/>
      <c r="F175" s="9">
        <v>53108.23</v>
      </c>
      <c r="G175" s="13">
        <v>1</v>
      </c>
    </row>
    <row r="176" spans="1:10" ht="15.75" x14ac:dyDescent="0.3">
      <c r="A176" s="3" t="s">
        <v>41</v>
      </c>
    </row>
    <row r="177" spans="1:2" ht="15.75" x14ac:dyDescent="0.3">
      <c r="A177" s="4">
        <v>1</v>
      </c>
      <c r="B177" s="23" t="s">
        <v>1165</v>
      </c>
    </row>
    <row r="178" spans="1:2" ht="15.75" x14ac:dyDescent="0.3">
      <c r="A178" s="4">
        <v>2</v>
      </c>
      <c r="B178" s="4" t="s">
        <v>42</v>
      </c>
    </row>
    <row r="179" spans="1:2" ht="30" x14ac:dyDescent="0.3">
      <c r="A179" s="4">
        <v>3</v>
      </c>
      <c r="B179" s="4" t="s">
        <v>43</v>
      </c>
    </row>
    <row r="181" spans="1:2" x14ac:dyDescent="0.25">
      <c r="B181" s="89" t="s">
        <v>47</v>
      </c>
    </row>
    <row r="195" spans="2:2" s="89" customFormat="1" x14ac:dyDescent="0.25">
      <c r="B195" s="89" t="s">
        <v>896</v>
      </c>
    </row>
  </sheetData>
  <mergeCells count="1">
    <mergeCell ref="B1:J1"/>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4"/>
  <sheetViews>
    <sheetView workbookViewId="0"/>
  </sheetViews>
  <sheetFormatPr defaultRowHeight="15" x14ac:dyDescent="0.25"/>
  <cols>
    <col min="1" max="1" width="7.140625" bestFit="1" customWidth="1"/>
    <col min="2" max="2" width="52.5703125" bestFit="1" customWidth="1"/>
    <col min="3" max="3" width="13.5703125" bestFit="1" customWidth="1"/>
    <col min="4" max="4" width="30.42578125" bestFit="1" customWidth="1"/>
    <col min="5" max="5" width="9.8554687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32.140625" bestFit="1" customWidth="1"/>
    <col min="12" max="12" width="7.85546875" bestFit="1" customWidth="1"/>
  </cols>
  <sheetData>
    <row r="1" spans="1:12" ht="18.75" x14ac:dyDescent="0.3">
      <c r="A1" s="6"/>
      <c r="B1" s="95" t="s">
        <v>897</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115</v>
      </c>
      <c r="C8" s="3" t="s">
        <v>116</v>
      </c>
      <c r="D8" s="3" t="s">
        <v>106</v>
      </c>
      <c r="E8" s="5">
        <v>123770</v>
      </c>
      <c r="F8" s="8">
        <v>1115.48</v>
      </c>
      <c r="G8" s="12">
        <v>2.2499999999999999E-2</v>
      </c>
      <c r="K8" s="2" t="s">
        <v>44</v>
      </c>
      <c r="L8" s="2" t="s">
        <v>45</v>
      </c>
    </row>
    <row r="9" spans="1:12" ht="15.75" x14ac:dyDescent="0.3">
      <c r="A9" s="3">
        <v>2</v>
      </c>
      <c r="B9" s="3" t="s">
        <v>123</v>
      </c>
      <c r="C9" s="3" t="s">
        <v>124</v>
      </c>
      <c r="D9" s="3" t="s">
        <v>114</v>
      </c>
      <c r="E9" s="5">
        <v>99353</v>
      </c>
      <c r="F9" s="8">
        <v>1113.55</v>
      </c>
      <c r="G9" s="12">
        <v>2.2499999999999999E-2</v>
      </c>
      <c r="K9" t="s">
        <v>106</v>
      </c>
      <c r="L9" s="12">
        <v>0.12330000000000001</v>
      </c>
    </row>
    <row r="10" spans="1:12" ht="15.75" x14ac:dyDescent="0.3">
      <c r="A10" s="3">
        <v>3</v>
      </c>
      <c r="B10" s="3" t="s">
        <v>616</v>
      </c>
      <c r="C10" s="3" t="s">
        <v>617</v>
      </c>
      <c r="D10" s="3" t="s">
        <v>618</v>
      </c>
      <c r="E10" s="5">
        <v>244327</v>
      </c>
      <c r="F10" s="8">
        <v>1101.18</v>
      </c>
      <c r="G10" s="12">
        <v>2.23E-2</v>
      </c>
      <c r="K10" t="s">
        <v>122</v>
      </c>
      <c r="L10" s="12">
        <v>0.11610000000000001</v>
      </c>
    </row>
    <row r="11" spans="1:12" ht="15.75" x14ac:dyDescent="0.3">
      <c r="A11" s="3">
        <v>4</v>
      </c>
      <c r="B11" s="3" t="s">
        <v>71</v>
      </c>
      <c r="C11" s="3" t="s">
        <v>267</v>
      </c>
      <c r="D11" s="3" t="s">
        <v>111</v>
      </c>
      <c r="E11" s="5">
        <v>39875</v>
      </c>
      <c r="F11" s="8">
        <v>1073.6500000000001</v>
      </c>
      <c r="G11" s="12">
        <v>2.1700000000000001E-2</v>
      </c>
      <c r="K11" t="s">
        <v>114</v>
      </c>
      <c r="L11" s="12">
        <v>0.10299999999999999</v>
      </c>
    </row>
    <row r="12" spans="1:12" ht="15.75" x14ac:dyDescent="0.3">
      <c r="A12" s="3">
        <v>5</v>
      </c>
      <c r="B12" s="3" t="s">
        <v>112</v>
      </c>
      <c r="C12" s="3" t="s">
        <v>113</v>
      </c>
      <c r="D12" s="3" t="s">
        <v>114</v>
      </c>
      <c r="E12" s="5">
        <v>65502</v>
      </c>
      <c r="F12" s="8">
        <v>1070.92</v>
      </c>
      <c r="G12" s="12">
        <v>2.1600000000000001E-2</v>
      </c>
      <c r="K12" t="s">
        <v>163</v>
      </c>
      <c r="L12" s="12">
        <v>7.7499999999999986E-2</v>
      </c>
    </row>
    <row r="13" spans="1:12" ht="15.75" x14ac:dyDescent="0.3">
      <c r="A13" s="3">
        <v>6</v>
      </c>
      <c r="B13" s="3" t="s">
        <v>743</v>
      </c>
      <c r="C13" s="3" t="s">
        <v>744</v>
      </c>
      <c r="D13" s="3" t="s">
        <v>363</v>
      </c>
      <c r="E13" s="5">
        <v>143298</v>
      </c>
      <c r="F13" s="8">
        <v>1065.28</v>
      </c>
      <c r="G13" s="12">
        <v>2.1499999999999998E-2</v>
      </c>
      <c r="K13" t="s">
        <v>111</v>
      </c>
      <c r="L13" s="12">
        <v>5.67E-2</v>
      </c>
    </row>
    <row r="14" spans="1:12" ht="15.75" x14ac:dyDescent="0.3">
      <c r="A14" s="3">
        <v>7</v>
      </c>
      <c r="B14" s="3" t="s">
        <v>310</v>
      </c>
      <c r="C14" s="3" t="s">
        <v>311</v>
      </c>
      <c r="D14" s="3" t="s">
        <v>163</v>
      </c>
      <c r="E14" s="5">
        <v>101745</v>
      </c>
      <c r="F14" s="8">
        <v>1064.3</v>
      </c>
      <c r="G14" s="12">
        <v>2.1499999999999998E-2</v>
      </c>
      <c r="K14" t="s">
        <v>363</v>
      </c>
      <c r="L14" s="12">
        <v>4.1799999999999997E-2</v>
      </c>
    </row>
    <row r="15" spans="1:12" ht="15.75" x14ac:dyDescent="0.3">
      <c r="A15" s="3">
        <v>8</v>
      </c>
      <c r="B15" s="3" t="s">
        <v>710</v>
      </c>
      <c r="C15" s="3" t="s">
        <v>711</v>
      </c>
      <c r="D15" s="3" t="s">
        <v>201</v>
      </c>
      <c r="E15" s="5">
        <v>134692</v>
      </c>
      <c r="F15" s="8">
        <v>1063.6600000000001</v>
      </c>
      <c r="G15" s="12">
        <v>2.1499999999999998E-2</v>
      </c>
      <c r="K15" t="s">
        <v>346</v>
      </c>
      <c r="L15" s="12">
        <v>4.1300000000000003E-2</v>
      </c>
    </row>
    <row r="16" spans="1:12" ht="15.75" x14ac:dyDescent="0.3">
      <c r="A16" s="3">
        <v>9</v>
      </c>
      <c r="B16" s="3" t="s">
        <v>188</v>
      </c>
      <c r="C16" s="3" t="s">
        <v>189</v>
      </c>
      <c r="D16" s="3" t="s">
        <v>190</v>
      </c>
      <c r="E16" s="5">
        <v>14740</v>
      </c>
      <c r="F16" s="8">
        <v>1043.1500000000001</v>
      </c>
      <c r="G16" s="12">
        <v>2.1099999999999997E-2</v>
      </c>
      <c r="K16" t="s">
        <v>360</v>
      </c>
      <c r="L16" s="12">
        <v>4.0900000000000006E-2</v>
      </c>
    </row>
    <row r="17" spans="1:12" ht="15.75" x14ac:dyDescent="0.3">
      <c r="A17" s="3">
        <v>10</v>
      </c>
      <c r="B17" s="3" t="s">
        <v>716</v>
      </c>
      <c r="C17" s="3" t="s">
        <v>717</v>
      </c>
      <c r="D17" s="3" t="s">
        <v>360</v>
      </c>
      <c r="E17" s="5">
        <v>23870</v>
      </c>
      <c r="F17" s="8">
        <v>1041.28</v>
      </c>
      <c r="G17" s="12">
        <v>2.1000000000000001E-2</v>
      </c>
      <c r="K17" t="s">
        <v>190</v>
      </c>
      <c r="L17" s="12">
        <v>4.0399999999999991E-2</v>
      </c>
    </row>
    <row r="18" spans="1:12" ht="15.75" x14ac:dyDescent="0.3">
      <c r="A18" s="3">
        <v>11</v>
      </c>
      <c r="B18" s="3" t="s">
        <v>397</v>
      </c>
      <c r="C18" s="3" t="s">
        <v>398</v>
      </c>
      <c r="D18" s="3" t="s">
        <v>346</v>
      </c>
      <c r="E18" s="5">
        <v>38093</v>
      </c>
      <c r="F18" s="8">
        <v>1040.45</v>
      </c>
      <c r="G18" s="12">
        <v>2.1000000000000001E-2</v>
      </c>
      <c r="K18" t="s">
        <v>276</v>
      </c>
      <c r="L18" s="12">
        <v>4.02E-2</v>
      </c>
    </row>
    <row r="19" spans="1:12" ht="15.75" x14ac:dyDescent="0.3">
      <c r="A19" s="3">
        <v>12</v>
      </c>
      <c r="B19" s="3" t="s">
        <v>24</v>
      </c>
      <c r="C19" s="3" t="s">
        <v>105</v>
      </c>
      <c r="D19" s="3" t="s">
        <v>106</v>
      </c>
      <c r="E19" s="5">
        <v>64562</v>
      </c>
      <c r="F19" s="8">
        <v>1038.45</v>
      </c>
      <c r="G19" s="12">
        <v>2.1000000000000001E-2</v>
      </c>
      <c r="K19" t="s">
        <v>185</v>
      </c>
      <c r="L19" s="12">
        <v>3.9899999999999998E-2</v>
      </c>
    </row>
    <row r="20" spans="1:12" ht="15.75" x14ac:dyDescent="0.3">
      <c r="A20" s="3">
        <v>13</v>
      </c>
      <c r="B20" s="3" t="s">
        <v>183</v>
      </c>
      <c r="C20" s="3" t="s">
        <v>184</v>
      </c>
      <c r="D20" s="3" t="s">
        <v>185</v>
      </c>
      <c r="E20" s="5">
        <v>175253</v>
      </c>
      <c r="F20" s="8">
        <v>1035.04</v>
      </c>
      <c r="G20" s="12">
        <v>2.0899999999999998E-2</v>
      </c>
      <c r="K20" t="s">
        <v>193</v>
      </c>
      <c r="L20" s="12">
        <v>3.7200000000000004E-2</v>
      </c>
    </row>
    <row r="21" spans="1:12" ht="15.75" x14ac:dyDescent="0.3">
      <c r="A21" s="3">
        <v>14</v>
      </c>
      <c r="B21" s="3" t="s">
        <v>289</v>
      </c>
      <c r="C21" s="3" t="s">
        <v>290</v>
      </c>
      <c r="D21" s="3" t="s">
        <v>291</v>
      </c>
      <c r="E21" s="5">
        <v>733473</v>
      </c>
      <c r="F21" s="8">
        <v>1034.93</v>
      </c>
      <c r="G21" s="12">
        <v>2.0899999999999998E-2</v>
      </c>
      <c r="K21" t="s">
        <v>133</v>
      </c>
      <c r="L21" s="12">
        <v>3.5699999999999996E-2</v>
      </c>
    </row>
    <row r="22" spans="1:12" ht="15.75" x14ac:dyDescent="0.3">
      <c r="A22" s="3">
        <v>15</v>
      </c>
      <c r="B22" s="3" t="s">
        <v>399</v>
      </c>
      <c r="C22" s="3" t="s">
        <v>400</v>
      </c>
      <c r="D22" s="3" t="s">
        <v>156</v>
      </c>
      <c r="E22" s="5">
        <v>49577</v>
      </c>
      <c r="F22" s="8">
        <v>1028.6500000000001</v>
      </c>
      <c r="G22" s="12">
        <v>2.0799999999999999E-2</v>
      </c>
      <c r="K22" t="s">
        <v>618</v>
      </c>
      <c r="L22" s="12">
        <v>2.23E-2</v>
      </c>
    </row>
    <row r="23" spans="1:12" ht="15.75" x14ac:dyDescent="0.3">
      <c r="A23" s="3">
        <v>16</v>
      </c>
      <c r="B23" s="3" t="s">
        <v>216</v>
      </c>
      <c r="C23" s="3" t="s">
        <v>217</v>
      </c>
      <c r="D23" s="3" t="s">
        <v>114</v>
      </c>
      <c r="E23" s="5">
        <v>30251</v>
      </c>
      <c r="F23" s="8">
        <v>1025.75</v>
      </c>
      <c r="G23" s="12">
        <v>2.07E-2</v>
      </c>
      <c r="K23" t="s">
        <v>201</v>
      </c>
      <c r="L23" s="12">
        <v>2.1499999999999998E-2</v>
      </c>
    </row>
    <row r="24" spans="1:12" ht="15.75" x14ac:dyDescent="0.3">
      <c r="A24" s="3">
        <v>17</v>
      </c>
      <c r="B24" s="3" t="s">
        <v>308</v>
      </c>
      <c r="C24" s="3" t="s">
        <v>309</v>
      </c>
      <c r="D24" s="3" t="s">
        <v>106</v>
      </c>
      <c r="E24" s="5">
        <v>170141</v>
      </c>
      <c r="F24" s="8">
        <v>1025.01</v>
      </c>
      <c r="G24" s="12">
        <v>2.07E-2</v>
      </c>
      <c r="K24" t="s">
        <v>291</v>
      </c>
      <c r="L24" s="12">
        <v>2.0899999999999998E-2</v>
      </c>
    </row>
    <row r="25" spans="1:12" ht="15.75" x14ac:dyDescent="0.3">
      <c r="A25" s="3">
        <v>18</v>
      </c>
      <c r="B25" s="3" t="s">
        <v>107</v>
      </c>
      <c r="C25" s="3" t="s">
        <v>108</v>
      </c>
      <c r="D25" s="3" t="s">
        <v>106</v>
      </c>
      <c r="E25" s="5">
        <v>107068</v>
      </c>
      <c r="F25" s="8">
        <v>1020.25</v>
      </c>
      <c r="G25" s="12">
        <v>2.06E-2</v>
      </c>
      <c r="K25" t="s">
        <v>156</v>
      </c>
      <c r="L25" s="12">
        <v>2.0799999999999999E-2</v>
      </c>
    </row>
    <row r="26" spans="1:12" ht="15.75" x14ac:dyDescent="0.3">
      <c r="A26" s="3">
        <v>19</v>
      </c>
      <c r="B26" s="3" t="s">
        <v>330</v>
      </c>
      <c r="C26" s="3" t="s">
        <v>331</v>
      </c>
      <c r="D26" s="3" t="s">
        <v>332</v>
      </c>
      <c r="E26" s="5">
        <v>120011</v>
      </c>
      <c r="F26" s="8">
        <v>1018.59</v>
      </c>
      <c r="G26" s="12">
        <v>2.06E-2</v>
      </c>
      <c r="K26" t="s">
        <v>332</v>
      </c>
      <c r="L26" s="12">
        <v>2.06E-2</v>
      </c>
    </row>
    <row r="27" spans="1:12" ht="15.75" x14ac:dyDescent="0.3">
      <c r="A27" s="3">
        <v>20</v>
      </c>
      <c r="B27" s="3" t="s">
        <v>728</v>
      </c>
      <c r="C27" s="3" t="s">
        <v>729</v>
      </c>
      <c r="D27" s="3" t="s">
        <v>196</v>
      </c>
      <c r="E27" s="5">
        <v>21513</v>
      </c>
      <c r="F27" s="8">
        <v>1016.79</v>
      </c>
      <c r="G27" s="12">
        <v>2.0499999999999997E-2</v>
      </c>
      <c r="K27" t="s">
        <v>196</v>
      </c>
      <c r="L27" s="12">
        <v>2.0499999999999997E-2</v>
      </c>
    </row>
    <row r="28" spans="1:12" ht="15.75" x14ac:dyDescent="0.3">
      <c r="A28" s="3">
        <v>21</v>
      </c>
      <c r="B28" s="3" t="s">
        <v>619</v>
      </c>
      <c r="C28" s="3" t="s">
        <v>620</v>
      </c>
      <c r="D28" s="3" t="s">
        <v>363</v>
      </c>
      <c r="E28" s="5">
        <v>934774</v>
      </c>
      <c r="F28" s="8">
        <v>1006.28</v>
      </c>
      <c r="G28" s="12">
        <v>2.0299999999999999E-2</v>
      </c>
      <c r="K28" t="s">
        <v>628</v>
      </c>
      <c r="L28" s="12">
        <v>2.0299999999999999E-2</v>
      </c>
    </row>
    <row r="29" spans="1:12" ht="15.75" x14ac:dyDescent="0.3">
      <c r="A29" s="3">
        <v>22</v>
      </c>
      <c r="B29" s="3" t="s">
        <v>157</v>
      </c>
      <c r="C29" s="3" t="s">
        <v>158</v>
      </c>
      <c r="D29" s="3" t="s">
        <v>122</v>
      </c>
      <c r="E29" s="5">
        <v>228888</v>
      </c>
      <c r="F29" s="8">
        <v>1005.73</v>
      </c>
      <c r="G29" s="12">
        <v>2.0299999999999999E-2</v>
      </c>
      <c r="K29" t="s">
        <v>428</v>
      </c>
      <c r="L29" s="12">
        <v>1.9599999999999999E-2</v>
      </c>
    </row>
    <row r="30" spans="1:12" ht="15.75" x14ac:dyDescent="0.3">
      <c r="A30" s="3">
        <v>23</v>
      </c>
      <c r="B30" s="3" t="s">
        <v>654</v>
      </c>
      <c r="C30" s="3" t="s">
        <v>655</v>
      </c>
      <c r="D30" s="3" t="s">
        <v>628</v>
      </c>
      <c r="E30" s="5">
        <v>25647</v>
      </c>
      <c r="F30" s="8">
        <v>1004.82</v>
      </c>
      <c r="G30" s="12">
        <v>2.0299999999999999E-2</v>
      </c>
      <c r="K30" t="s">
        <v>445</v>
      </c>
      <c r="L30" s="12">
        <v>1.9299999999999998E-2</v>
      </c>
    </row>
    <row r="31" spans="1:12" ht="15.75" x14ac:dyDescent="0.3">
      <c r="A31" s="3">
        <v>24</v>
      </c>
      <c r="B31" s="3" t="s">
        <v>366</v>
      </c>
      <c r="C31" s="3" t="s">
        <v>367</v>
      </c>
      <c r="D31" s="3" t="s">
        <v>346</v>
      </c>
      <c r="E31" s="5">
        <v>293838</v>
      </c>
      <c r="F31" s="8">
        <v>1002.43</v>
      </c>
      <c r="G31" s="12">
        <v>2.0299999999999999E-2</v>
      </c>
      <c r="K31" t="s">
        <v>417</v>
      </c>
      <c r="L31" s="12">
        <v>1.89E-2</v>
      </c>
    </row>
    <row r="32" spans="1:12" ht="15.75" x14ac:dyDescent="0.3">
      <c r="A32" s="3">
        <v>25</v>
      </c>
      <c r="B32" s="3" t="s">
        <v>274</v>
      </c>
      <c r="C32" s="3" t="s">
        <v>275</v>
      </c>
      <c r="D32" s="3" t="s">
        <v>276</v>
      </c>
      <c r="E32" s="5">
        <v>445598</v>
      </c>
      <c r="F32" s="8">
        <v>998.14</v>
      </c>
      <c r="G32" s="12">
        <v>2.0199999999999999E-2</v>
      </c>
      <c r="K32" t="s">
        <v>46</v>
      </c>
      <c r="L32" s="12">
        <v>1.3000000000001899E-3</v>
      </c>
    </row>
    <row r="33" spans="1:7" ht="15.75" x14ac:dyDescent="0.3">
      <c r="A33" s="3">
        <v>26</v>
      </c>
      <c r="B33" s="3" t="s">
        <v>339</v>
      </c>
      <c r="C33" s="3" t="s">
        <v>340</v>
      </c>
      <c r="D33" s="3" t="s">
        <v>276</v>
      </c>
      <c r="E33" s="5">
        <v>574092</v>
      </c>
      <c r="F33" s="8">
        <v>988.59</v>
      </c>
      <c r="G33" s="12">
        <v>0.02</v>
      </c>
    </row>
    <row r="34" spans="1:7" ht="15.75" x14ac:dyDescent="0.3">
      <c r="A34" s="3">
        <v>27</v>
      </c>
      <c r="B34" s="3" t="s">
        <v>50</v>
      </c>
      <c r="C34" s="3" t="s">
        <v>355</v>
      </c>
      <c r="D34" s="3" t="s">
        <v>106</v>
      </c>
      <c r="E34" s="5">
        <v>50731</v>
      </c>
      <c r="F34" s="8">
        <v>987.76</v>
      </c>
      <c r="G34" s="12">
        <v>0.02</v>
      </c>
    </row>
    <row r="35" spans="1:7" ht="15.75" x14ac:dyDescent="0.3">
      <c r="A35" s="3">
        <v>28</v>
      </c>
      <c r="B35" s="3" t="s">
        <v>272</v>
      </c>
      <c r="C35" s="3" t="s">
        <v>273</v>
      </c>
      <c r="D35" s="3" t="s">
        <v>122</v>
      </c>
      <c r="E35" s="5">
        <v>34599</v>
      </c>
      <c r="F35" s="8">
        <v>986.73</v>
      </c>
      <c r="G35" s="12">
        <v>1.9900000000000001E-2</v>
      </c>
    </row>
    <row r="36" spans="1:7" ht="15.75" x14ac:dyDescent="0.3">
      <c r="A36" s="3">
        <v>29</v>
      </c>
      <c r="B36" s="3" t="s">
        <v>702</v>
      </c>
      <c r="C36" s="3" t="s">
        <v>703</v>
      </c>
      <c r="D36" s="3" t="s">
        <v>360</v>
      </c>
      <c r="E36" s="5">
        <v>4888</v>
      </c>
      <c r="F36" s="8">
        <v>986.59</v>
      </c>
      <c r="G36" s="12">
        <v>1.9900000000000001E-2</v>
      </c>
    </row>
    <row r="37" spans="1:7" ht="15.75" x14ac:dyDescent="0.3">
      <c r="A37" s="3">
        <v>30</v>
      </c>
      <c r="B37" s="3" t="s">
        <v>161</v>
      </c>
      <c r="C37" s="3" t="s">
        <v>162</v>
      </c>
      <c r="D37" s="3" t="s">
        <v>163</v>
      </c>
      <c r="E37" s="5">
        <v>21829</v>
      </c>
      <c r="F37" s="8">
        <v>979.5</v>
      </c>
      <c r="G37" s="12">
        <v>1.9799999999999998E-2</v>
      </c>
    </row>
    <row r="38" spans="1:7" ht="15.75" x14ac:dyDescent="0.3">
      <c r="A38" s="3">
        <v>31</v>
      </c>
      <c r="B38" s="3" t="s">
        <v>426</v>
      </c>
      <c r="C38" s="3" t="s">
        <v>427</v>
      </c>
      <c r="D38" s="3" t="s">
        <v>428</v>
      </c>
      <c r="E38" s="5">
        <v>426745</v>
      </c>
      <c r="F38" s="8">
        <v>969.78</v>
      </c>
      <c r="G38" s="12">
        <v>1.9599999999999999E-2</v>
      </c>
    </row>
    <row r="39" spans="1:7" ht="15.75" x14ac:dyDescent="0.3">
      <c r="A39" s="3">
        <v>32</v>
      </c>
      <c r="B39" s="3" t="s">
        <v>898</v>
      </c>
      <c r="C39" s="3" t="s">
        <v>899</v>
      </c>
      <c r="D39" s="3" t="s">
        <v>122</v>
      </c>
      <c r="E39" s="5">
        <v>25772</v>
      </c>
      <c r="F39" s="8">
        <v>966.63</v>
      </c>
      <c r="G39" s="12">
        <v>1.95E-2</v>
      </c>
    </row>
    <row r="40" spans="1:7" ht="15.75" x14ac:dyDescent="0.3">
      <c r="A40" s="3">
        <v>33</v>
      </c>
      <c r="B40" s="3" t="s">
        <v>312</v>
      </c>
      <c r="C40" s="3" t="s">
        <v>313</v>
      </c>
      <c r="D40" s="3" t="s">
        <v>122</v>
      </c>
      <c r="E40" s="5">
        <v>73867</v>
      </c>
      <c r="F40" s="8">
        <v>964.41</v>
      </c>
      <c r="G40" s="12">
        <v>1.95E-2</v>
      </c>
    </row>
    <row r="41" spans="1:7" ht="15.75" x14ac:dyDescent="0.3">
      <c r="A41" s="3">
        <v>34</v>
      </c>
      <c r="B41" s="3" t="s">
        <v>292</v>
      </c>
      <c r="C41" s="3" t="s">
        <v>293</v>
      </c>
      <c r="D41" s="3" t="s">
        <v>114</v>
      </c>
      <c r="E41" s="5">
        <v>89272</v>
      </c>
      <c r="F41" s="8">
        <v>961.46</v>
      </c>
      <c r="G41" s="12">
        <v>1.9400000000000001E-2</v>
      </c>
    </row>
    <row r="42" spans="1:7" ht="15.75" x14ac:dyDescent="0.3">
      <c r="A42" s="3">
        <v>35</v>
      </c>
      <c r="B42" s="3" t="s">
        <v>722</v>
      </c>
      <c r="C42" s="3" t="s">
        <v>723</v>
      </c>
      <c r="D42" s="3" t="s">
        <v>190</v>
      </c>
      <c r="E42" s="5">
        <v>54253</v>
      </c>
      <c r="F42" s="8">
        <v>954.72</v>
      </c>
      <c r="G42" s="12">
        <v>1.9299999999999998E-2</v>
      </c>
    </row>
    <row r="43" spans="1:7" ht="15.75" x14ac:dyDescent="0.3">
      <c r="A43" s="3">
        <v>36</v>
      </c>
      <c r="B43" s="3" t="s">
        <v>443</v>
      </c>
      <c r="C43" s="3" t="s">
        <v>444</v>
      </c>
      <c r="D43" s="3" t="s">
        <v>445</v>
      </c>
      <c r="E43" s="5">
        <v>108127</v>
      </c>
      <c r="F43" s="8">
        <v>952.6</v>
      </c>
      <c r="G43" s="12">
        <v>1.9299999999999998E-2</v>
      </c>
    </row>
    <row r="44" spans="1:7" ht="15.75" x14ac:dyDescent="0.3">
      <c r="A44" s="3">
        <v>37</v>
      </c>
      <c r="B44" s="3" t="s">
        <v>281</v>
      </c>
      <c r="C44" s="3" t="s">
        <v>282</v>
      </c>
      <c r="D44" s="3" t="s">
        <v>163</v>
      </c>
      <c r="E44" s="5">
        <v>83081</v>
      </c>
      <c r="F44" s="8">
        <v>946.83</v>
      </c>
      <c r="G44" s="12">
        <v>1.9099999999999999E-2</v>
      </c>
    </row>
    <row r="45" spans="1:7" ht="15.75" x14ac:dyDescent="0.3">
      <c r="A45" s="3">
        <v>38</v>
      </c>
      <c r="B45" s="3" t="s">
        <v>268</v>
      </c>
      <c r="C45" s="3" t="s">
        <v>269</v>
      </c>
      <c r="D45" s="3" t="s">
        <v>185</v>
      </c>
      <c r="E45" s="5">
        <v>73477</v>
      </c>
      <c r="F45" s="8">
        <v>942.64</v>
      </c>
      <c r="G45" s="12">
        <v>1.9E-2</v>
      </c>
    </row>
    <row r="46" spans="1:7" ht="15.75" x14ac:dyDescent="0.3">
      <c r="A46" s="3">
        <v>39</v>
      </c>
      <c r="B46" s="3" t="s">
        <v>706</v>
      </c>
      <c r="C46" s="3" t="s">
        <v>707</v>
      </c>
      <c r="D46" s="3" t="s">
        <v>417</v>
      </c>
      <c r="E46" s="5">
        <v>114408</v>
      </c>
      <c r="F46" s="8">
        <v>935.91</v>
      </c>
      <c r="G46" s="12">
        <v>1.89E-2</v>
      </c>
    </row>
    <row r="47" spans="1:7" ht="15.75" x14ac:dyDescent="0.3">
      <c r="A47" s="3">
        <v>40</v>
      </c>
      <c r="B47" s="3" t="s">
        <v>120</v>
      </c>
      <c r="C47" s="3" t="s">
        <v>121</v>
      </c>
      <c r="D47" s="3" t="s">
        <v>122</v>
      </c>
      <c r="E47" s="5">
        <v>10403</v>
      </c>
      <c r="F47" s="8">
        <v>933.58</v>
      </c>
      <c r="G47" s="12">
        <v>1.89E-2</v>
      </c>
    </row>
    <row r="48" spans="1:7" ht="15.75" x14ac:dyDescent="0.3">
      <c r="A48" s="3">
        <v>41</v>
      </c>
      <c r="B48" s="3" t="s">
        <v>683</v>
      </c>
      <c r="C48" s="3" t="s">
        <v>684</v>
      </c>
      <c r="D48" s="3" t="s">
        <v>114</v>
      </c>
      <c r="E48" s="5">
        <v>229118</v>
      </c>
      <c r="F48" s="8">
        <v>932.28</v>
      </c>
      <c r="G48" s="12">
        <v>1.8799999999999997E-2</v>
      </c>
    </row>
    <row r="49" spans="1:7" ht="15.75" x14ac:dyDescent="0.3">
      <c r="A49" s="3">
        <v>42</v>
      </c>
      <c r="B49" s="3" t="s">
        <v>900</v>
      </c>
      <c r="C49" s="3" t="s">
        <v>901</v>
      </c>
      <c r="D49" s="3" t="s">
        <v>133</v>
      </c>
      <c r="E49" s="5">
        <v>35103</v>
      </c>
      <c r="F49" s="8">
        <v>931.28</v>
      </c>
      <c r="G49" s="12">
        <v>1.8799999999999997E-2</v>
      </c>
    </row>
    <row r="50" spans="1:7" ht="15.75" x14ac:dyDescent="0.3">
      <c r="A50" s="3">
        <v>43</v>
      </c>
      <c r="B50" s="3" t="s">
        <v>270</v>
      </c>
      <c r="C50" s="3" t="s">
        <v>271</v>
      </c>
      <c r="D50" s="3" t="s">
        <v>193</v>
      </c>
      <c r="E50" s="5">
        <v>272602</v>
      </c>
      <c r="F50" s="8">
        <v>926.85</v>
      </c>
      <c r="G50" s="12">
        <v>1.8700000000000001E-2</v>
      </c>
    </row>
    <row r="51" spans="1:7" ht="15.75" x14ac:dyDescent="0.3">
      <c r="A51" s="3">
        <v>44</v>
      </c>
      <c r="B51" s="3" t="s">
        <v>656</v>
      </c>
      <c r="C51" s="3" t="s">
        <v>657</v>
      </c>
      <c r="D51" s="3" t="s">
        <v>106</v>
      </c>
      <c r="E51" s="5">
        <v>78346</v>
      </c>
      <c r="F51" s="8">
        <v>914.92</v>
      </c>
      <c r="G51" s="12">
        <v>1.8500000000000003E-2</v>
      </c>
    </row>
    <row r="52" spans="1:7" ht="15.75" x14ac:dyDescent="0.3">
      <c r="A52" s="3">
        <v>45</v>
      </c>
      <c r="B52" s="3" t="s">
        <v>191</v>
      </c>
      <c r="C52" s="3" t="s">
        <v>192</v>
      </c>
      <c r="D52" s="3" t="s">
        <v>193</v>
      </c>
      <c r="E52" s="5">
        <v>34069</v>
      </c>
      <c r="F52" s="8">
        <v>914.53</v>
      </c>
      <c r="G52" s="12">
        <v>1.8500000000000003E-2</v>
      </c>
    </row>
    <row r="53" spans="1:7" ht="15.75" x14ac:dyDescent="0.3">
      <c r="A53" s="3">
        <v>46</v>
      </c>
      <c r="B53" s="3" t="s">
        <v>306</v>
      </c>
      <c r="C53" s="3" t="s">
        <v>307</v>
      </c>
      <c r="D53" s="3" t="s">
        <v>122</v>
      </c>
      <c r="E53" s="5">
        <v>25565</v>
      </c>
      <c r="F53" s="8">
        <v>890.81</v>
      </c>
      <c r="G53" s="12">
        <v>1.8000000000000002E-2</v>
      </c>
    </row>
    <row r="54" spans="1:7" ht="15.75" x14ac:dyDescent="0.3">
      <c r="A54" s="3">
        <v>47</v>
      </c>
      <c r="B54" s="3" t="s">
        <v>181</v>
      </c>
      <c r="C54" s="3" t="s">
        <v>182</v>
      </c>
      <c r="D54" s="3" t="s">
        <v>111</v>
      </c>
      <c r="E54" s="5">
        <v>54348</v>
      </c>
      <c r="F54" s="8">
        <v>883.97</v>
      </c>
      <c r="G54" s="12">
        <v>1.7899999999999999E-2</v>
      </c>
    </row>
    <row r="55" spans="1:7" ht="15.75" x14ac:dyDescent="0.3">
      <c r="A55" s="3">
        <v>48</v>
      </c>
      <c r="B55" s="3" t="s">
        <v>109</v>
      </c>
      <c r="C55" s="3" t="s">
        <v>110</v>
      </c>
      <c r="D55" s="3" t="s">
        <v>111</v>
      </c>
      <c r="E55" s="5">
        <v>12603</v>
      </c>
      <c r="F55" s="8">
        <v>847.04</v>
      </c>
      <c r="G55" s="12">
        <v>1.7100000000000001E-2</v>
      </c>
    </row>
    <row r="56" spans="1:7" ht="15.75" x14ac:dyDescent="0.3">
      <c r="A56" s="3">
        <v>49</v>
      </c>
      <c r="B56" s="3" t="s">
        <v>230</v>
      </c>
      <c r="C56" s="3" t="s">
        <v>231</v>
      </c>
      <c r="D56" s="3" t="s">
        <v>163</v>
      </c>
      <c r="E56" s="5">
        <v>24803</v>
      </c>
      <c r="F56" s="8">
        <v>844.47</v>
      </c>
      <c r="G56" s="12">
        <v>1.7100000000000001E-2</v>
      </c>
    </row>
    <row r="57" spans="1:7" ht="15.75" x14ac:dyDescent="0.3">
      <c r="A57" s="3">
        <v>50</v>
      </c>
      <c r="B57" s="3" t="s">
        <v>131</v>
      </c>
      <c r="C57" s="3" t="s">
        <v>132</v>
      </c>
      <c r="D57" s="3" t="s">
        <v>133</v>
      </c>
      <c r="E57" s="5">
        <v>26301</v>
      </c>
      <c r="F57" s="8">
        <v>835.1</v>
      </c>
      <c r="G57" s="12">
        <v>1.6899999999999998E-2</v>
      </c>
    </row>
    <row r="58" spans="1:7" ht="15.75" x14ac:dyDescent="0.3">
      <c r="A58" s="10"/>
      <c r="B58" s="10" t="s">
        <v>17</v>
      </c>
      <c r="C58" s="10"/>
      <c r="D58" s="10"/>
      <c r="E58" s="10"/>
      <c r="F58" s="11">
        <v>49432.74</v>
      </c>
      <c r="G58" s="14">
        <v>0.99870000000000003</v>
      </c>
    </row>
    <row r="59" spans="1:7" ht="15.75" x14ac:dyDescent="0.3">
      <c r="A59" s="3"/>
      <c r="B59" s="3"/>
      <c r="C59" s="3"/>
      <c r="D59" s="3"/>
      <c r="E59" s="5"/>
      <c r="F59" s="8"/>
      <c r="G59" s="12"/>
    </row>
    <row r="60" spans="1:7" ht="15.75" x14ac:dyDescent="0.3">
      <c r="A60" s="3"/>
      <c r="B60" s="2" t="s">
        <v>1155</v>
      </c>
      <c r="C60" s="3"/>
      <c r="D60" s="3"/>
      <c r="E60" s="5"/>
      <c r="F60" s="8"/>
      <c r="G60" s="12"/>
    </row>
    <row r="61" spans="1:7" ht="15.75" x14ac:dyDescent="0.3">
      <c r="A61" s="3">
        <v>51</v>
      </c>
      <c r="B61" s="3" t="s">
        <v>902</v>
      </c>
      <c r="C61" s="3" t="s">
        <v>903</v>
      </c>
      <c r="D61" s="3" t="s">
        <v>106</v>
      </c>
      <c r="E61" s="5">
        <v>315718</v>
      </c>
      <c r="F61" s="8">
        <v>0</v>
      </c>
      <c r="G61" s="12" t="s">
        <v>96</v>
      </c>
    </row>
    <row r="62" spans="1:7" ht="15.75" x14ac:dyDescent="0.3">
      <c r="A62" s="10"/>
      <c r="B62" s="10" t="s">
        <v>17</v>
      </c>
      <c r="C62" s="10"/>
      <c r="D62" s="10"/>
      <c r="E62" s="10"/>
      <c r="F62" s="11">
        <v>0</v>
      </c>
      <c r="G62" s="14" t="s">
        <v>96</v>
      </c>
    </row>
    <row r="64" spans="1:7" ht="15.75" x14ac:dyDescent="0.3">
      <c r="B64" s="2" t="s">
        <v>21</v>
      </c>
    </row>
    <row r="65" spans="1:8" ht="15.75" x14ac:dyDescent="0.3">
      <c r="A65" s="3">
        <v>52</v>
      </c>
      <c r="B65" s="2" t="s">
        <v>37</v>
      </c>
      <c r="F65" s="8">
        <v>204.1</v>
      </c>
      <c r="G65" s="12">
        <v>4.0999999999999995E-3</v>
      </c>
      <c r="H65" s="1">
        <v>44896</v>
      </c>
    </row>
    <row r="66" spans="1:8" ht="15.75" x14ac:dyDescent="0.3">
      <c r="A66" s="10"/>
      <c r="B66" s="10" t="s">
        <v>17</v>
      </c>
      <c r="C66" s="10"/>
      <c r="D66" s="10"/>
      <c r="E66" s="10"/>
      <c r="F66" s="11">
        <v>204.1</v>
      </c>
      <c r="G66" s="14">
        <v>4.0999999999999995E-3</v>
      </c>
    </row>
    <row r="68" spans="1:8" ht="15.75" x14ac:dyDescent="0.3">
      <c r="B68" s="2" t="s">
        <v>38</v>
      </c>
    </row>
    <row r="69" spans="1:8" ht="15.75" x14ac:dyDescent="0.3">
      <c r="A69" s="3"/>
      <c r="B69" s="3" t="s">
        <v>39</v>
      </c>
      <c r="C69" s="3"/>
      <c r="D69" s="5"/>
      <c r="F69" s="8">
        <v>-154.56</v>
      </c>
      <c r="G69" s="12">
        <v>-2.8000000000000004E-3</v>
      </c>
    </row>
    <row r="70" spans="1:8" ht="15.75" x14ac:dyDescent="0.3">
      <c r="A70" s="10"/>
      <c r="B70" s="10" t="s">
        <v>17</v>
      </c>
      <c r="C70" s="10"/>
      <c r="D70" s="10"/>
      <c r="E70" s="10"/>
      <c r="F70" s="11">
        <v>-154.56</v>
      </c>
      <c r="G70" s="14">
        <v>-2.8000000000000004E-3</v>
      </c>
    </row>
    <row r="72" spans="1:8" ht="15.75" x14ac:dyDescent="0.3">
      <c r="A72" s="7"/>
      <c r="B72" s="7" t="s">
        <v>40</v>
      </c>
      <c r="C72" s="7"/>
      <c r="D72" s="7"/>
      <c r="E72" s="7"/>
      <c r="F72" s="9">
        <v>49482.28</v>
      </c>
      <c r="G72" s="13">
        <v>1.0000000000000002</v>
      </c>
    </row>
    <row r="73" spans="1:8" ht="15.75" x14ac:dyDescent="0.3">
      <c r="A73" s="3" t="s">
        <v>41</v>
      </c>
    </row>
    <row r="74" spans="1:8" ht="15.75" x14ac:dyDescent="0.3">
      <c r="A74" s="4">
        <v>1</v>
      </c>
      <c r="B74" s="4" t="s">
        <v>42</v>
      </c>
    </row>
    <row r="75" spans="1:8" ht="15.75" x14ac:dyDescent="0.3">
      <c r="A75" s="4">
        <v>2</v>
      </c>
      <c r="B75" s="4" t="s">
        <v>98</v>
      </c>
    </row>
    <row r="76" spans="1:8" ht="30" x14ac:dyDescent="0.3">
      <c r="A76" s="4">
        <v>3</v>
      </c>
      <c r="B76" s="4" t="s">
        <v>43</v>
      </c>
    </row>
    <row r="77" spans="1:8" ht="66.75" customHeight="1" x14ac:dyDescent="0.3">
      <c r="A77" s="4">
        <v>4</v>
      </c>
      <c r="B77" s="4" t="s">
        <v>904</v>
      </c>
    </row>
    <row r="78" spans="1:8" ht="105" x14ac:dyDescent="0.3">
      <c r="A78" s="4">
        <v>5</v>
      </c>
      <c r="B78" s="4" t="s">
        <v>905</v>
      </c>
    </row>
    <row r="80" spans="1:8" x14ac:dyDescent="0.25">
      <c r="B80" s="89" t="s">
        <v>47</v>
      </c>
    </row>
    <row r="94" spans="2:2" x14ac:dyDescent="0.25">
      <c r="B94" s="89" t="s">
        <v>906</v>
      </c>
    </row>
  </sheetData>
  <mergeCells count="1">
    <mergeCell ref="B1:J1"/>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330"/>
  <sheetViews>
    <sheetView workbookViewId="0"/>
  </sheetViews>
  <sheetFormatPr defaultRowHeight="15" x14ac:dyDescent="0.25"/>
  <cols>
    <col min="1" max="1" width="7.140625" bestFit="1" customWidth="1"/>
    <col min="2" max="2" width="57" bestFit="1" customWidth="1"/>
    <col min="3" max="3" width="13.42578125" bestFit="1" customWidth="1"/>
    <col min="4" max="4" width="43.140625" bestFit="1" customWidth="1"/>
    <col min="5" max="5" width="12.5703125" bestFit="1" customWidth="1"/>
    <col min="6" max="6" width="13.85546875" bestFit="1" customWidth="1"/>
    <col min="7" max="7" width="8.85546875" bestFit="1" customWidth="1"/>
    <col min="8" max="8" width="11.85546875" bestFit="1" customWidth="1"/>
    <col min="9" max="9" width="8" bestFit="1" customWidth="1"/>
    <col min="10" max="10" width="8.28515625" bestFit="1" customWidth="1"/>
    <col min="11" max="11" width="45.5703125" bestFit="1" customWidth="1"/>
    <col min="12" max="12" width="7.85546875" bestFit="1" customWidth="1"/>
  </cols>
  <sheetData>
    <row r="1" spans="1:12" ht="18.75" x14ac:dyDescent="0.3">
      <c r="A1" s="6"/>
      <c r="B1" s="95" t="s">
        <v>907</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660</v>
      </c>
      <c r="C8" s="3" t="s">
        <v>661</v>
      </c>
      <c r="D8" s="3" t="s">
        <v>303</v>
      </c>
      <c r="E8" s="5">
        <v>1503000</v>
      </c>
      <c r="F8" s="8">
        <v>3976.94</v>
      </c>
      <c r="G8" s="12">
        <v>3.8300000000000001E-2</v>
      </c>
      <c r="K8" s="2" t="s">
        <v>44</v>
      </c>
      <c r="L8" s="2" t="s">
        <v>45</v>
      </c>
    </row>
    <row r="9" spans="1:12" ht="15.75" x14ac:dyDescent="0.3">
      <c r="A9" s="3">
        <v>2</v>
      </c>
      <c r="B9" s="3" t="s">
        <v>458</v>
      </c>
      <c r="C9" s="3" t="s">
        <v>459</v>
      </c>
      <c r="D9" s="3" t="s">
        <v>190</v>
      </c>
      <c r="E9" s="5">
        <v>513000</v>
      </c>
      <c r="F9" s="8">
        <v>2927.95</v>
      </c>
      <c r="G9" s="12">
        <v>2.8199999999999999E-2</v>
      </c>
      <c r="K9" t="s">
        <v>997</v>
      </c>
      <c r="L9" s="12">
        <v>0.1414</v>
      </c>
    </row>
    <row r="10" spans="1:12" ht="15.75" x14ac:dyDescent="0.3">
      <c r="A10" s="3">
        <v>3</v>
      </c>
      <c r="B10" s="3" t="s">
        <v>654</v>
      </c>
      <c r="C10" s="3" t="s">
        <v>655</v>
      </c>
      <c r="D10" s="3" t="s">
        <v>628</v>
      </c>
      <c r="E10" s="5">
        <v>67250</v>
      </c>
      <c r="F10" s="8">
        <v>2634.79</v>
      </c>
      <c r="G10" s="12">
        <v>2.5399999999999999E-2</v>
      </c>
      <c r="K10" t="s">
        <v>20</v>
      </c>
      <c r="L10" s="12">
        <v>0.11789999999999999</v>
      </c>
    </row>
    <row r="11" spans="1:12" ht="15.75" x14ac:dyDescent="0.3">
      <c r="A11" s="3">
        <v>4</v>
      </c>
      <c r="B11" s="3" t="s">
        <v>109</v>
      </c>
      <c r="C11" s="3" t="s">
        <v>110</v>
      </c>
      <c r="D11" s="3" t="s">
        <v>111</v>
      </c>
      <c r="E11" s="5">
        <v>37625</v>
      </c>
      <c r="F11" s="8">
        <v>2528.7600000000002</v>
      </c>
      <c r="G11" s="12">
        <v>2.4399999999999998E-2</v>
      </c>
      <c r="K11" t="s">
        <v>106</v>
      </c>
      <c r="L11" s="12">
        <v>9.5299999999999996E-2</v>
      </c>
    </row>
    <row r="12" spans="1:12" ht="15.75" x14ac:dyDescent="0.3">
      <c r="A12" s="3">
        <v>5</v>
      </c>
      <c r="B12" s="3" t="s">
        <v>908</v>
      </c>
      <c r="C12" s="3" t="s">
        <v>909</v>
      </c>
      <c r="D12" s="3" t="s">
        <v>106</v>
      </c>
      <c r="E12" s="5">
        <v>4020000</v>
      </c>
      <c r="F12" s="8">
        <v>2355.7199999999998</v>
      </c>
      <c r="G12" s="12">
        <v>2.2700000000000001E-2</v>
      </c>
      <c r="K12" t="s">
        <v>111</v>
      </c>
      <c r="L12" s="12">
        <v>7.7600000000000002E-2</v>
      </c>
    </row>
    <row r="13" spans="1:12" ht="15.75" x14ac:dyDescent="0.3">
      <c r="A13" s="3">
        <v>6</v>
      </c>
      <c r="B13" s="3" t="s">
        <v>405</v>
      </c>
      <c r="C13" s="3" t="s">
        <v>406</v>
      </c>
      <c r="D13" s="3" t="s">
        <v>130</v>
      </c>
      <c r="E13" s="5">
        <v>84550</v>
      </c>
      <c r="F13" s="8">
        <v>2328.5500000000002</v>
      </c>
      <c r="G13" s="12">
        <v>2.2400000000000003E-2</v>
      </c>
      <c r="K13" t="s">
        <v>303</v>
      </c>
      <c r="L13" s="12">
        <v>4.8800000000000003E-2</v>
      </c>
    </row>
    <row r="14" spans="1:12" ht="15.75" x14ac:dyDescent="0.3">
      <c r="A14" s="3">
        <v>7</v>
      </c>
      <c r="B14" s="3" t="s">
        <v>159</v>
      </c>
      <c r="C14" s="3" t="s">
        <v>160</v>
      </c>
      <c r="D14" s="3" t="s">
        <v>114</v>
      </c>
      <c r="E14" s="5">
        <v>43800</v>
      </c>
      <c r="F14" s="8">
        <v>2119.2800000000002</v>
      </c>
      <c r="G14" s="12">
        <v>2.0400000000000001E-2</v>
      </c>
      <c r="K14" t="s">
        <v>114</v>
      </c>
      <c r="L14" s="12">
        <v>4.5999999999999999E-2</v>
      </c>
    </row>
    <row r="15" spans="1:12" ht="15.75" x14ac:dyDescent="0.3">
      <c r="A15" s="3">
        <v>8</v>
      </c>
      <c r="B15" s="3" t="s">
        <v>700</v>
      </c>
      <c r="C15" s="3" t="s">
        <v>701</v>
      </c>
      <c r="D15" s="3" t="s">
        <v>106</v>
      </c>
      <c r="E15" s="5">
        <v>4064000</v>
      </c>
      <c r="F15" s="8">
        <v>2084.83</v>
      </c>
      <c r="G15" s="12">
        <v>2.0099999999999996E-2</v>
      </c>
      <c r="K15" t="s">
        <v>190</v>
      </c>
      <c r="L15" s="12">
        <v>4.4999999999999998E-2</v>
      </c>
    </row>
    <row r="16" spans="1:12" ht="15.75" x14ac:dyDescent="0.3">
      <c r="A16" s="3">
        <v>9</v>
      </c>
      <c r="B16" s="3" t="s">
        <v>910</v>
      </c>
      <c r="C16" s="3" t="s">
        <v>911</v>
      </c>
      <c r="D16" s="3" t="s">
        <v>166</v>
      </c>
      <c r="E16" s="5">
        <v>3420</v>
      </c>
      <c r="F16" s="8">
        <v>1621.65</v>
      </c>
      <c r="G16" s="12">
        <v>1.5600000000000001E-2</v>
      </c>
      <c r="K16" t="s">
        <v>130</v>
      </c>
      <c r="L16" s="12">
        <v>3.0300000000000004E-2</v>
      </c>
    </row>
    <row r="17" spans="1:12" ht="15.75" x14ac:dyDescent="0.3">
      <c r="A17" s="3">
        <v>10</v>
      </c>
      <c r="B17" s="3" t="s">
        <v>361</v>
      </c>
      <c r="C17" s="3" t="s">
        <v>362</v>
      </c>
      <c r="D17" s="3" t="s">
        <v>363</v>
      </c>
      <c r="E17" s="5">
        <v>301250</v>
      </c>
      <c r="F17" s="8">
        <v>1613.95</v>
      </c>
      <c r="G17" s="12">
        <v>1.55E-2</v>
      </c>
      <c r="K17" t="s">
        <v>23</v>
      </c>
      <c r="L17" s="12">
        <v>2.8399999999999998E-2</v>
      </c>
    </row>
    <row r="18" spans="1:12" ht="15.75" x14ac:dyDescent="0.3">
      <c r="A18" s="3">
        <v>11</v>
      </c>
      <c r="B18" s="3" t="s">
        <v>317</v>
      </c>
      <c r="C18" s="3" t="s">
        <v>318</v>
      </c>
      <c r="D18" s="3" t="s">
        <v>190</v>
      </c>
      <c r="E18" s="5">
        <v>62250</v>
      </c>
      <c r="F18" s="8">
        <v>1595.62</v>
      </c>
      <c r="G18" s="12">
        <v>1.54E-2</v>
      </c>
      <c r="K18" t="s">
        <v>628</v>
      </c>
      <c r="L18" s="12">
        <v>2.5399999999999999E-2</v>
      </c>
    </row>
    <row r="19" spans="1:12" ht="15.75" x14ac:dyDescent="0.3">
      <c r="A19" s="3">
        <v>12</v>
      </c>
      <c r="B19" s="3" t="s">
        <v>658</v>
      </c>
      <c r="C19" s="3" t="s">
        <v>659</v>
      </c>
      <c r="D19" s="3" t="s">
        <v>276</v>
      </c>
      <c r="E19" s="5">
        <v>678375</v>
      </c>
      <c r="F19" s="8">
        <v>1524.99</v>
      </c>
      <c r="G19" s="12">
        <v>1.47E-2</v>
      </c>
      <c r="K19" t="s">
        <v>163</v>
      </c>
      <c r="L19" s="12">
        <v>2.4400000000000005E-2</v>
      </c>
    </row>
    <row r="20" spans="1:12" ht="15.75" x14ac:dyDescent="0.3">
      <c r="A20" s="3">
        <v>13</v>
      </c>
      <c r="B20" s="3" t="s">
        <v>443</v>
      </c>
      <c r="C20" s="3" t="s">
        <v>444</v>
      </c>
      <c r="D20" s="3" t="s">
        <v>445</v>
      </c>
      <c r="E20" s="5">
        <v>170625</v>
      </c>
      <c r="F20" s="8">
        <v>1503.21</v>
      </c>
      <c r="G20" s="12">
        <v>1.4499999999999999E-2</v>
      </c>
      <c r="K20" t="s">
        <v>25</v>
      </c>
      <c r="L20" s="12">
        <v>2.4E-2</v>
      </c>
    </row>
    <row r="21" spans="1:12" ht="15.75" x14ac:dyDescent="0.3">
      <c r="A21" s="3">
        <v>14</v>
      </c>
      <c r="B21" s="3" t="s">
        <v>181</v>
      </c>
      <c r="C21" s="3" t="s">
        <v>182</v>
      </c>
      <c r="D21" s="3" t="s">
        <v>111</v>
      </c>
      <c r="E21" s="5">
        <v>90000</v>
      </c>
      <c r="F21" s="8">
        <v>1463.85</v>
      </c>
      <c r="G21" s="12">
        <v>1.41E-2</v>
      </c>
      <c r="K21" t="s">
        <v>338</v>
      </c>
      <c r="L21" s="12">
        <v>1.8700000000000001E-2</v>
      </c>
    </row>
    <row r="22" spans="1:12" ht="15.75" x14ac:dyDescent="0.3">
      <c r="A22" s="3">
        <v>15</v>
      </c>
      <c r="B22" s="3" t="s">
        <v>463</v>
      </c>
      <c r="C22" s="3" t="s">
        <v>464</v>
      </c>
      <c r="D22" s="3" t="s">
        <v>465</v>
      </c>
      <c r="E22" s="5">
        <v>266250</v>
      </c>
      <c r="F22" s="8">
        <v>1455.99</v>
      </c>
      <c r="G22" s="12">
        <v>1.3999999999999999E-2</v>
      </c>
      <c r="K22" t="s">
        <v>585</v>
      </c>
      <c r="L22" s="12">
        <v>1.8499999999999999E-2</v>
      </c>
    </row>
    <row r="23" spans="1:12" ht="15.75" x14ac:dyDescent="0.3">
      <c r="A23" s="3">
        <v>16</v>
      </c>
      <c r="B23" s="3" t="s">
        <v>912</v>
      </c>
      <c r="C23" s="3" t="s">
        <v>913</v>
      </c>
      <c r="D23" s="3" t="s">
        <v>585</v>
      </c>
      <c r="E23" s="5">
        <v>873750</v>
      </c>
      <c r="F23" s="8">
        <v>1291.8399999999999</v>
      </c>
      <c r="G23" s="12">
        <v>1.24E-2</v>
      </c>
      <c r="K23" t="s">
        <v>276</v>
      </c>
      <c r="L23" s="12">
        <v>1.8200000000000001E-2</v>
      </c>
    </row>
    <row r="24" spans="1:12" ht="15.75" x14ac:dyDescent="0.3">
      <c r="A24" s="3">
        <v>17</v>
      </c>
      <c r="B24" s="3" t="s">
        <v>656</v>
      </c>
      <c r="C24" s="3" t="s">
        <v>657</v>
      </c>
      <c r="D24" s="3" t="s">
        <v>106</v>
      </c>
      <c r="E24" s="5">
        <v>104850</v>
      </c>
      <c r="F24" s="8">
        <v>1224.44</v>
      </c>
      <c r="G24" s="12">
        <v>1.18E-2</v>
      </c>
      <c r="K24" t="s">
        <v>180</v>
      </c>
      <c r="L24" s="12">
        <v>1.6399999999999998E-2</v>
      </c>
    </row>
    <row r="25" spans="1:12" ht="15.75" x14ac:dyDescent="0.3">
      <c r="A25" s="3">
        <v>18</v>
      </c>
      <c r="B25" s="3" t="s">
        <v>292</v>
      </c>
      <c r="C25" s="3" t="s">
        <v>293</v>
      </c>
      <c r="D25" s="3" t="s">
        <v>114</v>
      </c>
      <c r="E25" s="5">
        <v>111000</v>
      </c>
      <c r="F25" s="8">
        <v>1195.47</v>
      </c>
      <c r="G25" s="12">
        <v>1.15E-2</v>
      </c>
      <c r="K25" t="s">
        <v>363</v>
      </c>
      <c r="L25" s="12">
        <v>1.6299999999999999E-2</v>
      </c>
    </row>
    <row r="26" spans="1:12" ht="15.75" x14ac:dyDescent="0.3">
      <c r="A26" s="3">
        <v>19</v>
      </c>
      <c r="B26" s="3" t="s">
        <v>668</v>
      </c>
      <c r="C26" s="3" t="s">
        <v>669</v>
      </c>
      <c r="D26" s="3" t="s">
        <v>139</v>
      </c>
      <c r="E26" s="5">
        <v>128125</v>
      </c>
      <c r="F26" s="8">
        <v>1194.51</v>
      </c>
      <c r="G26" s="12">
        <v>1.15E-2</v>
      </c>
      <c r="K26" t="s">
        <v>465</v>
      </c>
      <c r="L26" s="12">
        <v>1.61E-2</v>
      </c>
    </row>
    <row r="27" spans="1:12" ht="15.75" x14ac:dyDescent="0.3">
      <c r="A27" s="3">
        <v>20</v>
      </c>
      <c r="B27" s="3" t="s">
        <v>679</v>
      </c>
      <c r="C27" s="3" t="s">
        <v>680</v>
      </c>
      <c r="D27" s="3" t="s">
        <v>316</v>
      </c>
      <c r="E27" s="5">
        <v>59100</v>
      </c>
      <c r="F27" s="8">
        <v>1145.03</v>
      </c>
      <c r="G27" s="12">
        <v>1.1000000000000001E-2</v>
      </c>
      <c r="K27" t="s">
        <v>166</v>
      </c>
      <c r="L27" s="12">
        <v>1.5600000000000001E-2</v>
      </c>
    </row>
    <row r="28" spans="1:12" ht="15.75" x14ac:dyDescent="0.3">
      <c r="A28" s="3">
        <v>21</v>
      </c>
      <c r="B28" s="3" t="s">
        <v>666</v>
      </c>
      <c r="C28" s="3" t="s">
        <v>667</v>
      </c>
      <c r="D28" s="3" t="s">
        <v>106</v>
      </c>
      <c r="E28" s="5">
        <v>730000</v>
      </c>
      <c r="F28" s="8">
        <v>1119.82</v>
      </c>
      <c r="G28" s="12">
        <v>1.0800000000000001E-2</v>
      </c>
      <c r="K28" t="s">
        <v>445</v>
      </c>
      <c r="L28" s="12">
        <v>1.5399999999999999E-2</v>
      </c>
    </row>
    <row r="29" spans="1:12" ht="15.75" x14ac:dyDescent="0.3">
      <c r="A29" s="3">
        <v>22</v>
      </c>
      <c r="B29" s="3" t="s">
        <v>914</v>
      </c>
      <c r="C29" s="3" t="s">
        <v>915</v>
      </c>
      <c r="D29" s="3" t="s">
        <v>303</v>
      </c>
      <c r="E29" s="5">
        <v>222000</v>
      </c>
      <c r="F29" s="8">
        <v>1091.8</v>
      </c>
      <c r="G29" s="12">
        <v>1.0500000000000001E-2</v>
      </c>
      <c r="K29" t="s">
        <v>151</v>
      </c>
      <c r="L29" s="12">
        <v>1.5300000000000001E-2</v>
      </c>
    </row>
    <row r="30" spans="1:12" ht="15.75" x14ac:dyDescent="0.3">
      <c r="A30" s="3">
        <v>23</v>
      </c>
      <c r="B30" s="3" t="s">
        <v>670</v>
      </c>
      <c r="C30" s="3" t="s">
        <v>671</v>
      </c>
      <c r="D30" s="3" t="s">
        <v>111</v>
      </c>
      <c r="E30" s="5">
        <v>748000</v>
      </c>
      <c r="F30" s="8">
        <v>1063.6600000000001</v>
      </c>
      <c r="G30" s="12">
        <v>1.0200000000000001E-2</v>
      </c>
      <c r="K30" t="s">
        <v>332</v>
      </c>
      <c r="L30" s="12">
        <v>1.2299999999999998E-2</v>
      </c>
    </row>
    <row r="31" spans="1:12" ht="15.75" x14ac:dyDescent="0.3">
      <c r="A31" s="3">
        <v>24</v>
      </c>
      <c r="B31" s="3" t="s">
        <v>718</v>
      </c>
      <c r="C31" s="3" t="s">
        <v>719</v>
      </c>
      <c r="D31" s="3" t="s">
        <v>111</v>
      </c>
      <c r="E31" s="5">
        <v>1290000</v>
      </c>
      <c r="F31" s="8">
        <v>1057.1500000000001</v>
      </c>
      <c r="G31" s="12">
        <v>1.0200000000000001E-2</v>
      </c>
      <c r="K31" t="s">
        <v>185</v>
      </c>
      <c r="L31" s="12">
        <v>1.1699999999999999E-2</v>
      </c>
    </row>
    <row r="32" spans="1:12" ht="15.75" x14ac:dyDescent="0.3">
      <c r="A32" s="3">
        <v>25</v>
      </c>
      <c r="B32" s="3" t="s">
        <v>916</v>
      </c>
      <c r="C32" s="3" t="s">
        <v>917</v>
      </c>
      <c r="D32" s="3" t="s">
        <v>332</v>
      </c>
      <c r="E32" s="5">
        <v>12670000</v>
      </c>
      <c r="F32" s="8">
        <v>1045.28</v>
      </c>
      <c r="G32" s="12">
        <v>1.01E-2</v>
      </c>
      <c r="K32" t="s">
        <v>139</v>
      </c>
      <c r="L32" s="12">
        <v>1.15E-2</v>
      </c>
    </row>
    <row r="33" spans="1:12" ht="15.75" x14ac:dyDescent="0.3">
      <c r="A33" s="3">
        <v>26</v>
      </c>
      <c r="B33" s="3" t="s">
        <v>24</v>
      </c>
      <c r="C33" s="3" t="s">
        <v>105</v>
      </c>
      <c r="D33" s="3" t="s">
        <v>106</v>
      </c>
      <c r="E33" s="5">
        <v>63800</v>
      </c>
      <c r="F33" s="8">
        <v>1026.19</v>
      </c>
      <c r="G33" s="12">
        <v>9.8999999999999991E-3</v>
      </c>
      <c r="K33" t="s">
        <v>346</v>
      </c>
      <c r="L33" s="12">
        <v>1.1300000000000001E-2</v>
      </c>
    </row>
    <row r="34" spans="1:12" ht="15.75" x14ac:dyDescent="0.3">
      <c r="A34" s="3">
        <v>27</v>
      </c>
      <c r="B34" s="3" t="s">
        <v>749</v>
      </c>
      <c r="C34" s="3" t="s">
        <v>750</v>
      </c>
      <c r="D34" s="3" t="s">
        <v>338</v>
      </c>
      <c r="E34" s="5">
        <v>110600</v>
      </c>
      <c r="F34" s="8">
        <v>1021.83</v>
      </c>
      <c r="G34" s="12">
        <v>9.7999999999999997E-3</v>
      </c>
      <c r="K34" t="s">
        <v>316</v>
      </c>
      <c r="L34" s="12">
        <v>1.1000000000000001E-2</v>
      </c>
    </row>
    <row r="35" spans="1:12" ht="15.75" x14ac:dyDescent="0.3">
      <c r="A35" s="3">
        <v>28</v>
      </c>
      <c r="B35" s="3" t="s">
        <v>71</v>
      </c>
      <c r="C35" s="3" t="s">
        <v>267</v>
      </c>
      <c r="D35" s="3" t="s">
        <v>111</v>
      </c>
      <c r="E35" s="5">
        <v>35700</v>
      </c>
      <c r="F35" s="8">
        <v>961.24</v>
      </c>
      <c r="G35" s="12">
        <v>9.300000000000001E-3</v>
      </c>
      <c r="K35" t="s">
        <v>133</v>
      </c>
      <c r="L35" s="12">
        <v>1.0500000000000001E-2</v>
      </c>
    </row>
    <row r="36" spans="1:12" ht="15.75" x14ac:dyDescent="0.3">
      <c r="A36" s="3">
        <v>29</v>
      </c>
      <c r="B36" s="3" t="s">
        <v>741</v>
      </c>
      <c r="C36" s="3" t="s">
        <v>742</v>
      </c>
      <c r="D36" s="3" t="s">
        <v>338</v>
      </c>
      <c r="E36" s="5">
        <v>68575</v>
      </c>
      <c r="F36" s="8">
        <v>895.01</v>
      </c>
      <c r="G36" s="12">
        <v>8.6E-3</v>
      </c>
      <c r="K36" t="s">
        <v>144</v>
      </c>
      <c r="L36" s="12">
        <v>8.199999999999999E-3</v>
      </c>
    </row>
    <row r="37" spans="1:12" ht="15.75" x14ac:dyDescent="0.3">
      <c r="A37" s="3">
        <v>30</v>
      </c>
      <c r="B37" s="3" t="s">
        <v>407</v>
      </c>
      <c r="C37" s="3" t="s">
        <v>408</v>
      </c>
      <c r="D37" s="3" t="s">
        <v>151</v>
      </c>
      <c r="E37" s="5">
        <v>29250</v>
      </c>
      <c r="F37" s="8">
        <v>877.7</v>
      </c>
      <c r="G37" s="12">
        <v>8.5000000000000006E-3</v>
      </c>
      <c r="K37" t="s">
        <v>136</v>
      </c>
      <c r="L37" s="12">
        <v>8.0999999999999996E-3</v>
      </c>
    </row>
    <row r="38" spans="1:12" ht="15.75" x14ac:dyDescent="0.3">
      <c r="A38" s="3">
        <v>31</v>
      </c>
      <c r="B38" s="3" t="s">
        <v>677</v>
      </c>
      <c r="C38" s="3" t="s">
        <v>678</v>
      </c>
      <c r="D38" s="3" t="s">
        <v>185</v>
      </c>
      <c r="E38" s="5">
        <v>183000</v>
      </c>
      <c r="F38" s="8">
        <v>871.45</v>
      </c>
      <c r="G38" s="12">
        <v>8.3999999999999995E-3</v>
      </c>
      <c r="K38" t="s">
        <v>417</v>
      </c>
      <c r="L38" s="12">
        <v>6.9999999999999993E-3</v>
      </c>
    </row>
    <row r="39" spans="1:12" ht="15.75" x14ac:dyDescent="0.3">
      <c r="A39" s="3">
        <v>32</v>
      </c>
      <c r="B39" s="3" t="s">
        <v>128</v>
      </c>
      <c r="C39" s="3" t="s">
        <v>129</v>
      </c>
      <c r="D39" s="3" t="s">
        <v>130</v>
      </c>
      <c r="E39" s="5">
        <v>780900</v>
      </c>
      <c r="F39" s="8">
        <v>820.73</v>
      </c>
      <c r="G39" s="12">
        <v>7.9000000000000008E-3</v>
      </c>
      <c r="K39" t="s">
        <v>122</v>
      </c>
      <c r="L39" s="12">
        <v>6.8000000000000005E-3</v>
      </c>
    </row>
    <row r="40" spans="1:12" ht="15.75" x14ac:dyDescent="0.3">
      <c r="A40" s="3">
        <v>33</v>
      </c>
      <c r="B40" s="3" t="s">
        <v>735</v>
      </c>
      <c r="C40" s="3" t="s">
        <v>736</v>
      </c>
      <c r="D40" s="3" t="s">
        <v>163</v>
      </c>
      <c r="E40" s="5">
        <v>282900</v>
      </c>
      <c r="F40" s="8">
        <v>800.18</v>
      </c>
      <c r="G40" s="12">
        <v>7.7000000000000002E-3</v>
      </c>
      <c r="K40" t="s">
        <v>171</v>
      </c>
      <c r="L40" s="12">
        <v>5.6999999999999993E-3</v>
      </c>
    </row>
    <row r="41" spans="1:12" ht="15.75" x14ac:dyDescent="0.3">
      <c r="A41" s="3">
        <v>34</v>
      </c>
      <c r="B41" s="3" t="s">
        <v>737</v>
      </c>
      <c r="C41" s="3" t="s">
        <v>738</v>
      </c>
      <c r="D41" s="3" t="s">
        <v>417</v>
      </c>
      <c r="E41" s="5">
        <v>188800</v>
      </c>
      <c r="F41" s="8">
        <v>725.56</v>
      </c>
      <c r="G41" s="12">
        <v>6.9999999999999993E-3</v>
      </c>
      <c r="K41" t="s">
        <v>127</v>
      </c>
      <c r="L41" s="12">
        <v>5.2999999999999992E-3</v>
      </c>
    </row>
    <row r="42" spans="1:12" ht="15.75" x14ac:dyDescent="0.3">
      <c r="A42" s="3">
        <v>35</v>
      </c>
      <c r="B42" s="3" t="s">
        <v>131</v>
      </c>
      <c r="C42" s="3" t="s">
        <v>132</v>
      </c>
      <c r="D42" s="3" t="s">
        <v>133</v>
      </c>
      <c r="E42" s="5">
        <v>21000</v>
      </c>
      <c r="F42" s="8">
        <v>666.78</v>
      </c>
      <c r="G42" s="12">
        <v>6.4000000000000003E-3</v>
      </c>
      <c r="K42" t="s">
        <v>196</v>
      </c>
      <c r="L42" s="12">
        <v>4.4000000000000003E-3</v>
      </c>
    </row>
    <row r="43" spans="1:12" ht="15.75" x14ac:dyDescent="0.3">
      <c r="A43" s="3">
        <v>36</v>
      </c>
      <c r="B43" s="3" t="s">
        <v>918</v>
      </c>
      <c r="C43" s="3" t="s">
        <v>919</v>
      </c>
      <c r="D43" s="3" t="s">
        <v>346</v>
      </c>
      <c r="E43" s="5">
        <v>858000</v>
      </c>
      <c r="F43" s="8">
        <v>657.66</v>
      </c>
      <c r="G43" s="12">
        <v>6.3E-3</v>
      </c>
      <c r="K43" t="s">
        <v>360</v>
      </c>
      <c r="L43" s="12">
        <v>4.1999999999999997E-3</v>
      </c>
    </row>
    <row r="44" spans="1:12" ht="15.75" x14ac:dyDescent="0.3">
      <c r="A44" s="3">
        <v>37</v>
      </c>
      <c r="B44" s="3" t="s">
        <v>480</v>
      </c>
      <c r="C44" s="3" t="s">
        <v>481</v>
      </c>
      <c r="D44" s="3" t="s">
        <v>180</v>
      </c>
      <c r="E44" s="5">
        <v>27375</v>
      </c>
      <c r="F44" s="8">
        <v>647.61</v>
      </c>
      <c r="G44" s="12">
        <v>6.1999999999999998E-3</v>
      </c>
      <c r="K44" t="s">
        <v>193</v>
      </c>
      <c r="L44" s="12">
        <v>3.2000000000000002E-3</v>
      </c>
    </row>
    <row r="45" spans="1:12" ht="15.75" x14ac:dyDescent="0.3">
      <c r="A45" s="3">
        <v>38</v>
      </c>
      <c r="B45" s="3" t="s">
        <v>712</v>
      </c>
      <c r="C45" s="3" t="s">
        <v>713</v>
      </c>
      <c r="D45" s="3" t="s">
        <v>585</v>
      </c>
      <c r="E45" s="5">
        <v>40400</v>
      </c>
      <c r="F45" s="8">
        <v>631.19000000000005</v>
      </c>
      <c r="G45" s="12">
        <v>6.0999999999999995E-3</v>
      </c>
      <c r="K45" t="s">
        <v>618</v>
      </c>
      <c r="L45" s="12">
        <v>3.0999999999999999E-3</v>
      </c>
    </row>
    <row r="46" spans="1:12" ht="15.75" x14ac:dyDescent="0.3">
      <c r="A46" s="3">
        <v>39</v>
      </c>
      <c r="B46" s="3" t="s">
        <v>107</v>
      </c>
      <c r="C46" s="3" t="s">
        <v>108</v>
      </c>
      <c r="D46" s="3" t="s">
        <v>106</v>
      </c>
      <c r="E46" s="5">
        <v>66000</v>
      </c>
      <c r="F46" s="8">
        <v>628.91</v>
      </c>
      <c r="G46" s="12">
        <v>6.0999999999999995E-3</v>
      </c>
      <c r="K46" t="s">
        <v>201</v>
      </c>
      <c r="L46" s="12">
        <v>2.8999999999999998E-3</v>
      </c>
    </row>
    <row r="47" spans="1:12" ht="15.75" x14ac:dyDescent="0.3">
      <c r="A47" s="3">
        <v>40</v>
      </c>
      <c r="B47" s="3" t="s">
        <v>730</v>
      </c>
      <c r="C47" s="3" t="s">
        <v>731</v>
      </c>
      <c r="D47" s="3" t="s">
        <v>114</v>
      </c>
      <c r="E47" s="5">
        <v>205400</v>
      </c>
      <c r="F47" s="8">
        <v>626.98</v>
      </c>
      <c r="G47" s="12">
        <v>6.0000000000000001E-3</v>
      </c>
      <c r="K47" t="s">
        <v>156</v>
      </c>
      <c r="L47" s="12">
        <v>1.6000000000000001E-3</v>
      </c>
    </row>
    <row r="48" spans="1:12" ht="15.75" x14ac:dyDescent="0.3">
      <c r="A48" s="3">
        <v>41</v>
      </c>
      <c r="B48" s="3" t="s">
        <v>664</v>
      </c>
      <c r="C48" s="3" t="s">
        <v>665</v>
      </c>
      <c r="D48" s="3" t="s">
        <v>163</v>
      </c>
      <c r="E48" s="5">
        <v>145800</v>
      </c>
      <c r="F48" s="8">
        <v>597.63</v>
      </c>
      <c r="G48" s="12">
        <v>5.7999999999999996E-3</v>
      </c>
      <c r="K48" t="s">
        <v>376</v>
      </c>
      <c r="L48" s="12">
        <v>1.1999999999999999E-3</v>
      </c>
    </row>
    <row r="49" spans="1:12" ht="15.75" x14ac:dyDescent="0.3">
      <c r="A49" s="3">
        <v>42</v>
      </c>
      <c r="B49" s="3" t="s">
        <v>751</v>
      </c>
      <c r="C49" s="3" t="s">
        <v>752</v>
      </c>
      <c r="D49" s="3" t="s">
        <v>106</v>
      </c>
      <c r="E49" s="5">
        <v>250200</v>
      </c>
      <c r="F49" s="8">
        <v>596.48</v>
      </c>
      <c r="G49" s="12">
        <v>5.6999999999999993E-3</v>
      </c>
      <c r="K49" t="s">
        <v>934</v>
      </c>
      <c r="L49" s="12">
        <v>1.1000000000000001E-3</v>
      </c>
    </row>
    <row r="50" spans="1:12" ht="15.75" x14ac:dyDescent="0.3">
      <c r="A50" s="3">
        <v>43</v>
      </c>
      <c r="B50" s="3" t="s">
        <v>343</v>
      </c>
      <c r="C50" s="3" t="s">
        <v>344</v>
      </c>
      <c r="D50" s="3" t="s">
        <v>136</v>
      </c>
      <c r="E50" s="5">
        <v>125125</v>
      </c>
      <c r="F50" s="8">
        <v>553.79999999999995</v>
      </c>
      <c r="G50" s="12">
        <v>5.3E-3</v>
      </c>
      <c r="K50" t="s">
        <v>428</v>
      </c>
      <c r="L50" s="12">
        <v>8.9999999999999998E-4</v>
      </c>
    </row>
    <row r="51" spans="1:12" ht="15.75" x14ac:dyDescent="0.3">
      <c r="A51" s="3">
        <v>44</v>
      </c>
      <c r="B51" s="3" t="s">
        <v>920</v>
      </c>
      <c r="C51" s="3" t="s">
        <v>921</v>
      </c>
      <c r="D51" s="3" t="s">
        <v>111</v>
      </c>
      <c r="E51" s="5">
        <v>256000</v>
      </c>
      <c r="F51" s="8">
        <v>550.4</v>
      </c>
      <c r="G51" s="12">
        <v>5.3E-3</v>
      </c>
      <c r="K51" t="s">
        <v>119</v>
      </c>
      <c r="L51" s="12">
        <v>6.9999999999999999E-4</v>
      </c>
    </row>
    <row r="52" spans="1:12" ht="15.75" x14ac:dyDescent="0.3">
      <c r="A52" s="3">
        <v>45</v>
      </c>
      <c r="B52" s="3" t="s">
        <v>437</v>
      </c>
      <c r="C52" s="3" t="s">
        <v>438</v>
      </c>
      <c r="D52" s="3" t="s">
        <v>151</v>
      </c>
      <c r="E52" s="5">
        <v>630000</v>
      </c>
      <c r="F52" s="8">
        <v>527.30999999999995</v>
      </c>
      <c r="G52" s="12">
        <v>5.1000000000000004E-3</v>
      </c>
      <c r="K52" t="s">
        <v>674</v>
      </c>
      <c r="L52" s="12">
        <v>5.0000000000000001E-4</v>
      </c>
    </row>
    <row r="53" spans="1:12" ht="15.75" x14ac:dyDescent="0.3">
      <c r="A53" s="3">
        <v>46</v>
      </c>
      <c r="B53" s="3" t="s">
        <v>755</v>
      </c>
      <c r="C53" s="3" t="s">
        <v>756</v>
      </c>
      <c r="D53" s="3" t="s">
        <v>180</v>
      </c>
      <c r="E53" s="5">
        <v>83200</v>
      </c>
      <c r="F53" s="8">
        <v>500.24</v>
      </c>
      <c r="G53" s="12">
        <v>4.7999999999999996E-3</v>
      </c>
      <c r="K53" t="s">
        <v>625</v>
      </c>
      <c r="L53" s="12">
        <v>4.0000000000000002E-4</v>
      </c>
    </row>
    <row r="54" spans="1:12" ht="15.75" x14ac:dyDescent="0.3">
      <c r="A54" s="3">
        <v>47</v>
      </c>
      <c r="B54" s="3" t="s">
        <v>204</v>
      </c>
      <c r="C54" s="3" t="s">
        <v>205</v>
      </c>
      <c r="D54" s="3" t="s">
        <v>127</v>
      </c>
      <c r="E54" s="5">
        <v>19200</v>
      </c>
      <c r="F54" s="8">
        <v>492.48</v>
      </c>
      <c r="G54" s="12">
        <v>4.6999999999999993E-3</v>
      </c>
      <c r="K54" t="s">
        <v>470</v>
      </c>
      <c r="L54" s="12">
        <v>2.0000000000000001E-4</v>
      </c>
    </row>
    <row r="55" spans="1:12" ht="15.75" x14ac:dyDescent="0.3">
      <c r="A55" s="3">
        <v>48</v>
      </c>
      <c r="B55" s="3" t="s">
        <v>120</v>
      </c>
      <c r="C55" s="3" t="s">
        <v>121</v>
      </c>
      <c r="D55" s="3" t="s">
        <v>122</v>
      </c>
      <c r="E55" s="5">
        <v>5200</v>
      </c>
      <c r="F55" s="8">
        <v>466.66</v>
      </c>
      <c r="G55" s="12">
        <v>4.5000000000000005E-3</v>
      </c>
      <c r="K55" t="s">
        <v>760</v>
      </c>
      <c r="L55" s="12">
        <v>-0.68189999999999951</v>
      </c>
    </row>
    <row r="56" spans="1:12" ht="15.75" x14ac:dyDescent="0.3">
      <c r="A56" s="3">
        <v>49</v>
      </c>
      <c r="B56" s="3" t="s">
        <v>504</v>
      </c>
      <c r="C56" s="3" t="s">
        <v>505</v>
      </c>
      <c r="D56" s="3" t="s">
        <v>144</v>
      </c>
      <c r="E56" s="5">
        <v>84000</v>
      </c>
      <c r="F56" s="8">
        <v>426.17</v>
      </c>
      <c r="G56" s="12">
        <v>4.0999999999999995E-3</v>
      </c>
      <c r="K56" t="s">
        <v>46</v>
      </c>
      <c r="L56" s="12">
        <v>1.1200000000000321E-2</v>
      </c>
    </row>
    <row r="57" spans="1:12" ht="15.75" x14ac:dyDescent="0.3">
      <c r="A57" s="3">
        <v>50</v>
      </c>
      <c r="B57" s="3" t="s">
        <v>681</v>
      </c>
      <c r="C57" s="3" t="s">
        <v>682</v>
      </c>
      <c r="D57" s="3" t="s">
        <v>163</v>
      </c>
      <c r="E57" s="5">
        <v>118000</v>
      </c>
      <c r="F57" s="8">
        <v>408.22</v>
      </c>
      <c r="G57" s="12">
        <v>3.9000000000000003E-3</v>
      </c>
    </row>
    <row r="58" spans="1:12" ht="15.75" x14ac:dyDescent="0.3">
      <c r="A58" s="3">
        <v>51</v>
      </c>
      <c r="B58" s="3" t="s">
        <v>206</v>
      </c>
      <c r="C58" s="3" t="s">
        <v>207</v>
      </c>
      <c r="D58" s="3" t="s">
        <v>163</v>
      </c>
      <c r="E58" s="5">
        <v>43550</v>
      </c>
      <c r="F58" s="8">
        <v>378.01</v>
      </c>
      <c r="G58" s="12">
        <v>3.5999999999999999E-3</v>
      </c>
    </row>
    <row r="59" spans="1:12" ht="15.75" x14ac:dyDescent="0.3">
      <c r="A59" s="3">
        <v>52</v>
      </c>
      <c r="B59" s="3" t="s">
        <v>922</v>
      </c>
      <c r="C59" s="3" t="s">
        <v>923</v>
      </c>
      <c r="D59" s="3" t="s">
        <v>144</v>
      </c>
      <c r="E59" s="5">
        <v>61250</v>
      </c>
      <c r="F59" s="8">
        <v>360.36</v>
      </c>
      <c r="G59" s="12">
        <v>3.4999999999999996E-3</v>
      </c>
    </row>
    <row r="60" spans="1:12" ht="15.75" x14ac:dyDescent="0.3">
      <c r="A60" s="3">
        <v>53</v>
      </c>
      <c r="B60" s="3" t="s">
        <v>924</v>
      </c>
      <c r="C60" s="3" t="s">
        <v>925</v>
      </c>
      <c r="D60" s="3" t="s">
        <v>180</v>
      </c>
      <c r="E60" s="5">
        <v>196000</v>
      </c>
      <c r="F60" s="8">
        <v>354.37</v>
      </c>
      <c r="G60" s="12">
        <v>3.4000000000000002E-3</v>
      </c>
    </row>
    <row r="61" spans="1:12" ht="15.75" x14ac:dyDescent="0.3">
      <c r="A61" s="3">
        <v>54</v>
      </c>
      <c r="B61" s="3" t="s">
        <v>270</v>
      </c>
      <c r="C61" s="3" t="s">
        <v>271</v>
      </c>
      <c r="D61" s="3" t="s">
        <v>193</v>
      </c>
      <c r="E61" s="5">
        <v>99200</v>
      </c>
      <c r="F61" s="8">
        <v>337.28</v>
      </c>
      <c r="G61" s="12">
        <v>3.2000000000000002E-3</v>
      </c>
    </row>
    <row r="62" spans="1:12" ht="15.75" x14ac:dyDescent="0.3">
      <c r="A62" s="3">
        <v>55</v>
      </c>
      <c r="B62" s="3" t="s">
        <v>51</v>
      </c>
      <c r="C62" s="3" t="s">
        <v>687</v>
      </c>
      <c r="D62" s="3" t="s">
        <v>106</v>
      </c>
      <c r="E62" s="5">
        <v>105300</v>
      </c>
      <c r="F62" s="8">
        <v>331.38</v>
      </c>
      <c r="G62" s="12">
        <v>3.2000000000000002E-3</v>
      </c>
    </row>
    <row r="63" spans="1:12" ht="15.75" x14ac:dyDescent="0.3">
      <c r="A63" s="3">
        <v>56</v>
      </c>
      <c r="B63" s="3" t="s">
        <v>14</v>
      </c>
      <c r="C63" s="3" t="s">
        <v>345</v>
      </c>
      <c r="D63" s="3" t="s">
        <v>346</v>
      </c>
      <c r="E63" s="5">
        <v>135000</v>
      </c>
      <c r="F63" s="8">
        <v>322.79000000000002</v>
      </c>
      <c r="G63" s="12">
        <v>3.0999999999999999E-3</v>
      </c>
    </row>
    <row r="64" spans="1:12" ht="15.75" x14ac:dyDescent="0.3">
      <c r="A64" s="3">
        <v>57</v>
      </c>
      <c r="B64" s="3" t="s">
        <v>728</v>
      </c>
      <c r="C64" s="3" t="s">
        <v>729</v>
      </c>
      <c r="D64" s="3" t="s">
        <v>196</v>
      </c>
      <c r="E64" s="5">
        <v>6125</v>
      </c>
      <c r="F64" s="8">
        <v>289.49</v>
      </c>
      <c r="G64" s="12">
        <v>2.8000000000000004E-3</v>
      </c>
    </row>
    <row r="65" spans="1:7" ht="15.75" x14ac:dyDescent="0.3">
      <c r="A65" s="3">
        <v>58</v>
      </c>
      <c r="B65" s="3" t="s">
        <v>675</v>
      </c>
      <c r="C65" s="3" t="s">
        <v>676</v>
      </c>
      <c r="D65" s="3" t="s">
        <v>136</v>
      </c>
      <c r="E65" s="5">
        <v>32000</v>
      </c>
      <c r="F65" s="8">
        <v>288.88</v>
      </c>
      <c r="G65" s="12">
        <v>2.8000000000000004E-3</v>
      </c>
    </row>
    <row r="66" spans="1:7" ht="15.75" x14ac:dyDescent="0.3">
      <c r="A66" s="3">
        <v>59</v>
      </c>
      <c r="B66" s="3" t="s">
        <v>50</v>
      </c>
      <c r="C66" s="3" t="s">
        <v>355</v>
      </c>
      <c r="D66" s="3" t="s">
        <v>106</v>
      </c>
      <c r="E66" s="5">
        <v>14800</v>
      </c>
      <c r="F66" s="8">
        <v>288.16000000000003</v>
      </c>
      <c r="G66" s="12">
        <v>2.8000000000000004E-3</v>
      </c>
    </row>
    <row r="67" spans="1:7" ht="15.75" x14ac:dyDescent="0.3">
      <c r="A67" s="3">
        <v>60</v>
      </c>
      <c r="B67" s="3" t="s">
        <v>720</v>
      </c>
      <c r="C67" s="3" t="s">
        <v>721</v>
      </c>
      <c r="D67" s="3" t="s">
        <v>114</v>
      </c>
      <c r="E67" s="5">
        <v>8800</v>
      </c>
      <c r="F67" s="8">
        <v>273.49</v>
      </c>
      <c r="G67" s="12">
        <v>2.5999999999999999E-3</v>
      </c>
    </row>
    <row r="68" spans="1:7" ht="15.75" x14ac:dyDescent="0.3">
      <c r="A68" s="3">
        <v>61</v>
      </c>
      <c r="B68" s="3" t="s">
        <v>274</v>
      </c>
      <c r="C68" s="3" t="s">
        <v>275</v>
      </c>
      <c r="D68" s="3" t="s">
        <v>276</v>
      </c>
      <c r="E68" s="5">
        <v>121500</v>
      </c>
      <c r="F68" s="8">
        <v>272.16000000000003</v>
      </c>
      <c r="G68" s="12">
        <v>2.5999999999999999E-3</v>
      </c>
    </row>
    <row r="69" spans="1:7" ht="15.75" x14ac:dyDescent="0.3">
      <c r="A69" s="3">
        <v>62</v>
      </c>
      <c r="B69" s="3" t="s">
        <v>757</v>
      </c>
      <c r="C69" s="3" t="s">
        <v>758</v>
      </c>
      <c r="D69" s="3" t="s">
        <v>171</v>
      </c>
      <c r="E69" s="5">
        <v>144000</v>
      </c>
      <c r="F69" s="8">
        <v>271.94</v>
      </c>
      <c r="G69" s="12">
        <v>2.5999999999999999E-3</v>
      </c>
    </row>
    <row r="70" spans="1:7" ht="15.75" x14ac:dyDescent="0.3">
      <c r="A70" s="3">
        <v>63</v>
      </c>
      <c r="B70" s="3" t="s">
        <v>702</v>
      </c>
      <c r="C70" s="3" t="s">
        <v>703</v>
      </c>
      <c r="D70" s="3" t="s">
        <v>360</v>
      </c>
      <c r="E70" s="5">
        <v>1320</v>
      </c>
      <c r="F70" s="8">
        <v>266.43</v>
      </c>
      <c r="G70" s="12">
        <v>2.5999999999999999E-3</v>
      </c>
    </row>
    <row r="71" spans="1:7" ht="15.75" x14ac:dyDescent="0.3">
      <c r="A71" s="3">
        <v>64</v>
      </c>
      <c r="B71" s="3" t="s">
        <v>222</v>
      </c>
      <c r="C71" s="3" t="s">
        <v>223</v>
      </c>
      <c r="D71" s="3" t="s">
        <v>114</v>
      </c>
      <c r="E71" s="5">
        <v>12425</v>
      </c>
      <c r="F71" s="8">
        <v>250.64</v>
      </c>
      <c r="G71" s="12">
        <v>2.3999999999999998E-3</v>
      </c>
    </row>
    <row r="72" spans="1:7" ht="15.75" x14ac:dyDescent="0.3">
      <c r="A72" s="3">
        <v>65</v>
      </c>
      <c r="B72" s="3" t="s">
        <v>898</v>
      </c>
      <c r="C72" s="3" t="s">
        <v>899</v>
      </c>
      <c r="D72" s="3" t="s">
        <v>122</v>
      </c>
      <c r="E72" s="5">
        <v>6250</v>
      </c>
      <c r="F72" s="8">
        <v>234.42</v>
      </c>
      <c r="G72" s="12">
        <v>2.3E-3</v>
      </c>
    </row>
    <row r="73" spans="1:7" ht="15.75" x14ac:dyDescent="0.3">
      <c r="A73" s="3">
        <v>66</v>
      </c>
      <c r="B73" s="3" t="s">
        <v>726</v>
      </c>
      <c r="C73" s="3" t="s">
        <v>727</v>
      </c>
      <c r="D73" s="3" t="s">
        <v>133</v>
      </c>
      <c r="E73" s="5">
        <v>35200</v>
      </c>
      <c r="F73" s="8">
        <v>219.08</v>
      </c>
      <c r="G73" s="12">
        <v>2.0999999999999999E-3</v>
      </c>
    </row>
    <row r="74" spans="1:7" ht="15.75" x14ac:dyDescent="0.3">
      <c r="A74" s="3">
        <v>67</v>
      </c>
      <c r="B74" s="3" t="s">
        <v>330</v>
      </c>
      <c r="C74" s="3" t="s">
        <v>331</v>
      </c>
      <c r="D74" s="3" t="s">
        <v>332</v>
      </c>
      <c r="E74" s="5">
        <v>25650</v>
      </c>
      <c r="F74" s="8">
        <v>217.7</v>
      </c>
      <c r="G74" s="12">
        <v>2.0999999999999999E-3</v>
      </c>
    </row>
    <row r="75" spans="1:7" ht="15.75" x14ac:dyDescent="0.3">
      <c r="A75" s="3">
        <v>68</v>
      </c>
      <c r="B75" s="3" t="s">
        <v>694</v>
      </c>
      <c r="C75" s="3" t="s">
        <v>695</v>
      </c>
      <c r="D75" s="3" t="s">
        <v>465</v>
      </c>
      <c r="E75" s="5">
        <v>94300</v>
      </c>
      <c r="F75" s="8">
        <v>214.49</v>
      </c>
      <c r="G75" s="12">
        <v>2.0999999999999999E-3</v>
      </c>
    </row>
    <row r="76" spans="1:7" ht="15.75" x14ac:dyDescent="0.3">
      <c r="A76" s="3">
        <v>69</v>
      </c>
      <c r="B76" s="3" t="s">
        <v>353</v>
      </c>
      <c r="C76" s="3" t="s">
        <v>354</v>
      </c>
      <c r="D76" s="3" t="s">
        <v>180</v>
      </c>
      <c r="E76" s="5">
        <v>20000</v>
      </c>
      <c r="F76" s="8">
        <v>207.1</v>
      </c>
      <c r="G76" s="12">
        <v>2E-3</v>
      </c>
    </row>
    <row r="77" spans="1:7" ht="15.75" x14ac:dyDescent="0.3">
      <c r="A77" s="3">
        <v>70</v>
      </c>
      <c r="B77" s="3" t="s">
        <v>476</v>
      </c>
      <c r="C77" s="3" t="s">
        <v>477</v>
      </c>
      <c r="D77" s="3" t="s">
        <v>106</v>
      </c>
      <c r="E77" s="5">
        <v>105000</v>
      </c>
      <c r="F77" s="8">
        <v>198.24</v>
      </c>
      <c r="G77" s="12">
        <v>1.9E-3</v>
      </c>
    </row>
    <row r="78" spans="1:7" ht="15.75" x14ac:dyDescent="0.3">
      <c r="A78" s="3">
        <v>71</v>
      </c>
      <c r="B78" s="3" t="s">
        <v>631</v>
      </c>
      <c r="C78" s="3" t="s">
        <v>632</v>
      </c>
      <c r="D78" s="3" t="s">
        <v>618</v>
      </c>
      <c r="E78" s="5">
        <v>250750</v>
      </c>
      <c r="F78" s="8">
        <v>193.08</v>
      </c>
      <c r="G78" s="12">
        <v>1.9E-3</v>
      </c>
    </row>
    <row r="79" spans="1:7" ht="15.75" x14ac:dyDescent="0.3">
      <c r="A79" s="3">
        <v>72</v>
      </c>
      <c r="B79" s="3" t="s">
        <v>926</v>
      </c>
      <c r="C79" s="3" t="s">
        <v>927</v>
      </c>
      <c r="D79" s="3" t="s">
        <v>185</v>
      </c>
      <c r="E79" s="5">
        <v>129600</v>
      </c>
      <c r="F79" s="8">
        <v>188.37</v>
      </c>
      <c r="G79" s="12">
        <v>1.8E-3</v>
      </c>
    </row>
    <row r="80" spans="1:7" ht="15.75" x14ac:dyDescent="0.3">
      <c r="A80" s="3">
        <v>73</v>
      </c>
      <c r="B80" s="3" t="s">
        <v>461</v>
      </c>
      <c r="C80" s="3" t="s">
        <v>462</v>
      </c>
      <c r="D80" s="3" t="s">
        <v>133</v>
      </c>
      <c r="E80" s="5">
        <v>10450</v>
      </c>
      <c r="F80" s="8">
        <v>179.52</v>
      </c>
      <c r="G80" s="12">
        <v>1.7000000000000001E-3</v>
      </c>
    </row>
    <row r="81" spans="1:7" ht="15.75" x14ac:dyDescent="0.3">
      <c r="A81" s="3">
        <v>74</v>
      </c>
      <c r="B81" s="3" t="s">
        <v>89</v>
      </c>
      <c r="C81" s="3" t="s">
        <v>734</v>
      </c>
      <c r="D81" s="3" t="s">
        <v>111</v>
      </c>
      <c r="E81" s="5">
        <v>160000</v>
      </c>
      <c r="F81" s="8">
        <v>176.56</v>
      </c>
      <c r="G81" s="12">
        <v>1.7000000000000001E-3</v>
      </c>
    </row>
    <row r="82" spans="1:7" ht="15.75" x14ac:dyDescent="0.3">
      <c r="A82" s="3">
        <v>75</v>
      </c>
      <c r="B82" s="3" t="s">
        <v>319</v>
      </c>
      <c r="C82" s="3" t="s">
        <v>320</v>
      </c>
      <c r="D82" s="3" t="s">
        <v>151</v>
      </c>
      <c r="E82" s="5">
        <v>6325</v>
      </c>
      <c r="F82" s="8">
        <v>175.52</v>
      </c>
      <c r="G82" s="12">
        <v>1.7000000000000001E-3</v>
      </c>
    </row>
    <row r="83" spans="1:7" ht="15.75" x14ac:dyDescent="0.3">
      <c r="A83" s="3">
        <v>76</v>
      </c>
      <c r="B83" s="3" t="s">
        <v>399</v>
      </c>
      <c r="C83" s="3" t="s">
        <v>400</v>
      </c>
      <c r="D83" s="3" t="s">
        <v>156</v>
      </c>
      <c r="E83" s="5">
        <v>8100</v>
      </c>
      <c r="F83" s="8">
        <v>168.06</v>
      </c>
      <c r="G83" s="12">
        <v>1.6000000000000001E-3</v>
      </c>
    </row>
    <row r="84" spans="1:7" ht="15.75" x14ac:dyDescent="0.3">
      <c r="A84" s="3">
        <v>77</v>
      </c>
      <c r="B84" s="3" t="s">
        <v>928</v>
      </c>
      <c r="C84" s="3" t="s">
        <v>929</v>
      </c>
      <c r="D84" s="3" t="s">
        <v>196</v>
      </c>
      <c r="E84" s="5">
        <v>11400</v>
      </c>
      <c r="F84" s="8">
        <v>167.37</v>
      </c>
      <c r="G84" s="12">
        <v>1.6000000000000001E-3</v>
      </c>
    </row>
    <row r="85" spans="1:7" ht="15.75" x14ac:dyDescent="0.3">
      <c r="A85" s="3">
        <v>78</v>
      </c>
      <c r="B85" s="3" t="s">
        <v>716</v>
      </c>
      <c r="C85" s="3" t="s">
        <v>717</v>
      </c>
      <c r="D85" s="3" t="s">
        <v>360</v>
      </c>
      <c r="E85" s="5">
        <v>3800</v>
      </c>
      <c r="F85" s="8">
        <v>165.77</v>
      </c>
      <c r="G85" s="12">
        <v>1.6000000000000001E-3</v>
      </c>
    </row>
    <row r="86" spans="1:7" ht="15.75" x14ac:dyDescent="0.3">
      <c r="A86" s="3">
        <v>79</v>
      </c>
      <c r="B86" s="3" t="s">
        <v>123</v>
      </c>
      <c r="C86" s="3" t="s">
        <v>124</v>
      </c>
      <c r="D86" s="3" t="s">
        <v>114</v>
      </c>
      <c r="E86" s="5">
        <v>13300</v>
      </c>
      <c r="F86" s="8">
        <v>149.07</v>
      </c>
      <c r="G86" s="12">
        <v>1.4000000000000002E-3</v>
      </c>
    </row>
    <row r="87" spans="1:7" ht="15.75" x14ac:dyDescent="0.3">
      <c r="A87" s="3">
        <v>80</v>
      </c>
      <c r="B87" s="3" t="s">
        <v>397</v>
      </c>
      <c r="C87" s="3" t="s">
        <v>398</v>
      </c>
      <c r="D87" s="3" t="s">
        <v>346</v>
      </c>
      <c r="E87" s="5">
        <v>5250</v>
      </c>
      <c r="F87" s="8">
        <v>143.4</v>
      </c>
      <c r="G87" s="12">
        <v>1.4000000000000002E-3</v>
      </c>
    </row>
    <row r="88" spans="1:7" ht="15.75" x14ac:dyDescent="0.3">
      <c r="A88" s="3">
        <v>81</v>
      </c>
      <c r="B88" s="3" t="s">
        <v>174</v>
      </c>
      <c r="C88" s="3" t="s">
        <v>175</v>
      </c>
      <c r="D88" s="3" t="s">
        <v>171</v>
      </c>
      <c r="E88" s="5">
        <v>189000</v>
      </c>
      <c r="F88" s="8">
        <v>141.28</v>
      </c>
      <c r="G88" s="12">
        <v>1.4000000000000002E-3</v>
      </c>
    </row>
    <row r="89" spans="1:7" ht="15.75" x14ac:dyDescent="0.3">
      <c r="A89" s="3">
        <v>82</v>
      </c>
      <c r="B89" s="3" t="s">
        <v>662</v>
      </c>
      <c r="C89" s="3" t="s">
        <v>663</v>
      </c>
      <c r="D89" s="3" t="s">
        <v>163</v>
      </c>
      <c r="E89" s="5">
        <v>30000</v>
      </c>
      <c r="F89" s="8">
        <v>140.21</v>
      </c>
      <c r="G89" s="12">
        <v>1.4000000000000002E-3</v>
      </c>
    </row>
    <row r="90" spans="1:7" ht="15.75" x14ac:dyDescent="0.3">
      <c r="A90" s="3">
        <v>83</v>
      </c>
      <c r="B90" s="3" t="s">
        <v>753</v>
      </c>
      <c r="C90" s="3" t="s">
        <v>754</v>
      </c>
      <c r="D90" s="3" t="s">
        <v>171</v>
      </c>
      <c r="E90" s="5">
        <v>42000</v>
      </c>
      <c r="F90" s="8">
        <v>132.91</v>
      </c>
      <c r="G90" s="12">
        <v>1.2999999999999999E-3</v>
      </c>
    </row>
    <row r="91" spans="1:7" ht="15.75" x14ac:dyDescent="0.3">
      <c r="A91" s="3">
        <v>84</v>
      </c>
      <c r="B91" s="3" t="s">
        <v>199</v>
      </c>
      <c r="C91" s="3" t="s">
        <v>200</v>
      </c>
      <c r="D91" s="3" t="s">
        <v>201</v>
      </c>
      <c r="E91" s="5">
        <v>3750</v>
      </c>
      <c r="F91" s="8">
        <v>130.99</v>
      </c>
      <c r="G91" s="12">
        <v>1.2999999999999999E-3</v>
      </c>
    </row>
    <row r="92" spans="1:7" ht="15.75" x14ac:dyDescent="0.3">
      <c r="A92" s="3">
        <v>85</v>
      </c>
      <c r="B92" s="3" t="s">
        <v>374</v>
      </c>
      <c r="C92" s="3" t="s">
        <v>375</v>
      </c>
      <c r="D92" s="3" t="s">
        <v>376</v>
      </c>
      <c r="E92" s="5">
        <v>85000</v>
      </c>
      <c r="F92" s="8">
        <v>126.48</v>
      </c>
      <c r="G92" s="12">
        <v>1.1999999999999999E-3</v>
      </c>
    </row>
    <row r="93" spans="1:7" ht="15.75" x14ac:dyDescent="0.3">
      <c r="A93" s="3">
        <v>86</v>
      </c>
      <c r="B93" s="3" t="s">
        <v>930</v>
      </c>
      <c r="C93" s="3" t="s">
        <v>931</v>
      </c>
      <c r="D93" s="3" t="s">
        <v>618</v>
      </c>
      <c r="E93" s="5">
        <v>107500</v>
      </c>
      <c r="F93" s="8">
        <v>126.1</v>
      </c>
      <c r="G93" s="12">
        <v>1.1999999999999999E-3</v>
      </c>
    </row>
    <row r="94" spans="1:7" ht="15.75" x14ac:dyDescent="0.3">
      <c r="A94" s="3">
        <v>87</v>
      </c>
      <c r="B94" s="3" t="s">
        <v>704</v>
      </c>
      <c r="C94" s="3" t="s">
        <v>705</v>
      </c>
      <c r="D94" s="3" t="s">
        <v>111</v>
      </c>
      <c r="E94" s="5">
        <v>15125</v>
      </c>
      <c r="F94" s="8">
        <v>124.76</v>
      </c>
      <c r="G94" s="12">
        <v>1.1999999999999999E-3</v>
      </c>
    </row>
    <row r="95" spans="1:7" ht="15.75" x14ac:dyDescent="0.3">
      <c r="A95" s="3">
        <v>88</v>
      </c>
      <c r="B95" s="3" t="s">
        <v>932</v>
      </c>
      <c r="C95" s="3" t="s">
        <v>933</v>
      </c>
      <c r="D95" s="3" t="s">
        <v>934</v>
      </c>
      <c r="E95" s="5">
        <v>285</v>
      </c>
      <c r="F95" s="8">
        <v>118.89</v>
      </c>
      <c r="G95" s="12">
        <v>1.1000000000000001E-3</v>
      </c>
    </row>
    <row r="96" spans="1:7" ht="15.75" x14ac:dyDescent="0.3">
      <c r="A96" s="3">
        <v>89</v>
      </c>
      <c r="B96" s="3" t="s">
        <v>212</v>
      </c>
      <c r="C96" s="3" t="s">
        <v>213</v>
      </c>
      <c r="D96" s="3" t="s">
        <v>185</v>
      </c>
      <c r="E96" s="5">
        <v>16250</v>
      </c>
      <c r="F96" s="8">
        <v>114.66</v>
      </c>
      <c r="G96" s="12">
        <v>1.1000000000000001E-3</v>
      </c>
    </row>
    <row r="97" spans="1:7" ht="15.75" x14ac:dyDescent="0.3">
      <c r="A97" s="3">
        <v>90</v>
      </c>
      <c r="B97" s="3" t="s">
        <v>710</v>
      </c>
      <c r="C97" s="3" t="s">
        <v>711</v>
      </c>
      <c r="D97" s="3" t="s">
        <v>201</v>
      </c>
      <c r="E97" s="5">
        <v>14300</v>
      </c>
      <c r="F97" s="8">
        <v>112.93</v>
      </c>
      <c r="G97" s="12">
        <v>1.1000000000000001E-3</v>
      </c>
    </row>
    <row r="98" spans="1:7" ht="15.75" x14ac:dyDescent="0.3">
      <c r="A98" s="3">
        <v>91</v>
      </c>
      <c r="B98" s="3" t="s">
        <v>692</v>
      </c>
      <c r="C98" s="3" t="s">
        <v>693</v>
      </c>
      <c r="D98" s="3" t="s">
        <v>445</v>
      </c>
      <c r="E98" s="5">
        <v>225000</v>
      </c>
      <c r="F98" s="8">
        <v>96.53</v>
      </c>
      <c r="G98" s="12">
        <v>8.9999999999999998E-4</v>
      </c>
    </row>
    <row r="99" spans="1:7" ht="15.75" x14ac:dyDescent="0.3">
      <c r="A99" s="3">
        <v>92</v>
      </c>
      <c r="B99" s="3" t="s">
        <v>426</v>
      </c>
      <c r="C99" s="3" t="s">
        <v>427</v>
      </c>
      <c r="D99" s="3" t="s">
        <v>428</v>
      </c>
      <c r="E99" s="5">
        <v>42000</v>
      </c>
      <c r="F99" s="8">
        <v>95.44</v>
      </c>
      <c r="G99" s="12">
        <v>8.9999999999999998E-4</v>
      </c>
    </row>
    <row r="100" spans="1:7" ht="15.75" x14ac:dyDescent="0.3">
      <c r="A100" s="3">
        <v>93</v>
      </c>
      <c r="B100" s="3" t="s">
        <v>283</v>
      </c>
      <c r="C100" s="3" t="s">
        <v>284</v>
      </c>
      <c r="D100" s="3" t="s">
        <v>163</v>
      </c>
      <c r="E100" s="5">
        <v>11900</v>
      </c>
      <c r="F100" s="8">
        <v>91.17</v>
      </c>
      <c r="G100" s="12">
        <v>8.9999999999999998E-4</v>
      </c>
    </row>
    <row r="101" spans="1:7" ht="15.75" x14ac:dyDescent="0.3">
      <c r="A101" s="3">
        <v>94</v>
      </c>
      <c r="B101" s="3" t="s">
        <v>935</v>
      </c>
      <c r="C101" s="3" t="s">
        <v>936</v>
      </c>
      <c r="D101" s="3" t="s">
        <v>114</v>
      </c>
      <c r="E101" s="5">
        <v>19500</v>
      </c>
      <c r="F101" s="8">
        <v>89.59</v>
      </c>
      <c r="G101" s="12">
        <v>8.9999999999999998E-4</v>
      </c>
    </row>
    <row r="102" spans="1:7" ht="15.75" x14ac:dyDescent="0.3">
      <c r="A102" s="3">
        <v>95</v>
      </c>
      <c r="B102" s="3" t="s">
        <v>937</v>
      </c>
      <c r="C102" s="3" t="s">
        <v>938</v>
      </c>
      <c r="D102" s="3" t="s">
        <v>363</v>
      </c>
      <c r="E102" s="5">
        <v>92000</v>
      </c>
      <c r="F102" s="8">
        <v>78.06</v>
      </c>
      <c r="G102" s="12">
        <v>8.0000000000000004E-4</v>
      </c>
    </row>
    <row r="103" spans="1:7" ht="15.75" x14ac:dyDescent="0.3">
      <c r="A103" s="3">
        <v>96</v>
      </c>
      <c r="B103" s="3" t="s">
        <v>216</v>
      </c>
      <c r="C103" s="3" t="s">
        <v>217</v>
      </c>
      <c r="D103" s="3" t="s">
        <v>114</v>
      </c>
      <c r="E103" s="5">
        <v>2250</v>
      </c>
      <c r="F103" s="8">
        <v>76.290000000000006</v>
      </c>
      <c r="G103" s="12">
        <v>7.000000000000001E-4</v>
      </c>
    </row>
    <row r="104" spans="1:7" ht="15.75" x14ac:dyDescent="0.3">
      <c r="A104" s="3">
        <v>97</v>
      </c>
      <c r="B104" s="3" t="s">
        <v>690</v>
      </c>
      <c r="C104" s="3" t="s">
        <v>691</v>
      </c>
      <c r="D104" s="3" t="s">
        <v>163</v>
      </c>
      <c r="E104" s="5">
        <v>16100</v>
      </c>
      <c r="F104" s="8">
        <v>69.34</v>
      </c>
      <c r="G104" s="12">
        <v>7.000000000000001E-4</v>
      </c>
    </row>
    <row r="105" spans="1:7" ht="15.75" x14ac:dyDescent="0.3">
      <c r="A105" s="3">
        <v>98</v>
      </c>
      <c r="B105" s="3" t="s">
        <v>339</v>
      </c>
      <c r="C105" s="3" t="s">
        <v>340</v>
      </c>
      <c r="D105" s="3" t="s">
        <v>276</v>
      </c>
      <c r="E105" s="5">
        <v>39900</v>
      </c>
      <c r="F105" s="8">
        <v>68.709999999999994</v>
      </c>
      <c r="G105" s="12">
        <v>7.000000000000001E-4</v>
      </c>
    </row>
    <row r="106" spans="1:7" ht="15.75" x14ac:dyDescent="0.3">
      <c r="A106" s="3">
        <v>99</v>
      </c>
      <c r="B106" s="3" t="s">
        <v>714</v>
      </c>
      <c r="C106" s="3" t="s">
        <v>715</v>
      </c>
      <c r="D106" s="3" t="s">
        <v>127</v>
      </c>
      <c r="E106" s="5">
        <v>3575</v>
      </c>
      <c r="F106" s="8">
        <v>67.38</v>
      </c>
      <c r="G106" s="12">
        <v>5.9999999999999995E-4</v>
      </c>
    </row>
    <row r="107" spans="1:7" ht="15.75" x14ac:dyDescent="0.3">
      <c r="A107" s="3">
        <v>100</v>
      </c>
      <c r="B107" s="3" t="s">
        <v>698</v>
      </c>
      <c r="C107" s="3" t="s">
        <v>699</v>
      </c>
      <c r="D107" s="3" t="s">
        <v>144</v>
      </c>
      <c r="E107" s="5">
        <v>7000</v>
      </c>
      <c r="F107" s="8">
        <v>61.7</v>
      </c>
      <c r="G107" s="12">
        <v>5.9999999999999995E-4</v>
      </c>
    </row>
    <row r="108" spans="1:7" ht="15.75" x14ac:dyDescent="0.3">
      <c r="A108" s="3">
        <v>101</v>
      </c>
      <c r="B108" s="3" t="s">
        <v>202</v>
      </c>
      <c r="C108" s="3" t="s">
        <v>203</v>
      </c>
      <c r="D108" s="3" t="s">
        <v>190</v>
      </c>
      <c r="E108" s="5">
        <v>2000</v>
      </c>
      <c r="F108" s="8">
        <v>61.59</v>
      </c>
      <c r="G108" s="12">
        <v>5.9999999999999995E-4</v>
      </c>
    </row>
    <row r="109" spans="1:7" ht="15.75" x14ac:dyDescent="0.3">
      <c r="A109" s="3">
        <v>102</v>
      </c>
      <c r="B109" s="3" t="s">
        <v>672</v>
      </c>
      <c r="C109" s="3" t="s">
        <v>673</v>
      </c>
      <c r="D109" s="3" t="s">
        <v>674</v>
      </c>
      <c r="E109" s="5">
        <v>18200</v>
      </c>
      <c r="F109" s="8">
        <v>55.39</v>
      </c>
      <c r="G109" s="12">
        <v>5.0000000000000001E-4</v>
      </c>
    </row>
    <row r="110" spans="1:7" ht="15.75" x14ac:dyDescent="0.3">
      <c r="A110" s="3">
        <v>103</v>
      </c>
      <c r="B110" s="3" t="s">
        <v>366</v>
      </c>
      <c r="C110" s="3" t="s">
        <v>367</v>
      </c>
      <c r="D110" s="3" t="s">
        <v>346</v>
      </c>
      <c r="E110" s="5">
        <v>16200</v>
      </c>
      <c r="F110" s="8">
        <v>55.27</v>
      </c>
      <c r="G110" s="12">
        <v>5.0000000000000001E-4</v>
      </c>
    </row>
    <row r="111" spans="1:7" ht="15.75" x14ac:dyDescent="0.3">
      <c r="A111" s="3">
        <v>104</v>
      </c>
      <c r="B111" s="3" t="s">
        <v>708</v>
      </c>
      <c r="C111" s="3" t="s">
        <v>709</v>
      </c>
      <c r="D111" s="3" t="s">
        <v>111</v>
      </c>
      <c r="E111" s="5">
        <v>62468</v>
      </c>
      <c r="F111" s="8">
        <v>54.35</v>
      </c>
      <c r="G111" s="12">
        <v>5.0000000000000001E-4</v>
      </c>
    </row>
    <row r="112" spans="1:7" ht="15.75" x14ac:dyDescent="0.3">
      <c r="A112" s="3">
        <v>105</v>
      </c>
      <c r="B112" s="3" t="s">
        <v>287</v>
      </c>
      <c r="C112" s="3" t="s">
        <v>288</v>
      </c>
      <c r="D112" s="3" t="s">
        <v>201</v>
      </c>
      <c r="E112" s="5">
        <v>5600</v>
      </c>
      <c r="F112" s="8">
        <v>52.07</v>
      </c>
      <c r="G112" s="12">
        <v>5.0000000000000001E-4</v>
      </c>
    </row>
    <row r="113" spans="1:7" ht="15.75" x14ac:dyDescent="0.3">
      <c r="A113" s="3">
        <v>106</v>
      </c>
      <c r="B113" s="3" t="s">
        <v>188</v>
      </c>
      <c r="C113" s="3" t="s">
        <v>189</v>
      </c>
      <c r="D113" s="3" t="s">
        <v>190</v>
      </c>
      <c r="E113" s="5">
        <v>700</v>
      </c>
      <c r="F113" s="8">
        <v>49.54</v>
      </c>
      <c r="G113" s="12">
        <v>5.0000000000000001E-4</v>
      </c>
    </row>
    <row r="114" spans="1:7" ht="15.75" x14ac:dyDescent="0.3">
      <c r="A114" s="3">
        <v>107</v>
      </c>
      <c r="B114" s="3" t="s">
        <v>186</v>
      </c>
      <c r="C114" s="3" t="s">
        <v>187</v>
      </c>
      <c r="D114" s="3" t="s">
        <v>185</v>
      </c>
      <c r="E114" s="5">
        <v>3825</v>
      </c>
      <c r="F114" s="8">
        <v>46.33</v>
      </c>
      <c r="G114" s="12">
        <v>4.0000000000000002E-4</v>
      </c>
    </row>
    <row r="115" spans="1:7" ht="15.75" x14ac:dyDescent="0.3">
      <c r="A115" s="3">
        <v>108</v>
      </c>
      <c r="B115" s="3" t="s">
        <v>79</v>
      </c>
      <c r="C115" s="3" t="s">
        <v>471</v>
      </c>
      <c r="D115" s="3" t="s">
        <v>111</v>
      </c>
      <c r="E115" s="5">
        <v>6250</v>
      </c>
      <c r="F115" s="8">
        <v>44.68</v>
      </c>
      <c r="G115" s="12">
        <v>4.0000000000000002E-4</v>
      </c>
    </row>
    <row r="116" spans="1:7" ht="15.75" x14ac:dyDescent="0.3">
      <c r="A116" s="3">
        <v>109</v>
      </c>
      <c r="B116" s="3" t="s">
        <v>623</v>
      </c>
      <c r="C116" s="3" t="s">
        <v>624</v>
      </c>
      <c r="D116" s="3" t="s">
        <v>625</v>
      </c>
      <c r="E116" s="5">
        <v>36850</v>
      </c>
      <c r="F116" s="8">
        <v>43.37</v>
      </c>
      <c r="G116" s="12">
        <v>4.0000000000000002E-4</v>
      </c>
    </row>
    <row r="117" spans="1:7" ht="15.75" x14ac:dyDescent="0.3">
      <c r="A117" s="3">
        <v>110</v>
      </c>
      <c r="B117" s="3" t="s">
        <v>882</v>
      </c>
      <c r="C117" s="3" t="s">
        <v>883</v>
      </c>
      <c r="D117" s="3" t="s">
        <v>119</v>
      </c>
      <c r="E117" s="5">
        <v>2900</v>
      </c>
      <c r="F117" s="8">
        <v>42.68</v>
      </c>
      <c r="G117" s="12">
        <v>4.0000000000000002E-4</v>
      </c>
    </row>
    <row r="118" spans="1:7" ht="15.75" x14ac:dyDescent="0.3">
      <c r="A118" s="3">
        <v>111</v>
      </c>
      <c r="B118" s="3" t="s">
        <v>285</v>
      </c>
      <c r="C118" s="3" t="s">
        <v>286</v>
      </c>
      <c r="D118" s="3" t="s">
        <v>111</v>
      </c>
      <c r="E118" s="5">
        <v>30000</v>
      </c>
      <c r="F118" s="8">
        <v>34.549999999999997</v>
      </c>
      <c r="G118" s="12">
        <v>2.9999999999999997E-4</v>
      </c>
    </row>
    <row r="119" spans="1:7" ht="15.75" x14ac:dyDescent="0.3">
      <c r="A119" s="3">
        <v>112</v>
      </c>
      <c r="B119" s="3" t="s">
        <v>939</v>
      </c>
      <c r="C119" s="3" t="s">
        <v>940</v>
      </c>
      <c r="D119" s="3" t="s">
        <v>171</v>
      </c>
      <c r="E119" s="5">
        <v>5000</v>
      </c>
      <c r="F119" s="8">
        <v>32.51</v>
      </c>
      <c r="G119" s="12">
        <v>2.9999999999999997E-4</v>
      </c>
    </row>
    <row r="120" spans="1:7" ht="15.75" x14ac:dyDescent="0.3">
      <c r="A120" s="3">
        <v>113</v>
      </c>
      <c r="B120" s="3" t="s">
        <v>115</v>
      </c>
      <c r="C120" s="3" t="s">
        <v>116</v>
      </c>
      <c r="D120" s="3" t="s">
        <v>106</v>
      </c>
      <c r="E120" s="5">
        <v>3600</v>
      </c>
      <c r="F120" s="8">
        <v>32.450000000000003</v>
      </c>
      <c r="G120" s="12">
        <v>2.9999999999999997E-4</v>
      </c>
    </row>
    <row r="121" spans="1:7" ht="15.75" x14ac:dyDescent="0.3">
      <c r="A121" s="3">
        <v>114</v>
      </c>
      <c r="B121" s="3" t="s">
        <v>370</v>
      </c>
      <c r="C121" s="3" t="s">
        <v>371</v>
      </c>
      <c r="D121" s="3" t="s">
        <v>133</v>
      </c>
      <c r="E121" s="5">
        <v>2100</v>
      </c>
      <c r="F121" s="8">
        <v>32.08</v>
      </c>
      <c r="G121" s="12">
        <v>2.9999999999999997E-4</v>
      </c>
    </row>
    <row r="122" spans="1:7" ht="15.75" x14ac:dyDescent="0.3">
      <c r="A122" s="3">
        <v>115</v>
      </c>
      <c r="B122" s="3" t="s">
        <v>688</v>
      </c>
      <c r="C122" s="3" t="s">
        <v>689</v>
      </c>
      <c r="D122" s="3" t="s">
        <v>338</v>
      </c>
      <c r="E122" s="5">
        <v>6600</v>
      </c>
      <c r="F122" s="8">
        <v>26.57</v>
      </c>
      <c r="G122" s="12">
        <v>2.9999999999999997E-4</v>
      </c>
    </row>
    <row r="123" spans="1:7" ht="15.75" x14ac:dyDescent="0.3">
      <c r="A123" s="3">
        <v>116</v>
      </c>
      <c r="B123" s="3" t="s">
        <v>747</v>
      </c>
      <c r="C123" s="3" t="s">
        <v>748</v>
      </c>
      <c r="D123" s="3" t="s">
        <v>163</v>
      </c>
      <c r="E123" s="5">
        <v>1500</v>
      </c>
      <c r="F123" s="8">
        <v>24.9</v>
      </c>
      <c r="G123" s="12">
        <v>2.0000000000000001E-4</v>
      </c>
    </row>
    <row r="124" spans="1:7" ht="15.75" x14ac:dyDescent="0.3">
      <c r="A124" s="3">
        <v>117</v>
      </c>
      <c r="B124" s="3" t="s">
        <v>941</v>
      </c>
      <c r="C124" s="3" t="s">
        <v>942</v>
      </c>
      <c r="D124" s="3" t="s">
        <v>470</v>
      </c>
      <c r="E124" s="5">
        <v>15600</v>
      </c>
      <c r="F124" s="8">
        <v>17.14</v>
      </c>
      <c r="G124" s="12">
        <v>2.0000000000000001E-4</v>
      </c>
    </row>
    <row r="125" spans="1:7" ht="15.75" x14ac:dyDescent="0.3">
      <c r="A125" s="3">
        <v>118</v>
      </c>
      <c r="B125" s="3" t="s">
        <v>722</v>
      </c>
      <c r="C125" s="3" t="s">
        <v>723</v>
      </c>
      <c r="D125" s="3" t="s">
        <v>190</v>
      </c>
      <c r="E125" s="5">
        <v>950</v>
      </c>
      <c r="F125" s="8">
        <v>16.72</v>
      </c>
      <c r="G125" s="12">
        <v>2.0000000000000001E-4</v>
      </c>
    </row>
    <row r="126" spans="1:7" ht="15.75" x14ac:dyDescent="0.3">
      <c r="A126" s="3">
        <v>119</v>
      </c>
      <c r="B126" s="3" t="s">
        <v>739</v>
      </c>
      <c r="C126" s="3" t="s">
        <v>740</v>
      </c>
      <c r="D126" s="3" t="s">
        <v>119</v>
      </c>
      <c r="E126" s="5">
        <v>5200</v>
      </c>
      <c r="F126" s="8">
        <v>16.34</v>
      </c>
      <c r="G126" s="12">
        <v>2.0000000000000001E-4</v>
      </c>
    </row>
    <row r="127" spans="1:7" ht="15.75" x14ac:dyDescent="0.3">
      <c r="A127" s="3">
        <v>120</v>
      </c>
      <c r="B127" s="3" t="s">
        <v>943</v>
      </c>
      <c r="C127" s="3" t="s">
        <v>944</v>
      </c>
      <c r="D127" s="3" t="s">
        <v>276</v>
      </c>
      <c r="E127" s="5">
        <v>3000</v>
      </c>
      <c r="F127" s="8">
        <v>16.13</v>
      </c>
      <c r="G127" s="12">
        <v>2.0000000000000001E-4</v>
      </c>
    </row>
    <row r="128" spans="1:7" ht="15.75" x14ac:dyDescent="0.3">
      <c r="A128" s="3">
        <v>121</v>
      </c>
      <c r="B128" s="3" t="s">
        <v>945</v>
      </c>
      <c r="C128" s="3" t="s">
        <v>946</v>
      </c>
      <c r="D128" s="3" t="s">
        <v>332</v>
      </c>
      <c r="E128" s="5">
        <v>5600</v>
      </c>
      <c r="F128" s="8">
        <v>11.22</v>
      </c>
      <c r="G128" s="12">
        <v>1E-4</v>
      </c>
    </row>
    <row r="129" spans="1:8" ht="15.75" x14ac:dyDescent="0.3">
      <c r="A129" s="3">
        <v>122</v>
      </c>
      <c r="B129" s="3" t="s">
        <v>732</v>
      </c>
      <c r="C129" s="3" t="s">
        <v>733</v>
      </c>
      <c r="D129" s="3" t="s">
        <v>119</v>
      </c>
      <c r="E129" s="5">
        <v>250</v>
      </c>
      <c r="F129" s="8">
        <v>9.98</v>
      </c>
      <c r="G129" s="12">
        <v>1E-4</v>
      </c>
    </row>
    <row r="130" spans="1:8" ht="15.75" x14ac:dyDescent="0.3">
      <c r="A130" s="3">
        <v>123</v>
      </c>
      <c r="B130" s="3" t="s">
        <v>224</v>
      </c>
      <c r="C130" s="3" t="s">
        <v>225</v>
      </c>
      <c r="D130" s="3" t="s">
        <v>190</v>
      </c>
      <c r="E130" s="5">
        <v>500</v>
      </c>
      <c r="F130" s="8">
        <v>9.1</v>
      </c>
      <c r="G130" s="12">
        <v>1E-4</v>
      </c>
    </row>
    <row r="131" spans="1:8" ht="15.75" x14ac:dyDescent="0.3">
      <c r="A131" s="3">
        <v>124</v>
      </c>
      <c r="B131" s="3" t="s">
        <v>880</v>
      </c>
      <c r="C131" s="3" t="s">
        <v>881</v>
      </c>
      <c r="D131" s="3" t="s">
        <v>171</v>
      </c>
      <c r="E131" s="5">
        <v>50</v>
      </c>
      <c r="F131" s="8">
        <v>8.5</v>
      </c>
      <c r="G131" s="12">
        <v>1E-4</v>
      </c>
    </row>
    <row r="132" spans="1:8" ht="15.75" x14ac:dyDescent="0.3">
      <c r="A132" s="3">
        <v>125</v>
      </c>
      <c r="B132" s="3" t="s">
        <v>696</v>
      </c>
      <c r="C132" s="3" t="s">
        <v>697</v>
      </c>
      <c r="D132" s="3" t="s">
        <v>163</v>
      </c>
      <c r="E132" s="5">
        <v>1800</v>
      </c>
      <c r="F132" s="8">
        <v>7.51</v>
      </c>
      <c r="G132" s="12">
        <v>1E-4</v>
      </c>
    </row>
    <row r="133" spans="1:8" ht="15.75" x14ac:dyDescent="0.3">
      <c r="A133" s="3">
        <v>126</v>
      </c>
      <c r="B133" s="3" t="s">
        <v>478</v>
      </c>
      <c r="C133" s="3" t="s">
        <v>479</v>
      </c>
      <c r="D133" s="3" t="s">
        <v>114</v>
      </c>
      <c r="E133" s="5">
        <v>150</v>
      </c>
      <c r="F133" s="8">
        <v>6.23</v>
      </c>
      <c r="G133" s="12">
        <v>1E-4</v>
      </c>
    </row>
    <row r="134" spans="1:8" ht="15.75" x14ac:dyDescent="0.3">
      <c r="A134" s="3">
        <v>127</v>
      </c>
      <c r="B134" s="3" t="s">
        <v>161</v>
      </c>
      <c r="C134" s="3" t="s">
        <v>162</v>
      </c>
      <c r="D134" s="3" t="s">
        <v>163</v>
      </c>
      <c r="E134" s="5">
        <v>125</v>
      </c>
      <c r="F134" s="8">
        <v>5.61</v>
      </c>
      <c r="G134" s="12">
        <v>1E-4</v>
      </c>
    </row>
    <row r="135" spans="1:8" ht="15.75" x14ac:dyDescent="0.3">
      <c r="A135" s="3">
        <v>128</v>
      </c>
      <c r="B135" s="3" t="s">
        <v>356</v>
      </c>
      <c r="C135" s="3" t="s">
        <v>357</v>
      </c>
      <c r="D135" s="3" t="s">
        <v>201</v>
      </c>
      <c r="E135" s="5">
        <v>1500</v>
      </c>
      <c r="F135" s="8">
        <v>4.57</v>
      </c>
      <c r="G135" s="12" t="s">
        <v>96</v>
      </c>
    </row>
    <row r="136" spans="1:8" ht="15.75" x14ac:dyDescent="0.3">
      <c r="A136" s="3">
        <v>129</v>
      </c>
      <c r="B136" s="3" t="s">
        <v>947</v>
      </c>
      <c r="C136" s="3" t="s">
        <v>948</v>
      </c>
      <c r="D136" s="3" t="s">
        <v>133</v>
      </c>
      <c r="E136" s="5">
        <v>500</v>
      </c>
      <c r="F136" s="8">
        <v>4.0999999999999996</v>
      </c>
      <c r="G136" s="12" t="s">
        <v>96</v>
      </c>
    </row>
    <row r="137" spans="1:8" ht="15.75" x14ac:dyDescent="0.3">
      <c r="A137" s="10"/>
      <c r="B137" s="10" t="s">
        <v>17</v>
      </c>
      <c r="C137" s="10"/>
      <c r="D137" s="10"/>
      <c r="E137" s="10"/>
      <c r="F137" s="11">
        <v>70311.520000000004</v>
      </c>
      <c r="G137" s="14">
        <v>0.67709999999999959</v>
      </c>
    </row>
    <row r="139" spans="1:8" ht="15.75" x14ac:dyDescent="0.3">
      <c r="B139" s="2" t="s">
        <v>325</v>
      </c>
    </row>
    <row r="140" spans="1:8" ht="15.75" x14ac:dyDescent="0.3">
      <c r="A140" s="3">
        <v>130</v>
      </c>
      <c r="B140" s="3" t="s">
        <v>949</v>
      </c>
      <c r="C140" s="3"/>
      <c r="D140" s="3" t="s">
        <v>760</v>
      </c>
      <c r="E140" s="5">
        <v>-500</v>
      </c>
      <c r="F140" s="8">
        <v>-4.13</v>
      </c>
      <c r="G140" s="12" t="s">
        <v>96</v>
      </c>
      <c r="H140" s="1">
        <v>44924</v>
      </c>
    </row>
    <row r="141" spans="1:8" ht="15.75" x14ac:dyDescent="0.3">
      <c r="A141" s="3">
        <v>131</v>
      </c>
      <c r="B141" s="3" t="s">
        <v>791</v>
      </c>
      <c r="C141" s="3"/>
      <c r="D141" s="3" t="s">
        <v>760</v>
      </c>
      <c r="E141" s="5">
        <v>-1500</v>
      </c>
      <c r="F141" s="8">
        <v>-4.6100000000000003</v>
      </c>
      <c r="G141" s="12" t="s">
        <v>96</v>
      </c>
      <c r="H141" s="1">
        <v>44924</v>
      </c>
    </row>
    <row r="142" spans="1:8" ht="15.75" x14ac:dyDescent="0.3">
      <c r="A142" s="3">
        <v>132</v>
      </c>
      <c r="B142" s="3" t="s">
        <v>950</v>
      </c>
      <c r="C142" s="3"/>
      <c r="D142" s="3" t="s">
        <v>760</v>
      </c>
      <c r="E142" s="5">
        <v>-125</v>
      </c>
      <c r="F142" s="8">
        <v>-5.65</v>
      </c>
      <c r="G142" s="12" t="s">
        <v>96</v>
      </c>
      <c r="H142" s="1">
        <v>44924</v>
      </c>
    </row>
    <row r="143" spans="1:8" ht="15.75" x14ac:dyDescent="0.3">
      <c r="A143" s="3">
        <v>133</v>
      </c>
      <c r="B143" s="3" t="s">
        <v>783</v>
      </c>
      <c r="C143" s="3"/>
      <c r="D143" s="3" t="s">
        <v>760</v>
      </c>
      <c r="E143" s="5">
        <v>-150</v>
      </c>
      <c r="F143" s="8">
        <v>-6.23</v>
      </c>
      <c r="G143" s="12" t="s">
        <v>96</v>
      </c>
      <c r="H143" s="1">
        <v>44924</v>
      </c>
    </row>
    <row r="144" spans="1:8" ht="15.75" x14ac:dyDescent="0.3">
      <c r="A144" s="3">
        <v>134</v>
      </c>
      <c r="B144" s="3" t="s">
        <v>814</v>
      </c>
      <c r="C144" s="3"/>
      <c r="D144" s="3" t="s">
        <v>760</v>
      </c>
      <c r="E144" s="5">
        <v>-1800</v>
      </c>
      <c r="F144" s="8">
        <v>-7.57</v>
      </c>
      <c r="G144" s="12" t="s">
        <v>96</v>
      </c>
      <c r="H144" s="1">
        <v>44924</v>
      </c>
    </row>
    <row r="145" spans="1:8" ht="15.75" x14ac:dyDescent="0.3">
      <c r="A145" s="3">
        <v>135</v>
      </c>
      <c r="B145" s="3" t="s">
        <v>887</v>
      </c>
      <c r="C145" s="3"/>
      <c r="D145" s="3" t="s">
        <v>760</v>
      </c>
      <c r="E145" s="5">
        <v>-50</v>
      </c>
      <c r="F145" s="8">
        <v>-8.58</v>
      </c>
      <c r="G145" s="12" t="s">
        <v>96</v>
      </c>
      <c r="H145" s="1">
        <v>44924</v>
      </c>
    </row>
    <row r="146" spans="1:8" ht="15.75" x14ac:dyDescent="0.3">
      <c r="A146" s="3">
        <v>136</v>
      </c>
      <c r="B146" s="3" t="s">
        <v>787</v>
      </c>
      <c r="C146" s="3"/>
      <c r="D146" s="3" t="s">
        <v>760</v>
      </c>
      <c r="E146" s="5">
        <v>-500</v>
      </c>
      <c r="F146" s="8">
        <v>-9.16</v>
      </c>
      <c r="G146" s="12" t="s">
        <v>96</v>
      </c>
      <c r="H146" s="1">
        <v>44924</v>
      </c>
    </row>
    <row r="147" spans="1:8" ht="15.75" x14ac:dyDescent="0.3">
      <c r="A147" s="3">
        <v>137</v>
      </c>
      <c r="B147" s="3" t="s">
        <v>782</v>
      </c>
      <c r="C147" s="3"/>
      <c r="D147" s="3" t="s">
        <v>760</v>
      </c>
      <c r="E147" s="5">
        <v>-250</v>
      </c>
      <c r="F147" s="8">
        <v>-10.039999999999999</v>
      </c>
      <c r="G147" s="12" t="s">
        <v>96</v>
      </c>
      <c r="H147" s="1">
        <v>44924</v>
      </c>
    </row>
    <row r="148" spans="1:8" ht="15.75" x14ac:dyDescent="0.3">
      <c r="A148" s="3">
        <v>138</v>
      </c>
      <c r="B148" s="3" t="s">
        <v>951</v>
      </c>
      <c r="C148" s="3"/>
      <c r="D148" s="3" t="s">
        <v>760</v>
      </c>
      <c r="E148" s="5">
        <v>-5600</v>
      </c>
      <c r="F148" s="8">
        <v>-11.31</v>
      </c>
      <c r="G148" s="12" t="s">
        <v>96</v>
      </c>
      <c r="H148" s="1">
        <v>44924</v>
      </c>
    </row>
    <row r="149" spans="1:8" ht="15.75" x14ac:dyDescent="0.3">
      <c r="A149" s="3">
        <v>139</v>
      </c>
      <c r="B149" s="3" t="s">
        <v>952</v>
      </c>
      <c r="C149" s="3"/>
      <c r="D149" s="3" t="s">
        <v>760</v>
      </c>
      <c r="E149" s="5">
        <v>-3000</v>
      </c>
      <c r="F149" s="8">
        <v>-16.27</v>
      </c>
      <c r="G149" s="12">
        <v>-2.0000000000000001E-4</v>
      </c>
      <c r="H149" s="1">
        <v>44924</v>
      </c>
    </row>
    <row r="150" spans="1:8" ht="15.75" x14ac:dyDescent="0.3">
      <c r="A150" s="3">
        <v>140</v>
      </c>
      <c r="B150" s="3" t="s">
        <v>776</v>
      </c>
      <c r="C150" s="3"/>
      <c r="D150" s="3" t="s">
        <v>760</v>
      </c>
      <c r="E150" s="5">
        <v>-5200</v>
      </c>
      <c r="F150" s="8">
        <v>-16.45</v>
      </c>
      <c r="G150" s="12">
        <v>-2.0000000000000001E-4</v>
      </c>
      <c r="H150" s="1">
        <v>44924</v>
      </c>
    </row>
    <row r="151" spans="1:8" ht="15.75" x14ac:dyDescent="0.3">
      <c r="A151" s="3">
        <v>141</v>
      </c>
      <c r="B151" s="3" t="s">
        <v>795</v>
      </c>
      <c r="C151" s="3"/>
      <c r="D151" s="3" t="s">
        <v>760</v>
      </c>
      <c r="E151" s="5">
        <v>-950</v>
      </c>
      <c r="F151" s="8">
        <v>-16.82</v>
      </c>
      <c r="G151" s="12">
        <v>-2.0000000000000001E-4</v>
      </c>
      <c r="H151" s="1">
        <v>44924</v>
      </c>
    </row>
    <row r="152" spans="1:8" ht="15.75" x14ac:dyDescent="0.3">
      <c r="A152" s="3">
        <v>142</v>
      </c>
      <c r="B152" s="3" t="s">
        <v>953</v>
      </c>
      <c r="C152" s="3"/>
      <c r="D152" s="3" t="s">
        <v>760</v>
      </c>
      <c r="E152" s="5">
        <v>-15600</v>
      </c>
      <c r="F152" s="8">
        <v>-17.25</v>
      </c>
      <c r="G152" s="12">
        <v>-2.0000000000000001E-4</v>
      </c>
      <c r="H152" s="1">
        <v>44924</v>
      </c>
    </row>
    <row r="153" spans="1:8" ht="15.75" x14ac:dyDescent="0.3">
      <c r="A153" s="3">
        <v>143</v>
      </c>
      <c r="B153" s="3" t="s">
        <v>838</v>
      </c>
      <c r="C153" s="3"/>
      <c r="D153" s="3" t="s">
        <v>760</v>
      </c>
      <c r="E153" s="5">
        <v>-6200</v>
      </c>
      <c r="F153" s="8">
        <v>-19.03</v>
      </c>
      <c r="G153" s="12">
        <v>-2.0000000000000001E-4</v>
      </c>
      <c r="H153" s="1">
        <v>44924</v>
      </c>
    </row>
    <row r="154" spans="1:8" ht="15.75" x14ac:dyDescent="0.3">
      <c r="A154" s="3">
        <v>144</v>
      </c>
      <c r="B154" s="3" t="s">
        <v>954</v>
      </c>
      <c r="C154" s="3"/>
      <c r="D154" s="3" t="s">
        <v>760</v>
      </c>
      <c r="E154" s="5">
        <v>-3900</v>
      </c>
      <c r="F154" s="8">
        <v>-23.79</v>
      </c>
      <c r="G154" s="12">
        <v>-2.0000000000000001E-4</v>
      </c>
      <c r="H154" s="1">
        <v>44951</v>
      </c>
    </row>
    <row r="155" spans="1:8" ht="15.75" x14ac:dyDescent="0.3">
      <c r="A155" s="3">
        <v>145</v>
      </c>
      <c r="B155" s="3" t="s">
        <v>770</v>
      </c>
      <c r="C155" s="3"/>
      <c r="D155" s="3" t="s">
        <v>760</v>
      </c>
      <c r="E155" s="5">
        <v>-1500</v>
      </c>
      <c r="F155" s="8">
        <v>-25.01</v>
      </c>
      <c r="G155" s="12">
        <v>-2.0000000000000001E-4</v>
      </c>
      <c r="H155" s="1">
        <v>44924</v>
      </c>
    </row>
    <row r="156" spans="1:8" ht="15.75" x14ac:dyDescent="0.3">
      <c r="A156" s="3">
        <v>146</v>
      </c>
      <c r="B156" s="3" t="s">
        <v>821</v>
      </c>
      <c r="C156" s="3"/>
      <c r="D156" s="3" t="s">
        <v>760</v>
      </c>
      <c r="E156" s="5">
        <v>-6600</v>
      </c>
      <c r="F156" s="8">
        <v>-26.75</v>
      </c>
      <c r="G156" s="12">
        <v>-2.9999999999999997E-4</v>
      </c>
      <c r="H156" s="1">
        <v>44924</v>
      </c>
    </row>
    <row r="157" spans="1:8" ht="15.75" x14ac:dyDescent="0.3">
      <c r="A157" s="3">
        <v>147</v>
      </c>
      <c r="B157" s="3" t="s">
        <v>955</v>
      </c>
      <c r="C157" s="3"/>
      <c r="D157" s="3" t="s">
        <v>760</v>
      </c>
      <c r="E157" s="5">
        <v>-32000</v>
      </c>
      <c r="F157" s="8">
        <v>-27.57</v>
      </c>
      <c r="G157" s="12">
        <v>-2.9999999999999997E-4</v>
      </c>
      <c r="H157" s="1">
        <v>44951</v>
      </c>
    </row>
    <row r="158" spans="1:8" ht="15.75" x14ac:dyDescent="0.3">
      <c r="A158" s="3">
        <v>148</v>
      </c>
      <c r="B158" s="3" t="s">
        <v>956</v>
      </c>
      <c r="C158" s="3"/>
      <c r="D158" s="3" t="s">
        <v>760</v>
      </c>
      <c r="E158" s="5">
        <v>-8000</v>
      </c>
      <c r="F158" s="8">
        <v>-31.25</v>
      </c>
      <c r="G158" s="12">
        <v>-2.9999999999999997E-4</v>
      </c>
      <c r="H158" s="1">
        <v>44951</v>
      </c>
    </row>
    <row r="159" spans="1:8" ht="15.75" x14ac:dyDescent="0.3">
      <c r="A159" s="3">
        <v>149</v>
      </c>
      <c r="B159" s="3" t="s">
        <v>777</v>
      </c>
      <c r="C159" s="3"/>
      <c r="D159" s="3" t="s">
        <v>760</v>
      </c>
      <c r="E159" s="5">
        <v>-2100</v>
      </c>
      <c r="F159" s="8">
        <v>-32.28</v>
      </c>
      <c r="G159" s="12">
        <v>-2.9999999999999997E-4</v>
      </c>
      <c r="H159" s="1">
        <v>44924</v>
      </c>
    </row>
    <row r="160" spans="1:8" ht="15.75" x14ac:dyDescent="0.3">
      <c r="A160" s="3">
        <v>150</v>
      </c>
      <c r="B160" s="3" t="s">
        <v>788</v>
      </c>
      <c r="C160" s="3"/>
      <c r="D160" s="3" t="s">
        <v>760</v>
      </c>
      <c r="E160" s="5">
        <v>-3600</v>
      </c>
      <c r="F160" s="8">
        <v>-32.6</v>
      </c>
      <c r="G160" s="12">
        <v>-2.9999999999999997E-4</v>
      </c>
      <c r="H160" s="1">
        <v>44924</v>
      </c>
    </row>
    <row r="161" spans="1:8" ht="15.75" x14ac:dyDescent="0.3">
      <c r="A161" s="3">
        <v>151</v>
      </c>
      <c r="B161" s="3" t="s">
        <v>957</v>
      </c>
      <c r="C161" s="3"/>
      <c r="D161" s="3" t="s">
        <v>760</v>
      </c>
      <c r="E161" s="5">
        <v>-5000</v>
      </c>
      <c r="F161" s="8">
        <v>-32.71</v>
      </c>
      <c r="G161" s="12">
        <v>-2.9999999999999997E-4</v>
      </c>
      <c r="H161" s="1">
        <v>44924</v>
      </c>
    </row>
    <row r="162" spans="1:8" ht="15.75" x14ac:dyDescent="0.3">
      <c r="A162" s="3">
        <v>152</v>
      </c>
      <c r="B162" s="3" t="s">
        <v>958</v>
      </c>
      <c r="C162" s="3"/>
      <c r="D162" s="3" t="s">
        <v>760</v>
      </c>
      <c r="E162" s="5">
        <v>-30000</v>
      </c>
      <c r="F162" s="8">
        <v>-34.770000000000003</v>
      </c>
      <c r="G162" s="12">
        <v>-2.9999999999999997E-4</v>
      </c>
      <c r="H162" s="1">
        <v>44924</v>
      </c>
    </row>
    <row r="163" spans="1:8" ht="15.75" x14ac:dyDescent="0.3">
      <c r="A163" s="3">
        <v>153</v>
      </c>
      <c r="B163" s="3" t="s">
        <v>959</v>
      </c>
      <c r="C163" s="3"/>
      <c r="D163" s="3" t="s">
        <v>760</v>
      </c>
      <c r="E163" s="5">
        <v>-12000</v>
      </c>
      <c r="F163" s="8">
        <v>-37.07</v>
      </c>
      <c r="G163" s="12">
        <v>-4.0000000000000002E-4</v>
      </c>
      <c r="H163" s="1">
        <v>44951</v>
      </c>
    </row>
    <row r="164" spans="1:8" ht="15.75" x14ac:dyDescent="0.3">
      <c r="A164" s="3">
        <v>154</v>
      </c>
      <c r="B164" s="3" t="s">
        <v>960</v>
      </c>
      <c r="C164" s="3"/>
      <c r="D164" s="3" t="s">
        <v>760</v>
      </c>
      <c r="E164" s="5">
        <v>-39900</v>
      </c>
      <c r="F164" s="8">
        <v>-42.61</v>
      </c>
      <c r="G164" s="12">
        <v>-4.0000000000000002E-4</v>
      </c>
      <c r="H164" s="1">
        <v>44951</v>
      </c>
    </row>
    <row r="165" spans="1:8" ht="15.75" x14ac:dyDescent="0.3">
      <c r="A165" s="3">
        <v>155</v>
      </c>
      <c r="B165" s="3" t="s">
        <v>885</v>
      </c>
      <c r="C165" s="3"/>
      <c r="D165" s="3" t="s">
        <v>760</v>
      </c>
      <c r="E165" s="5">
        <v>-2900</v>
      </c>
      <c r="F165" s="8">
        <v>-42.89</v>
      </c>
      <c r="G165" s="12">
        <v>-4.0000000000000002E-4</v>
      </c>
      <c r="H165" s="1">
        <v>44924</v>
      </c>
    </row>
    <row r="166" spans="1:8" ht="15.75" x14ac:dyDescent="0.3">
      <c r="A166" s="3">
        <v>156</v>
      </c>
      <c r="B166" s="3" t="s">
        <v>961</v>
      </c>
      <c r="C166" s="3"/>
      <c r="D166" s="3" t="s">
        <v>760</v>
      </c>
      <c r="E166" s="5">
        <v>-36850</v>
      </c>
      <c r="F166" s="8">
        <v>-43.76</v>
      </c>
      <c r="G166" s="12">
        <v>-4.0000000000000002E-4</v>
      </c>
      <c r="H166" s="1">
        <v>44924</v>
      </c>
    </row>
    <row r="167" spans="1:8" ht="15.75" x14ac:dyDescent="0.3">
      <c r="A167" s="3">
        <v>157</v>
      </c>
      <c r="B167" s="3" t="s">
        <v>763</v>
      </c>
      <c r="C167" s="3"/>
      <c r="D167" s="3" t="s">
        <v>760</v>
      </c>
      <c r="E167" s="5">
        <v>-6250</v>
      </c>
      <c r="F167" s="8">
        <v>-45.03</v>
      </c>
      <c r="G167" s="12">
        <v>-4.0000000000000002E-4</v>
      </c>
      <c r="H167" s="1">
        <v>44924</v>
      </c>
    </row>
    <row r="168" spans="1:8" ht="15.75" x14ac:dyDescent="0.3">
      <c r="A168" s="3">
        <v>158</v>
      </c>
      <c r="B168" s="3" t="s">
        <v>962</v>
      </c>
      <c r="C168" s="3"/>
      <c r="D168" s="3" t="s">
        <v>760</v>
      </c>
      <c r="E168" s="5">
        <v>-3825</v>
      </c>
      <c r="F168" s="8">
        <v>-46.59</v>
      </c>
      <c r="G168" s="12">
        <v>-4.0000000000000002E-4</v>
      </c>
      <c r="H168" s="1">
        <v>44924</v>
      </c>
    </row>
    <row r="169" spans="1:8" ht="15.75" x14ac:dyDescent="0.3">
      <c r="A169" s="3">
        <v>159</v>
      </c>
      <c r="B169" s="3" t="s">
        <v>804</v>
      </c>
      <c r="C169" s="3"/>
      <c r="D169" s="3" t="s">
        <v>760</v>
      </c>
      <c r="E169" s="5">
        <v>-700</v>
      </c>
      <c r="F169" s="8">
        <v>-49.95</v>
      </c>
      <c r="G169" s="12">
        <v>-5.0000000000000001E-4</v>
      </c>
      <c r="H169" s="1">
        <v>44924</v>
      </c>
    </row>
    <row r="170" spans="1:8" ht="15.75" x14ac:dyDescent="0.3">
      <c r="A170" s="3">
        <v>160</v>
      </c>
      <c r="B170" s="3" t="s">
        <v>963</v>
      </c>
      <c r="C170" s="3"/>
      <c r="D170" s="3" t="s">
        <v>760</v>
      </c>
      <c r="E170" s="5">
        <v>-60000</v>
      </c>
      <c r="F170" s="8">
        <v>-51.3</v>
      </c>
      <c r="G170" s="12">
        <v>-5.0000000000000001E-4</v>
      </c>
      <c r="H170" s="1">
        <v>44924</v>
      </c>
    </row>
    <row r="171" spans="1:8" ht="15.75" x14ac:dyDescent="0.3">
      <c r="A171" s="3">
        <v>161</v>
      </c>
      <c r="B171" s="3" t="s">
        <v>964</v>
      </c>
      <c r="C171" s="3"/>
      <c r="D171" s="3" t="s">
        <v>760</v>
      </c>
      <c r="E171" s="5">
        <v>-5600</v>
      </c>
      <c r="F171" s="8">
        <v>-52.35</v>
      </c>
      <c r="G171" s="12">
        <v>-5.0000000000000001E-4</v>
      </c>
      <c r="H171" s="1">
        <v>44924</v>
      </c>
    </row>
    <row r="172" spans="1:8" ht="15.75" x14ac:dyDescent="0.3">
      <c r="A172" s="3">
        <v>162</v>
      </c>
      <c r="B172" s="3" t="s">
        <v>808</v>
      </c>
      <c r="C172" s="3"/>
      <c r="D172" s="3" t="s">
        <v>760</v>
      </c>
      <c r="E172" s="5">
        <v>-62468</v>
      </c>
      <c r="F172" s="8">
        <v>-54.82</v>
      </c>
      <c r="G172" s="12">
        <v>-5.0000000000000001E-4</v>
      </c>
      <c r="H172" s="1">
        <v>44924</v>
      </c>
    </row>
    <row r="173" spans="1:8" ht="15.75" x14ac:dyDescent="0.3">
      <c r="A173" s="3">
        <v>163</v>
      </c>
      <c r="B173" s="3" t="s">
        <v>965</v>
      </c>
      <c r="C173" s="3"/>
      <c r="D173" s="3" t="s">
        <v>760</v>
      </c>
      <c r="E173" s="5">
        <v>-16200</v>
      </c>
      <c r="F173" s="8">
        <v>-55.7</v>
      </c>
      <c r="G173" s="12">
        <v>-5.0000000000000001E-4</v>
      </c>
      <c r="H173" s="1">
        <v>44924</v>
      </c>
    </row>
    <row r="174" spans="1:8" ht="15.75" x14ac:dyDescent="0.3">
      <c r="A174" s="3">
        <v>164</v>
      </c>
      <c r="B174" s="3" t="s">
        <v>966</v>
      </c>
      <c r="C174" s="3"/>
      <c r="D174" s="3" t="s">
        <v>760</v>
      </c>
      <c r="E174" s="5">
        <v>-2000</v>
      </c>
      <c r="F174" s="8">
        <v>-61.98</v>
      </c>
      <c r="G174" s="12">
        <v>-5.9999999999999995E-4</v>
      </c>
      <c r="H174" s="1">
        <v>44924</v>
      </c>
    </row>
    <row r="175" spans="1:8" ht="15.75" x14ac:dyDescent="0.3">
      <c r="A175" s="3">
        <v>165</v>
      </c>
      <c r="B175" s="3" t="s">
        <v>813</v>
      </c>
      <c r="C175" s="3"/>
      <c r="D175" s="3" t="s">
        <v>760</v>
      </c>
      <c r="E175" s="5">
        <v>-7000</v>
      </c>
      <c r="F175" s="8">
        <v>-62.08</v>
      </c>
      <c r="G175" s="12">
        <v>-5.9999999999999995E-4</v>
      </c>
      <c r="H175" s="1">
        <v>44924</v>
      </c>
    </row>
    <row r="176" spans="1:8" ht="15.75" x14ac:dyDescent="0.3">
      <c r="A176" s="3">
        <v>166</v>
      </c>
      <c r="B176" s="3" t="s">
        <v>802</v>
      </c>
      <c r="C176" s="3"/>
      <c r="D176" s="3" t="s">
        <v>760</v>
      </c>
      <c r="E176" s="5">
        <v>-3575</v>
      </c>
      <c r="F176" s="8">
        <v>-67.83</v>
      </c>
      <c r="G176" s="12">
        <v>-7.000000000000001E-4</v>
      </c>
      <c r="H176" s="1">
        <v>44924</v>
      </c>
    </row>
    <row r="177" spans="1:8" ht="15.75" x14ac:dyDescent="0.3">
      <c r="A177" s="3">
        <v>167</v>
      </c>
      <c r="B177" s="3" t="s">
        <v>967</v>
      </c>
      <c r="C177" s="3"/>
      <c r="D177" s="3" t="s">
        <v>760</v>
      </c>
      <c r="E177" s="5">
        <v>-39900</v>
      </c>
      <c r="F177" s="8">
        <v>-69.209999999999994</v>
      </c>
      <c r="G177" s="12">
        <v>-7.000000000000001E-4</v>
      </c>
      <c r="H177" s="1">
        <v>44924</v>
      </c>
    </row>
    <row r="178" spans="1:8" ht="15.75" x14ac:dyDescent="0.3">
      <c r="A178" s="3">
        <v>168</v>
      </c>
      <c r="B178" s="3" t="s">
        <v>819</v>
      </c>
      <c r="C178" s="3"/>
      <c r="D178" s="3" t="s">
        <v>760</v>
      </c>
      <c r="E178" s="5">
        <v>-16100</v>
      </c>
      <c r="F178" s="8">
        <v>-69.7</v>
      </c>
      <c r="G178" s="12">
        <v>-7.000000000000001E-4</v>
      </c>
      <c r="H178" s="1">
        <v>44924</v>
      </c>
    </row>
    <row r="179" spans="1:8" ht="15.75" x14ac:dyDescent="0.3">
      <c r="A179" s="3">
        <v>169</v>
      </c>
      <c r="B179" s="3" t="s">
        <v>968</v>
      </c>
      <c r="C179" s="3"/>
      <c r="D179" s="3" t="s">
        <v>760</v>
      </c>
      <c r="E179" s="5">
        <v>-2250</v>
      </c>
      <c r="F179" s="8">
        <v>-76.89</v>
      </c>
      <c r="G179" s="12">
        <v>-7.000000000000001E-4</v>
      </c>
      <c r="H179" s="1">
        <v>44924</v>
      </c>
    </row>
    <row r="180" spans="1:8" ht="15.75" x14ac:dyDescent="0.3">
      <c r="A180" s="3">
        <v>170</v>
      </c>
      <c r="B180" s="3" t="s">
        <v>969</v>
      </c>
      <c r="C180" s="3"/>
      <c r="D180" s="3" t="s">
        <v>760</v>
      </c>
      <c r="E180" s="5">
        <v>-19500</v>
      </c>
      <c r="F180" s="8">
        <v>-90.28</v>
      </c>
      <c r="G180" s="12">
        <v>-8.9999999999999998E-4</v>
      </c>
      <c r="H180" s="1">
        <v>44924</v>
      </c>
    </row>
    <row r="181" spans="1:8" ht="15.75" x14ac:dyDescent="0.3">
      <c r="A181" s="3">
        <v>171</v>
      </c>
      <c r="B181" s="3" t="s">
        <v>820</v>
      </c>
      <c r="C181" s="3"/>
      <c r="D181" s="3" t="s">
        <v>760</v>
      </c>
      <c r="E181" s="5">
        <v>-11900</v>
      </c>
      <c r="F181" s="8">
        <v>-91.62</v>
      </c>
      <c r="G181" s="12">
        <v>-8.9999999999999998E-4</v>
      </c>
      <c r="H181" s="1">
        <v>44924</v>
      </c>
    </row>
    <row r="182" spans="1:8" ht="15.75" x14ac:dyDescent="0.3">
      <c r="A182" s="3">
        <v>172</v>
      </c>
      <c r="B182" s="3" t="s">
        <v>970</v>
      </c>
      <c r="C182" s="3"/>
      <c r="D182" s="3" t="s">
        <v>760</v>
      </c>
      <c r="E182" s="5">
        <v>-42000</v>
      </c>
      <c r="F182" s="8">
        <v>-96.26</v>
      </c>
      <c r="G182" s="12">
        <v>-8.9999999999999998E-4</v>
      </c>
      <c r="H182" s="1">
        <v>44924</v>
      </c>
    </row>
    <row r="183" spans="1:8" ht="15.75" x14ac:dyDescent="0.3">
      <c r="A183" s="3">
        <v>173</v>
      </c>
      <c r="B183" s="3" t="s">
        <v>817</v>
      </c>
      <c r="C183" s="3"/>
      <c r="D183" s="3" t="s">
        <v>760</v>
      </c>
      <c r="E183" s="5">
        <v>-225000</v>
      </c>
      <c r="F183" s="8">
        <v>-97.09</v>
      </c>
      <c r="G183" s="12">
        <v>-8.9999999999999998E-4</v>
      </c>
      <c r="H183" s="1">
        <v>44924</v>
      </c>
    </row>
    <row r="184" spans="1:8" ht="15.75" x14ac:dyDescent="0.3">
      <c r="A184" s="3">
        <v>174</v>
      </c>
      <c r="B184" s="3" t="s">
        <v>971</v>
      </c>
      <c r="C184" s="3"/>
      <c r="D184" s="3" t="s">
        <v>760</v>
      </c>
      <c r="E184" s="5">
        <v>-21000</v>
      </c>
      <c r="F184" s="8">
        <v>-101.24</v>
      </c>
      <c r="G184" s="12">
        <v>-1E-3</v>
      </c>
      <c r="H184" s="1">
        <v>44951</v>
      </c>
    </row>
    <row r="185" spans="1:8" ht="15.75" x14ac:dyDescent="0.3">
      <c r="A185" s="3">
        <v>175</v>
      </c>
      <c r="B185" s="3" t="s">
        <v>806</v>
      </c>
      <c r="C185" s="3"/>
      <c r="D185" s="3" t="s">
        <v>760</v>
      </c>
      <c r="E185" s="5">
        <v>-14300</v>
      </c>
      <c r="F185" s="8">
        <v>-113.48</v>
      </c>
      <c r="G185" s="12">
        <v>-1.1000000000000001E-3</v>
      </c>
      <c r="H185" s="1">
        <v>44924</v>
      </c>
    </row>
    <row r="186" spans="1:8" ht="15.75" x14ac:dyDescent="0.3">
      <c r="A186" s="3">
        <v>176</v>
      </c>
      <c r="B186" s="3" t="s">
        <v>792</v>
      </c>
      <c r="C186" s="3"/>
      <c r="D186" s="3" t="s">
        <v>760</v>
      </c>
      <c r="E186" s="5">
        <v>-16250</v>
      </c>
      <c r="F186" s="8">
        <v>-115.64</v>
      </c>
      <c r="G186" s="12">
        <v>-1.1000000000000001E-3</v>
      </c>
      <c r="H186" s="1">
        <v>44924</v>
      </c>
    </row>
    <row r="187" spans="1:8" ht="15.75" x14ac:dyDescent="0.3">
      <c r="A187" s="3">
        <v>177</v>
      </c>
      <c r="B187" s="3" t="s">
        <v>972</v>
      </c>
      <c r="C187" s="3"/>
      <c r="D187" s="3" t="s">
        <v>760</v>
      </c>
      <c r="E187" s="5">
        <v>-285</v>
      </c>
      <c r="F187" s="8">
        <v>-119.46</v>
      </c>
      <c r="G187" s="12">
        <v>-1.1999999999999999E-3</v>
      </c>
      <c r="H187" s="1">
        <v>44924</v>
      </c>
    </row>
    <row r="188" spans="1:8" ht="15.75" x14ac:dyDescent="0.3">
      <c r="A188" s="3">
        <v>178</v>
      </c>
      <c r="B188" s="3" t="s">
        <v>810</v>
      </c>
      <c r="C188" s="3"/>
      <c r="D188" s="3" t="s">
        <v>760</v>
      </c>
      <c r="E188" s="5">
        <v>-15125</v>
      </c>
      <c r="F188" s="8">
        <v>-125.68</v>
      </c>
      <c r="G188" s="12">
        <v>-1.1999999999999999E-3</v>
      </c>
      <c r="H188" s="1">
        <v>44924</v>
      </c>
    </row>
    <row r="189" spans="1:8" ht="15.75" x14ac:dyDescent="0.3">
      <c r="A189" s="3">
        <v>179</v>
      </c>
      <c r="B189" s="3" t="s">
        <v>973</v>
      </c>
      <c r="C189" s="3"/>
      <c r="D189" s="3" t="s">
        <v>760</v>
      </c>
      <c r="E189" s="5">
        <v>-107500</v>
      </c>
      <c r="F189" s="8">
        <v>-126.96</v>
      </c>
      <c r="G189" s="12">
        <v>-1.1999999999999999E-3</v>
      </c>
      <c r="H189" s="1">
        <v>44924</v>
      </c>
    </row>
    <row r="190" spans="1:8" ht="15.75" x14ac:dyDescent="0.3">
      <c r="A190" s="3">
        <v>180</v>
      </c>
      <c r="B190" s="3" t="s">
        <v>829</v>
      </c>
      <c r="C190" s="3"/>
      <c r="D190" s="3" t="s">
        <v>760</v>
      </c>
      <c r="E190" s="5">
        <v>-85000</v>
      </c>
      <c r="F190" s="8">
        <v>-127.63</v>
      </c>
      <c r="G190" s="12">
        <v>-1.1999999999999999E-3</v>
      </c>
      <c r="H190" s="1">
        <v>44924</v>
      </c>
    </row>
    <row r="191" spans="1:8" ht="15.75" x14ac:dyDescent="0.3">
      <c r="A191" s="3">
        <v>181</v>
      </c>
      <c r="B191" s="3" t="s">
        <v>761</v>
      </c>
      <c r="C191" s="3"/>
      <c r="D191" s="3" t="s">
        <v>760</v>
      </c>
      <c r="E191" s="5">
        <v>-3750</v>
      </c>
      <c r="F191" s="8">
        <v>-131.54</v>
      </c>
      <c r="G191" s="12">
        <v>-1.2999999999999999E-3</v>
      </c>
      <c r="H191" s="1">
        <v>44924</v>
      </c>
    </row>
    <row r="192" spans="1:8" ht="15.75" x14ac:dyDescent="0.3">
      <c r="A192" s="3">
        <v>182</v>
      </c>
      <c r="B192" s="3" t="s">
        <v>767</v>
      </c>
      <c r="C192" s="3"/>
      <c r="D192" s="3" t="s">
        <v>760</v>
      </c>
      <c r="E192" s="5">
        <v>-42000</v>
      </c>
      <c r="F192" s="8">
        <v>-133.69</v>
      </c>
      <c r="G192" s="12">
        <v>-1.2999999999999999E-3</v>
      </c>
      <c r="H192" s="1">
        <v>44924</v>
      </c>
    </row>
    <row r="193" spans="1:8" ht="15.75" x14ac:dyDescent="0.3">
      <c r="A193" s="3">
        <v>183</v>
      </c>
      <c r="B193" s="3" t="s">
        <v>846</v>
      </c>
      <c r="C193" s="3"/>
      <c r="D193" s="3" t="s">
        <v>760</v>
      </c>
      <c r="E193" s="5">
        <v>-30000</v>
      </c>
      <c r="F193" s="8">
        <v>-141.19999999999999</v>
      </c>
      <c r="G193" s="12">
        <v>-1.4000000000000002E-3</v>
      </c>
      <c r="H193" s="1">
        <v>44924</v>
      </c>
    </row>
    <row r="194" spans="1:8" ht="15.75" x14ac:dyDescent="0.3">
      <c r="A194" s="3">
        <v>184</v>
      </c>
      <c r="B194" s="3" t="s">
        <v>847</v>
      </c>
      <c r="C194" s="3"/>
      <c r="D194" s="3" t="s">
        <v>760</v>
      </c>
      <c r="E194" s="5">
        <v>-189000</v>
      </c>
      <c r="F194" s="8">
        <v>-142.22</v>
      </c>
      <c r="G194" s="12">
        <v>-1.4000000000000002E-3</v>
      </c>
      <c r="H194" s="1">
        <v>44924</v>
      </c>
    </row>
    <row r="195" spans="1:8" ht="15.75" x14ac:dyDescent="0.3">
      <c r="A195" s="3">
        <v>185</v>
      </c>
      <c r="B195" s="3" t="s">
        <v>816</v>
      </c>
      <c r="C195" s="3"/>
      <c r="D195" s="3" t="s">
        <v>760</v>
      </c>
      <c r="E195" s="5">
        <v>-5250</v>
      </c>
      <c r="F195" s="8">
        <v>-144.19999999999999</v>
      </c>
      <c r="G195" s="12">
        <v>-1.4000000000000002E-3</v>
      </c>
      <c r="H195" s="1">
        <v>44924</v>
      </c>
    </row>
    <row r="196" spans="1:8" ht="15.75" x14ac:dyDescent="0.3">
      <c r="A196" s="3">
        <v>186</v>
      </c>
      <c r="B196" s="3" t="s">
        <v>842</v>
      </c>
      <c r="C196" s="3"/>
      <c r="D196" s="3" t="s">
        <v>760</v>
      </c>
      <c r="E196" s="5">
        <v>-13300</v>
      </c>
      <c r="F196" s="8">
        <v>-150.30000000000001</v>
      </c>
      <c r="G196" s="12">
        <v>-1.4000000000000002E-3</v>
      </c>
      <c r="H196" s="1">
        <v>44924</v>
      </c>
    </row>
    <row r="197" spans="1:8" ht="15.75" x14ac:dyDescent="0.3">
      <c r="A197" s="3">
        <v>187</v>
      </c>
      <c r="B197" s="3" t="s">
        <v>800</v>
      </c>
      <c r="C197" s="3"/>
      <c r="D197" s="3" t="s">
        <v>760</v>
      </c>
      <c r="E197" s="5">
        <v>-3800</v>
      </c>
      <c r="F197" s="8">
        <v>-166.54</v>
      </c>
      <c r="G197" s="12">
        <v>-1.6000000000000001E-3</v>
      </c>
      <c r="H197" s="1">
        <v>44924</v>
      </c>
    </row>
    <row r="198" spans="1:8" ht="15.75" x14ac:dyDescent="0.3">
      <c r="A198" s="3">
        <v>188</v>
      </c>
      <c r="B198" s="3" t="s">
        <v>974</v>
      </c>
      <c r="C198" s="3"/>
      <c r="D198" s="3" t="s">
        <v>760</v>
      </c>
      <c r="E198" s="5">
        <v>-11400</v>
      </c>
      <c r="F198" s="8">
        <v>-168.83</v>
      </c>
      <c r="G198" s="12">
        <v>-1.6000000000000001E-3</v>
      </c>
      <c r="H198" s="1">
        <v>44924</v>
      </c>
    </row>
    <row r="199" spans="1:8" ht="15.75" x14ac:dyDescent="0.3">
      <c r="A199" s="3">
        <v>189</v>
      </c>
      <c r="B199" s="3" t="s">
        <v>834</v>
      </c>
      <c r="C199" s="3"/>
      <c r="D199" s="3" t="s">
        <v>760</v>
      </c>
      <c r="E199" s="5">
        <v>-8100</v>
      </c>
      <c r="F199" s="8">
        <v>-169.43</v>
      </c>
      <c r="G199" s="12">
        <v>-1.6000000000000001E-3</v>
      </c>
      <c r="H199" s="1">
        <v>44924</v>
      </c>
    </row>
    <row r="200" spans="1:8" ht="15.75" x14ac:dyDescent="0.3">
      <c r="A200" s="3">
        <v>190</v>
      </c>
      <c r="B200" s="3" t="s">
        <v>975</v>
      </c>
      <c r="C200" s="3"/>
      <c r="D200" s="3" t="s">
        <v>760</v>
      </c>
      <c r="E200" s="5">
        <v>-6325</v>
      </c>
      <c r="F200" s="8">
        <v>-176.93</v>
      </c>
      <c r="G200" s="12">
        <v>-1.7000000000000001E-3</v>
      </c>
      <c r="H200" s="1">
        <v>44924</v>
      </c>
    </row>
    <row r="201" spans="1:8" ht="15.75" x14ac:dyDescent="0.3">
      <c r="A201" s="3">
        <v>191</v>
      </c>
      <c r="B201" s="3" t="s">
        <v>781</v>
      </c>
      <c r="C201" s="3"/>
      <c r="D201" s="3" t="s">
        <v>760</v>
      </c>
      <c r="E201" s="5">
        <v>-160000</v>
      </c>
      <c r="F201" s="8">
        <v>-178.16</v>
      </c>
      <c r="G201" s="12">
        <v>-1.7000000000000001E-3</v>
      </c>
      <c r="H201" s="1">
        <v>44924</v>
      </c>
    </row>
    <row r="202" spans="1:8" ht="15.75" x14ac:dyDescent="0.3">
      <c r="A202" s="3">
        <v>192</v>
      </c>
      <c r="B202" s="3" t="s">
        <v>833</v>
      </c>
      <c r="C202" s="3"/>
      <c r="D202" s="3" t="s">
        <v>760</v>
      </c>
      <c r="E202" s="5">
        <v>-10450</v>
      </c>
      <c r="F202" s="8">
        <v>-181.08</v>
      </c>
      <c r="G202" s="12">
        <v>-1.7000000000000001E-3</v>
      </c>
      <c r="H202" s="1">
        <v>44924</v>
      </c>
    </row>
    <row r="203" spans="1:8" ht="15.75" x14ac:dyDescent="0.3">
      <c r="A203" s="3">
        <v>193</v>
      </c>
      <c r="B203" s="3" t="s">
        <v>976</v>
      </c>
      <c r="C203" s="3"/>
      <c r="D203" s="3" t="s">
        <v>760</v>
      </c>
      <c r="E203" s="5">
        <v>-129600</v>
      </c>
      <c r="F203" s="8">
        <v>-189.41</v>
      </c>
      <c r="G203" s="12">
        <v>-1.8E-3</v>
      </c>
      <c r="H203" s="1">
        <v>44924</v>
      </c>
    </row>
    <row r="204" spans="1:8" ht="15.75" x14ac:dyDescent="0.3">
      <c r="A204" s="3">
        <v>194</v>
      </c>
      <c r="B204" s="3" t="s">
        <v>785</v>
      </c>
      <c r="C204" s="3"/>
      <c r="D204" s="3" t="s">
        <v>760</v>
      </c>
      <c r="E204" s="5">
        <v>-250750</v>
      </c>
      <c r="F204" s="8">
        <v>-194.21</v>
      </c>
      <c r="G204" s="12">
        <v>-1.9E-3</v>
      </c>
      <c r="H204" s="1">
        <v>44924</v>
      </c>
    </row>
    <row r="205" spans="1:8" ht="15.75" x14ac:dyDescent="0.3">
      <c r="A205" s="3">
        <v>195</v>
      </c>
      <c r="B205" s="3" t="s">
        <v>977</v>
      </c>
      <c r="C205" s="3"/>
      <c r="D205" s="3" t="s">
        <v>760</v>
      </c>
      <c r="E205" s="5">
        <v>-105000</v>
      </c>
      <c r="F205" s="8">
        <v>-199.4</v>
      </c>
      <c r="G205" s="12">
        <v>-1.9E-3</v>
      </c>
      <c r="H205" s="1">
        <v>44924</v>
      </c>
    </row>
    <row r="206" spans="1:8" ht="15.75" x14ac:dyDescent="0.3">
      <c r="A206" s="3">
        <v>196</v>
      </c>
      <c r="B206" s="3" t="s">
        <v>826</v>
      </c>
      <c r="C206" s="3"/>
      <c r="D206" s="3" t="s">
        <v>760</v>
      </c>
      <c r="E206" s="5">
        <v>-20000</v>
      </c>
      <c r="F206" s="8">
        <v>-209</v>
      </c>
      <c r="G206" s="12">
        <v>-2E-3</v>
      </c>
      <c r="H206" s="1">
        <v>44924</v>
      </c>
    </row>
    <row r="207" spans="1:8" ht="15.75" x14ac:dyDescent="0.3">
      <c r="A207" s="3">
        <v>197</v>
      </c>
      <c r="B207" s="3" t="s">
        <v>815</v>
      </c>
      <c r="C207" s="3"/>
      <c r="D207" s="3" t="s">
        <v>760</v>
      </c>
      <c r="E207" s="5">
        <v>-94300</v>
      </c>
      <c r="F207" s="8">
        <v>-215.71</v>
      </c>
      <c r="G207" s="12">
        <v>-2.0999999999999999E-3</v>
      </c>
      <c r="H207" s="1">
        <v>44924</v>
      </c>
    </row>
    <row r="208" spans="1:8" ht="15.75" x14ac:dyDescent="0.3">
      <c r="A208" s="3">
        <v>198</v>
      </c>
      <c r="B208" s="3" t="s">
        <v>978</v>
      </c>
      <c r="C208" s="3"/>
      <c r="D208" s="3" t="s">
        <v>760</v>
      </c>
      <c r="E208" s="5">
        <v>-25650</v>
      </c>
      <c r="F208" s="8">
        <v>-218.91</v>
      </c>
      <c r="G208" s="12">
        <v>-2.0999999999999999E-3</v>
      </c>
      <c r="H208" s="1">
        <v>44924</v>
      </c>
    </row>
    <row r="209" spans="1:8" ht="15.75" x14ac:dyDescent="0.3">
      <c r="A209" s="3">
        <v>199</v>
      </c>
      <c r="B209" s="3" t="s">
        <v>979</v>
      </c>
      <c r="C209" s="3"/>
      <c r="D209" s="3" t="s">
        <v>760</v>
      </c>
      <c r="E209" s="5">
        <v>-37800</v>
      </c>
      <c r="F209" s="8">
        <v>-219.01</v>
      </c>
      <c r="G209" s="12">
        <v>-2.0999999999999999E-3</v>
      </c>
      <c r="H209" s="1">
        <v>44951</v>
      </c>
    </row>
    <row r="210" spans="1:8" ht="15.75" x14ac:dyDescent="0.3">
      <c r="A210" s="3">
        <v>200</v>
      </c>
      <c r="B210" s="3" t="s">
        <v>793</v>
      </c>
      <c r="C210" s="3"/>
      <c r="D210" s="3" t="s">
        <v>760</v>
      </c>
      <c r="E210" s="5">
        <v>-35200</v>
      </c>
      <c r="F210" s="8">
        <v>-220.18</v>
      </c>
      <c r="G210" s="12">
        <v>-2.0999999999999999E-3</v>
      </c>
      <c r="H210" s="1">
        <v>44924</v>
      </c>
    </row>
    <row r="211" spans="1:8" ht="15.75" x14ac:dyDescent="0.3">
      <c r="A211" s="3">
        <v>201</v>
      </c>
      <c r="B211" s="3" t="s">
        <v>980</v>
      </c>
      <c r="C211" s="3"/>
      <c r="D211" s="3" t="s">
        <v>760</v>
      </c>
      <c r="E211" s="5">
        <v>-2730000</v>
      </c>
      <c r="F211" s="8">
        <v>-227.96</v>
      </c>
      <c r="G211" s="12">
        <v>-2.2000000000000001E-3</v>
      </c>
      <c r="H211" s="1">
        <v>44924</v>
      </c>
    </row>
    <row r="212" spans="1:8" ht="15.75" x14ac:dyDescent="0.3">
      <c r="A212" s="3">
        <v>202</v>
      </c>
      <c r="B212" s="3" t="s">
        <v>981</v>
      </c>
      <c r="C212" s="3"/>
      <c r="D212" s="3" t="s">
        <v>760</v>
      </c>
      <c r="E212" s="5">
        <v>-6250</v>
      </c>
      <c r="F212" s="8">
        <v>-235.69</v>
      </c>
      <c r="G212" s="12">
        <v>-2.3E-3</v>
      </c>
      <c r="H212" s="1">
        <v>44924</v>
      </c>
    </row>
    <row r="213" spans="1:8" ht="15.75" x14ac:dyDescent="0.3">
      <c r="A213" s="3">
        <v>203</v>
      </c>
      <c r="B213" s="3" t="s">
        <v>790</v>
      </c>
      <c r="C213" s="3"/>
      <c r="D213" s="3" t="s">
        <v>760</v>
      </c>
      <c r="E213" s="5">
        <v>-12425</v>
      </c>
      <c r="F213" s="8">
        <v>-252.73</v>
      </c>
      <c r="G213" s="12">
        <v>-2.3999999999999998E-3</v>
      </c>
      <c r="H213" s="1">
        <v>44924</v>
      </c>
    </row>
    <row r="214" spans="1:8" ht="15.75" x14ac:dyDescent="0.3">
      <c r="A214" s="3">
        <v>204</v>
      </c>
      <c r="B214" s="3" t="s">
        <v>811</v>
      </c>
      <c r="C214" s="3"/>
      <c r="D214" s="3" t="s">
        <v>760</v>
      </c>
      <c r="E214" s="5">
        <v>-1320</v>
      </c>
      <c r="F214" s="8">
        <v>-268.14999999999998</v>
      </c>
      <c r="G214" s="12">
        <v>-2.5999999999999999E-3</v>
      </c>
      <c r="H214" s="1">
        <v>44924</v>
      </c>
    </row>
    <row r="215" spans="1:8" ht="15.75" x14ac:dyDescent="0.3">
      <c r="A215" s="3">
        <v>205</v>
      </c>
      <c r="B215" s="3" t="s">
        <v>982</v>
      </c>
      <c r="C215" s="3"/>
      <c r="D215" s="3" t="s">
        <v>760</v>
      </c>
      <c r="E215" s="5">
        <v>-121500</v>
      </c>
      <c r="F215" s="8">
        <v>-273.68</v>
      </c>
      <c r="G215" s="12">
        <v>-2.5999999999999999E-3</v>
      </c>
      <c r="H215" s="1">
        <v>44924</v>
      </c>
    </row>
    <row r="216" spans="1:8" ht="15.75" x14ac:dyDescent="0.3">
      <c r="A216" s="3">
        <v>206</v>
      </c>
      <c r="B216" s="3" t="s">
        <v>764</v>
      </c>
      <c r="C216" s="3"/>
      <c r="D216" s="3" t="s">
        <v>760</v>
      </c>
      <c r="E216" s="5">
        <v>-144000</v>
      </c>
      <c r="F216" s="8">
        <v>-274.02999999999997</v>
      </c>
      <c r="G216" s="12">
        <v>-2.5999999999999999E-3</v>
      </c>
      <c r="H216" s="1">
        <v>44924</v>
      </c>
    </row>
    <row r="217" spans="1:8" ht="15.75" x14ac:dyDescent="0.3">
      <c r="A217" s="3">
        <v>207</v>
      </c>
      <c r="B217" s="3" t="s">
        <v>798</v>
      </c>
      <c r="C217" s="3"/>
      <c r="D217" s="3" t="s">
        <v>760</v>
      </c>
      <c r="E217" s="5">
        <v>-8800</v>
      </c>
      <c r="F217" s="8">
        <v>-274.94</v>
      </c>
      <c r="G217" s="12">
        <v>-2.5999999999999999E-3</v>
      </c>
      <c r="H217" s="1">
        <v>44924</v>
      </c>
    </row>
    <row r="218" spans="1:8" ht="15.75" x14ac:dyDescent="0.3">
      <c r="A218" s="3">
        <v>208</v>
      </c>
      <c r="B218" s="3" t="s">
        <v>824</v>
      </c>
      <c r="C218" s="3"/>
      <c r="D218" s="3" t="s">
        <v>760</v>
      </c>
      <c r="E218" s="5">
        <v>-14800</v>
      </c>
      <c r="F218" s="8">
        <v>-289.83</v>
      </c>
      <c r="G218" s="12">
        <v>-2.8000000000000004E-3</v>
      </c>
      <c r="H218" s="1">
        <v>44924</v>
      </c>
    </row>
    <row r="219" spans="1:8" ht="15.75" x14ac:dyDescent="0.3">
      <c r="A219" s="3">
        <v>209</v>
      </c>
      <c r="B219" s="3" t="s">
        <v>837</v>
      </c>
      <c r="C219" s="3"/>
      <c r="D219" s="3" t="s">
        <v>760</v>
      </c>
      <c r="E219" s="5">
        <v>-32000</v>
      </c>
      <c r="F219" s="8">
        <v>-291.08999999999997</v>
      </c>
      <c r="G219" s="12">
        <v>-2.8000000000000004E-3</v>
      </c>
      <c r="H219" s="1">
        <v>44924</v>
      </c>
    </row>
    <row r="220" spans="1:8" ht="15.75" x14ac:dyDescent="0.3">
      <c r="A220" s="3">
        <v>210</v>
      </c>
      <c r="B220" s="3" t="s">
        <v>789</v>
      </c>
      <c r="C220" s="3"/>
      <c r="D220" s="3" t="s">
        <v>760</v>
      </c>
      <c r="E220" s="5">
        <v>-6125</v>
      </c>
      <c r="F220" s="8">
        <v>-291.55</v>
      </c>
      <c r="G220" s="12">
        <v>-2.8000000000000004E-3</v>
      </c>
      <c r="H220" s="1">
        <v>44924</v>
      </c>
    </row>
    <row r="221" spans="1:8" ht="15.75" x14ac:dyDescent="0.3">
      <c r="A221" s="3">
        <v>211</v>
      </c>
      <c r="B221" s="3" t="s">
        <v>836</v>
      </c>
      <c r="C221" s="3"/>
      <c r="D221" s="3" t="s">
        <v>760</v>
      </c>
      <c r="E221" s="5">
        <v>-135000</v>
      </c>
      <c r="F221" s="8">
        <v>-325.27999999999997</v>
      </c>
      <c r="G221" s="12">
        <v>-3.0999999999999999E-3</v>
      </c>
      <c r="H221" s="1">
        <v>44924</v>
      </c>
    </row>
    <row r="222" spans="1:8" ht="15.75" x14ac:dyDescent="0.3">
      <c r="A222" s="3">
        <v>212</v>
      </c>
      <c r="B222" s="3" t="s">
        <v>822</v>
      </c>
      <c r="C222" s="3"/>
      <c r="D222" s="3" t="s">
        <v>760</v>
      </c>
      <c r="E222" s="5">
        <v>-105300</v>
      </c>
      <c r="F222" s="8">
        <v>-334.38</v>
      </c>
      <c r="G222" s="12">
        <v>-3.2000000000000002E-3</v>
      </c>
      <c r="H222" s="1">
        <v>44924</v>
      </c>
    </row>
    <row r="223" spans="1:8" ht="15.75" x14ac:dyDescent="0.3">
      <c r="A223" s="3">
        <v>213</v>
      </c>
      <c r="B223" s="3" t="s">
        <v>773</v>
      </c>
      <c r="C223" s="3"/>
      <c r="D223" s="3" t="s">
        <v>760</v>
      </c>
      <c r="E223" s="5">
        <v>-99200</v>
      </c>
      <c r="F223" s="8">
        <v>-340.16</v>
      </c>
      <c r="G223" s="12">
        <v>-3.3E-3</v>
      </c>
      <c r="H223" s="1">
        <v>44924</v>
      </c>
    </row>
    <row r="224" spans="1:8" ht="15.75" x14ac:dyDescent="0.3">
      <c r="A224" s="3">
        <v>214</v>
      </c>
      <c r="B224" s="3" t="s">
        <v>983</v>
      </c>
      <c r="C224" s="3"/>
      <c r="D224" s="3" t="s">
        <v>760</v>
      </c>
      <c r="E224" s="5">
        <v>-196000</v>
      </c>
      <c r="F224" s="8">
        <v>-357.5</v>
      </c>
      <c r="G224" s="12">
        <v>-3.4000000000000002E-3</v>
      </c>
      <c r="H224" s="1">
        <v>44924</v>
      </c>
    </row>
    <row r="225" spans="1:8" ht="15.75" x14ac:dyDescent="0.3">
      <c r="A225" s="3">
        <v>215</v>
      </c>
      <c r="B225" s="3" t="s">
        <v>984</v>
      </c>
      <c r="C225" s="3"/>
      <c r="D225" s="3" t="s">
        <v>760</v>
      </c>
      <c r="E225" s="5">
        <v>-61250</v>
      </c>
      <c r="F225" s="8">
        <v>-363.52</v>
      </c>
      <c r="G225" s="12">
        <v>-3.4999999999999996E-3</v>
      </c>
      <c r="H225" s="1">
        <v>44924</v>
      </c>
    </row>
    <row r="226" spans="1:8" ht="15.75" x14ac:dyDescent="0.3">
      <c r="A226" s="3">
        <v>216</v>
      </c>
      <c r="B226" s="3" t="s">
        <v>985</v>
      </c>
      <c r="C226" s="3"/>
      <c r="D226" s="3" t="s">
        <v>760</v>
      </c>
      <c r="E226" s="5">
        <v>-43550</v>
      </c>
      <c r="F226" s="8">
        <v>-381.21</v>
      </c>
      <c r="G226" s="12">
        <v>-3.7000000000000002E-3</v>
      </c>
      <c r="H226" s="1">
        <v>44924</v>
      </c>
    </row>
    <row r="227" spans="1:8" ht="15.75" x14ac:dyDescent="0.3">
      <c r="A227" s="3">
        <v>217</v>
      </c>
      <c r="B227" s="3" t="s">
        <v>828</v>
      </c>
      <c r="C227" s="3"/>
      <c r="D227" s="3" t="s">
        <v>760</v>
      </c>
      <c r="E227" s="5">
        <v>-118000</v>
      </c>
      <c r="F227" s="8">
        <v>-412.23</v>
      </c>
      <c r="G227" s="12">
        <v>-4.0000000000000001E-3</v>
      </c>
      <c r="H227" s="1">
        <v>44924</v>
      </c>
    </row>
    <row r="228" spans="1:8" ht="15.75" x14ac:dyDescent="0.3">
      <c r="A228" s="3">
        <v>218</v>
      </c>
      <c r="B228" s="3" t="s">
        <v>772</v>
      </c>
      <c r="C228" s="3"/>
      <c r="D228" s="3" t="s">
        <v>760</v>
      </c>
      <c r="E228" s="5">
        <v>-84000</v>
      </c>
      <c r="F228" s="8">
        <v>-428.27</v>
      </c>
      <c r="G228" s="12">
        <v>-4.0999999999999995E-3</v>
      </c>
      <c r="H228" s="1">
        <v>44924</v>
      </c>
    </row>
    <row r="229" spans="1:8" ht="15.75" x14ac:dyDescent="0.3">
      <c r="A229" s="3">
        <v>219</v>
      </c>
      <c r="B229" s="3" t="s">
        <v>848</v>
      </c>
      <c r="C229" s="3"/>
      <c r="D229" s="3" t="s">
        <v>760</v>
      </c>
      <c r="E229" s="5">
        <v>-5200</v>
      </c>
      <c r="F229" s="8">
        <v>-469.73</v>
      </c>
      <c r="G229" s="12">
        <v>-4.5000000000000005E-3</v>
      </c>
      <c r="H229" s="1">
        <v>44924</v>
      </c>
    </row>
    <row r="230" spans="1:8" ht="15.75" x14ac:dyDescent="0.3">
      <c r="A230" s="3">
        <v>220</v>
      </c>
      <c r="B230" s="3" t="s">
        <v>766</v>
      </c>
      <c r="C230" s="3"/>
      <c r="D230" s="3" t="s">
        <v>760</v>
      </c>
      <c r="E230" s="5">
        <v>-79300</v>
      </c>
      <c r="F230" s="8">
        <v>-480.72</v>
      </c>
      <c r="G230" s="12">
        <v>-4.5999999999999999E-3</v>
      </c>
      <c r="H230" s="1">
        <v>44924</v>
      </c>
    </row>
    <row r="231" spans="1:8" ht="15.75" x14ac:dyDescent="0.3">
      <c r="A231" s="3">
        <v>221</v>
      </c>
      <c r="B231" s="3" t="s">
        <v>986</v>
      </c>
      <c r="C231" s="3"/>
      <c r="D231" s="3" t="s">
        <v>760</v>
      </c>
      <c r="E231" s="5">
        <v>-19200</v>
      </c>
      <c r="F231" s="8">
        <v>-495.48</v>
      </c>
      <c r="G231" s="12">
        <v>-4.7999999999999996E-3</v>
      </c>
      <c r="H231" s="1">
        <v>44924</v>
      </c>
    </row>
    <row r="232" spans="1:8" ht="15.75" x14ac:dyDescent="0.3">
      <c r="A232" s="3">
        <v>222</v>
      </c>
      <c r="B232" s="3" t="s">
        <v>850</v>
      </c>
      <c r="C232" s="3"/>
      <c r="D232" s="3" t="s">
        <v>760</v>
      </c>
      <c r="E232" s="5">
        <v>-630000</v>
      </c>
      <c r="F232" s="8">
        <v>-530.14</v>
      </c>
      <c r="G232" s="12">
        <v>-5.1000000000000004E-3</v>
      </c>
      <c r="H232" s="1">
        <v>44924</v>
      </c>
    </row>
    <row r="233" spans="1:8" ht="15.75" x14ac:dyDescent="0.3">
      <c r="A233" s="3">
        <v>223</v>
      </c>
      <c r="B233" s="3" t="s">
        <v>987</v>
      </c>
      <c r="C233" s="3"/>
      <c r="D233" s="3" t="s">
        <v>760</v>
      </c>
      <c r="E233" s="5">
        <v>-256000</v>
      </c>
      <c r="F233" s="8">
        <v>-555.14</v>
      </c>
      <c r="G233" s="12">
        <v>-5.3E-3</v>
      </c>
      <c r="H233" s="1">
        <v>44924</v>
      </c>
    </row>
    <row r="234" spans="1:8" ht="15.75" x14ac:dyDescent="0.3">
      <c r="A234" s="3">
        <v>224</v>
      </c>
      <c r="B234" s="3" t="s">
        <v>779</v>
      </c>
      <c r="C234" s="3"/>
      <c r="D234" s="3" t="s">
        <v>760</v>
      </c>
      <c r="E234" s="5">
        <v>-125125</v>
      </c>
      <c r="F234" s="8">
        <v>-556.17999999999995</v>
      </c>
      <c r="G234" s="12">
        <v>-5.4000000000000003E-3</v>
      </c>
      <c r="H234" s="1">
        <v>44924</v>
      </c>
    </row>
    <row r="235" spans="1:8" ht="15.75" x14ac:dyDescent="0.3">
      <c r="A235" s="3">
        <v>225</v>
      </c>
      <c r="B235" s="3" t="s">
        <v>768</v>
      </c>
      <c r="C235" s="3"/>
      <c r="D235" s="3" t="s">
        <v>760</v>
      </c>
      <c r="E235" s="5">
        <v>-250200</v>
      </c>
      <c r="F235" s="8">
        <v>-599.6</v>
      </c>
      <c r="G235" s="12">
        <v>-5.7999999999999996E-3</v>
      </c>
      <c r="H235" s="1">
        <v>44924</v>
      </c>
    </row>
    <row r="236" spans="1:8" ht="15.75" x14ac:dyDescent="0.3">
      <c r="A236" s="3">
        <v>226</v>
      </c>
      <c r="B236" s="3" t="s">
        <v>845</v>
      </c>
      <c r="C236" s="3"/>
      <c r="D236" s="3" t="s">
        <v>760</v>
      </c>
      <c r="E236" s="5">
        <v>-145800</v>
      </c>
      <c r="F236" s="8">
        <v>-600.91</v>
      </c>
      <c r="G236" s="12">
        <v>-5.7999999999999996E-3</v>
      </c>
      <c r="H236" s="1">
        <v>44924</v>
      </c>
    </row>
    <row r="237" spans="1:8" ht="15.75" x14ac:dyDescent="0.3">
      <c r="A237" s="3">
        <v>227</v>
      </c>
      <c r="B237" s="3" t="s">
        <v>786</v>
      </c>
      <c r="C237" s="3"/>
      <c r="D237" s="3" t="s">
        <v>760</v>
      </c>
      <c r="E237" s="5">
        <v>-205400</v>
      </c>
      <c r="F237" s="8">
        <v>-629.65</v>
      </c>
      <c r="G237" s="12">
        <v>-6.0999999999999995E-3</v>
      </c>
      <c r="H237" s="1">
        <v>44924</v>
      </c>
    </row>
    <row r="238" spans="1:8" ht="15.75" x14ac:dyDescent="0.3">
      <c r="A238" s="3">
        <v>228</v>
      </c>
      <c r="B238" s="3" t="s">
        <v>840</v>
      </c>
      <c r="C238" s="3"/>
      <c r="D238" s="3" t="s">
        <v>760</v>
      </c>
      <c r="E238" s="5">
        <v>-66000</v>
      </c>
      <c r="F238" s="8">
        <v>-632.28</v>
      </c>
      <c r="G238" s="12">
        <v>-6.0999999999999995E-3</v>
      </c>
      <c r="H238" s="1">
        <v>44924</v>
      </c>
    </row>
    <row r="239" spans="1:8" ht="15.75" x14ac:dyDescent="0.3">
      <c r="A239" s="3">
        <v>229</v>
      </c>
      <c r="B239" s="3" t="s">
        <v>803</v>
      </c>
      <c r="C239" s="3"/>
      <c r="D239" s="3" t="s">
        <v>760</v>
      </c>
      <c r="E239" s="5">
        <v>-40400</v>
      </c>
      <c r="F239" s="8">
        <v>-635.54999999999995</v>
      </c>
      <c r="G239" s="12">
        <v>-6.0999999999999995E-3</v>
      </c>
      <c r="H239" s="1">
        <v>44924</v>
      </c>
    </row>
    <row r="240" spans="1:8" ht="15.75" x14ac:dyDescent="0.3">
      <c r="A240" s="3">
        <v>230</v>
      </c>
      <c r="B240" s="3" t="s">
        <v>844</v>
      </c>
      <c r="C240" s="3"/>
      <c r="D240" s="3" t="s">
        <v>760</v>
      </c>
      <c r="E240" s="5">
        <v>-27375</v>
      </c>
      <c r="F240" s="8">
        <v>-650.72</v>
      </c>
      <c r="G240" s="12">
        <v>-6.3E-3</v>
      </c>
      <c r="H240" s="1">
        <v>44924</v>
      </c>
    </row>
    <row r="241" spans="1:8" ht="15.75" x14ac:dyDescent="0.3">
      <c r="A241" s="3">
        <v>231</v>
      </c>
      <c r="B241" s="3" t="s">
        <v>988</v>
      </c>
      <c r="C241" s="3"/>
      <c r="D241" s="3" t="s">
        <v>760</v>
      </c>
      <c r="E241" s="5">
        <v>-858000</v>
      </c>
      <c r="F241" s="8">
        <v>-661.52</v>
      </c>
      <c r="G241" s="12">
        <v>-6.4000000000000003E-3</v>
      </c>
      <c r="H241" s="1">
        <v>44924</v>
      </c>
    </row>
    <row r="242" spans="1:8" ht="15.75" x14ac:dyDescent="0.3">
      <c r="A242" s="3">
        <v>232</v>
      </c>
      <c r="B242" s="3" t="s">
        <v>849</v>
      </c>
      <c r="C242" s="3"/>
      <c r="D242" s="3" t="s">
        <v>760</v>
      </c>
      <c r="E242" s="5">
        <v>-21000</v>
      </c>
      <c r="F242" s="8">
        <v>-671.76</v>
      </c>
      <c r="G242" s="12">
        <v>-6.5000000000000006E-3</v>
      </c>
      <c r="H242" s="1">
        <v>44924</v>
      </c>
    </row>
    <row r="243" spans="1:8" ht="15.75" x14ac:dyDescent="0.3">
      <c r="A243" s="3">
        <v>233</v>
      </c>
      <c r="B243" s="3" t="s">
        <v>778</v>
      </c>
      <c r="C243" s="3"/>
      <c r="D243" s="3" t="s">
        <v>760</v>
      </c>
      <c r="E243" s="5">
        <v>-180800</v>
      </c>
      <c r="F243" s="8">
        <v>-700.87</v>
      </c>
      <c r="G243" s="12">
        <v>-6.7000000000000002E-3</v>
      </c>
      <c r="H243" s="1">
        <v>44924</v>
      </c>
    </row>
    <row r="244" spans="1:8" ht="15.75" x14ac:dyDescent="0.3">
      <c r="A244" s="3">
        <v>234</v>
      </c>
      <c r="B244" s="3" t="s">
        <v>831</v>
      </c>
      <c r="C244" s="3"/>
      <c r="D244" s="3" t="s">
        <v>760</v>
      </c>
      <c r="E244" s="5">
        <v>-162000</v>
      </c>
      <c r="F244" s="8">
        <v>-775.58</v>
      </c>
      <c r="G244" s="12">
        <v>-7.4999999999999997E-3</v>
      </c>
      <c r="H244" s="1">
        <v>44924</v>
      </c>
    </row>
    <row r="245" spans="1:8" ht="15.75" x14ac:dyDescent="0.3">
      <c r="A245" s="3">
        <v>235</v>
      </c>
      <c r="B245" s="3" t="s">
        <v>989</v>
      </c>
      <c r="C245" s="3"/>
      <c r="D245" s="3" t="s">
        <v>760</v>
      </c>
      <c r="E245" s="5">
        <v>-741000</v>
      </c>
      <c r="F245" s="8">
        <v>-785.83</v>
      </c>
      <c r="G245" s="12">
        <v>-7.6E-3</v>
      </c>
      <c r="H245" s="1">
        <v>44924</v>
      </c>
    </row>
    <row r="246" spans="1:8" ht="15.75" x14ac:dyDescent="0.3">
      <c r="A246" s="3">
        <v>236</v>
      </c>
      <c r="B246" s="3" t="s">
        <v>780</v>
      </c>
      <c r="C246" s="3"/>
      <c r="D246" s="3" t="s">
        <v>760</v>
      </c>
      <c r="E246" s="5">
        <v>-282900</v>
      </c>
      <c r="F246" s="8">
        <v>-806.26</v>
      </c>
      <c r="G246" s="12">
        <v>-7.8000000000000005E-3</v>
      </c>
      <c r="H246" s="1">
        <v>44924</v>
      </c>
    </row>
    <row r="247" spans="1:8" ht="15.75" x14ac:dyDescent="0.3">
      <c r="A247" s="3">
        <v>237</v>
      </c>
      <c r="B247" s="3" t="s">
        <v>990</v>
      </c>
      <c r="C247" s="3"/>
      <c r="D247" s="3" t="s">
        <v>760</v>
      </c>
      <c r="E247" s="5">
        <v>-9940000</v>
      </c>
      <c r="F247" s="8">
        <v>-834.96</v>
      </c>
      <c r="G247" s="12">
        <v>-8.0000000000000002E-3</v>
      </c>
      <c r="H247" s="1">
        <v>44951</v>
      </c>
    </row>
    <row r="248" spans="1:8" ht="15.75" x14ac:dyDescent="0.3">
      <c r="A248" s="3">
        <v>238</v>
      </c>
      <c r="B248" s="3" t="s">
        <v>797</v>
      </c>
      <c r="C248" s="3"/>
      <c r="D248" s="3" t="s">
        <v>760</v>
      </c>
      <c r="E248" s="5">
        <v>-29250</v>
      </c>
      <c r="F248" s="8">
        <v>-881.77</v>
      </c>
      <c r="G248" s="12">
        <v>-8.5000000000000006E-3</v>
      </c>
      <c r="H248" s="1">
        <v>44924</v>
      </c>
    </row>
    <row r="249" spans="1:8" ht="15.75" x14ac:dyDescent="0.3">
      <c r="A249" s="3">
        <v>239</v>
      </c>
      <c r="B249" s="3" t="s">
        <v>775</v>
      </c>
      <c r="C249" s="3"/>
      <c r="D249" s="3" t="s">
        <v>760</v>
      </c>
      <c r="E249" s="5">
        <v>-68575</v>
      </c>
      <c r="F249" s="8">
        <v>-901.18</v>
      </c>
      <c r="G249" s="12">
        <v>-8.6999999999999994E-3</v>
      </c>
      <c r="H249" s="1">
        <v>44924</v>
      </c>
    </row>
    <row r="250" spans="1:8" ht="15.75" x14ac:dyDescent="0.3">
      <c r="A250" s="3">
        <v>240</v>
      </c>
      <c r="B250" s="3" t="s">
        <v>852</v>
      </c>
      <c r="C250" s="3"/>
      <c r="D250" s="3" t="s">
        <v>760</v>
      </c>
      <c r="E250" s="5">
        <v>-35700</v>
      </c>
      <c r="F250" s="8">
        <v>-966.26</v>
      </c>
      <c r="G250" s="12">
        <v>-9.300000000000001E-3</v>
      </c>
      <c r="H250" s="1">
        <v>44924</v>
      </c>
    </row>
    <row r="251" spans="1:8" ht="15.75" x14ac:dyDescent="0.3">
      <c r="A251" s="3">
        <v>241</v>
      </c>
      <c r="B251" s="3" t="s">
        <v>769</v>
      </c>
      <c r="C251" s="3"/>
      <c r="D251" s="3" t="s">
        <v>760</v>
      </c>
      <c r="E251" s="5">
        <v>-110600</v>
      </c>
      <c r="F251" s="8">
        <v>-1029.8499999999999</v>
      </c>
      <c r="G251" s="12">
        <v>-9.8999999999999991E-3</v>
      </c>
      <c r="H251" s="1">
        <v>44924</v>
      </c>
    </row>
    <row r="252" spans="1:8" ht="15.75" x14ac:dyDescent="0.3">
      <c r="A252" s="3">
        <v>242</v>
      </c>
      <c r="B252" s="3" t="s">
        <v>762</v>
      </c>
      <c r="C252" s="3"/>
      <c r="D252" s="3" t="s">
        <v>760</v>
      </c>
      <c r="E252" s="5">
        <v>-63800</v>
      </c>
      <c r="F252" s="8">
        <v>-1034.9000000000001</v>
      </c>
      <c r="G252" s="12">
        <v>-0.01</v>
      </c>
      <c r="H252" s="1">
        <v>44924</v>
      </c>
    </row>
    <row r="253" spans="1:8" ht="15.75" x14ac:dyDescent="0.3">
      <c r="A253" s="3">
        <v>243</v>
      </c>
      <c r="B253" s="3" t="s">
        <v>799</v>
      </c>
      <c r="C253" s="3"/>
      <c r="D253" s="3" t="s">
        <v>760</v>
      </c>
      <c r="E253" s="5">
        <v>-1290000</v>
      </c>
      <c r="F253" s="8">
        <v>-1066.83</v>
      </c>
      <c r="G253" s="12">
        <v>-1.03E-2</v>
      </c>
      <c r="H253" s="1">
        <v>44924</v>
      </c>
    </row>
    <row r="254" spans="1:8" ht="15.75" x14ac:dyDescent="0.3">
      <c r="A254" s="3">
        <v>244</v>
      </c>
      <c r="B254" s="3" t="s">
        <v>839</v>
      </c>
      <c r="C254" s="3"/>
      <c r="D254" s="3" t="s">
        <v>760</v>
      </c>
      <c r="E254" s="5">
        <v>-748000</v>
      </c>
      <c r="F254" s="8">
        <v>-1073.01</v>
      </c>
      <c r="G254" s="12">
        <v>-1.03E-2</v>
      </c>
      <c r="H254" s="1">
        <v>44924</v>
      </c>
    </row>
    <row r="255" spans="1:8" ht="15.75" x14ac:dyDescent="0.3">
      <c r="A255" s="3">
        <v>245</v>
      </c>
      <c r="B255" s="3" t="s">
        <v>991</v>
      </c>
      <c r="C255" s="3"/>
      <c r="D255" s="3" t="s">
        <v>760</v>
      </c>
      <c r="E255" s="5">
        <v>-222000</v>
      </c>
      <c r="F255" s="8">
        <v>-1101.3399999999999</v>
      </c>
      <c r="G255" s="12">
        <v>-1.06E-2</v>
      </c>
      <c r="H255" s="1">
        <v>44924</v>
      </c>
    </row>
    <row r="256" spans="1:8" ht="15.75" x14ac:dyDescent="0.3">
      <c r="A256" s="3">
        <v>246</v>
      </c>
      <c r="B256" s="3" t="s">
        <v>843</v>
      </c>
      <c r="C256" s="3"/>
      <c r="D256" s="3" t="s">
        <v>760</v>
      </c>
      <c r="E256" s="5">
        <v>-730000</v>
      </c>
      <c r="F256" s="8">
        <v>-1126.03</v>
      </c>
      <c r="G256" s="12">
        <v>-1.0800000000000001E-2</v>
      </c>
      <c r="H256" s="1">
        <v>44924</v>
      </c>
    </row>
    <row r="257" spans="1:8" ht="15.75" x14ac:dyDescent="0.3">
      <c r="A257" s="3">
        <v>247</v>
      </c>
      <c r="B257" s="3" t="s">
        <v>830</v>
      </c>
      <c r="C257" s="3"/>
      <c r="D257" s="3" t="s">
        <v>760</v>
      </c>
      <c r="E257" s="5">
        <v>-59100</v>
      </c>
      <c r="F257" s="8">
        <v>-1151.27</v>
      </c>
      <c r="G257" s="12">
        <v>-1.11E-2</v>
      </c>
      <c r="H257" s="1">
        <v>44924</v>
      </c>
    </row>
    <row r="258" spans="1:8" ht="15.75" x14ac:dyDescent="0.3">
      <c r="A258" s="3">
        <v>248</v>
      </c>
      <c r="B258" s="3" t="s">
        <v>841</v>
      </c>
      <c r="C258" s="3"/>
      <c r="D258" s="3" t="s">
        <v>760</v>
      </c>
      <c r="E258" s="5">
        <v>-128125</v>
      </c>
      <c r="F258" s="8">
        <v>-1201.68</v>
      </c>
      <c r="G258" s="12">
        <v>-1.1599999999999999E-2</v>
      </c>
      <c r="H258" s="1">
        <v>44924</v>
      </c>
    </row>
    <row r="259" spans="1:8" ht="15.75" x14ac:dyDescent="0.3">
      <c r="A259" s="3">
        <v>249</v>
      </c>
      <c r="B259" s="3" t="s">
        <v>807</v>
      </c>
      <c r="C259" s="3"/>
      <c r="D259" s="3" t="s">
        <v>760</v>
      </c>
      <c r="E259" s="5">
        <v>-111000</v>
      </c>
      <c r="F259" s="8">
        <v>-1205.24</v>
      </c>
      <c r="G259" s="12">
        <v>-1.1599999999999999E-2</v>
      </c>
      <c r="H259" s="1">
        <v>44924</v>
      </c>
    </row>
    <row r="260" spans="1:8" ht="15.75" x14ac:dyDescent="0.3">
      <c r="A260" s="3">
        <v>250</v>
      </c>
      <c r="B260" s="3" t="s">
        <v>856</v>
      </c>
      <c r="C260" s="3"/>
      <c r="D260" s="3" t="s">
        <v>760</v>
      </c>
      <c r="E260" s="5">
        <v>-104850</v>
      </c>
      <c r="F260" s="8">
        <v>-1234.4000000000001</v>
      </c>
      <c r="G260" s="12">
        <v>-1.1899999999999999E-2</v>
      </c>
      <c r="H260" s="1">
        <v>44924</v>
      </c>
    </row>
    <row r="261" spans="1:8" ht="15.75" x14ac:dyDescent="0.3">
      <c r="A261" s="3">
        <v>251</v>
      </c>
      <c r="B261" s="3" t="s">
        <v>992</v>
      </c>
      <c r="C261" s="3"/>
      <c r="D261" s="3" t="s">
        <v>760</v>
      </c>
      <c r="E261" s="5">
        <v>-873750</v>
      </c>
      <c r="F261" s="8">
        <v>-1302.76</v>
      </c>
      <c r="G261" s="12">
        <v>-1.2500000000000001E-2</v>
      </c>
      <c r="H261" s="1">
        <v>44924</v>
      </c>
    </row>
    <row r="262" spans="1:8" ht="15.75" x14ac:dyDescent="0.3">
      <c r="A262" s="3">
        <v>252</v>
      </c>
      <c r="B262" s="3" t="s">
        <v>993</v>
      </c>
      <c r="C262" s="3"/>
      <c r="D262" s="3" t="s">
        <v>760</v>
      </c>
      <c r="E262" s="5">
        <v>-266250</v>
      </c>
      <c r="F262" s="8">
        <v>-1469.03</v>
      </c>
      <c r="G262" s="12">
        <v>-1.41E-2</v>
      </c>
      <c r="H262" s="1">
        <v>44924</v>
      </c>
    </row>
    <row r="263" spans="1:8" ht="15.75" x14ac:dyDescent="0.3">
      <c r="A263" s="3">
        <v>253</v>
      </c>
      <c r="B263" s="3" t="s">
        <v>805</v>
      </c>
      <c r="C263" s="3"/>
      <c r="D263" s="3" t="s">
        <v>760</v>
      </c>
      <c r="E263" s="5">
        <v>-90000</v>
      </c>
      <c r="F263" s="8">
        <v>-1476.45</v>
      </c>
      <c r="G263" s="12">
        <v>-1.4199999999999999E-2</v>
      </c>
      <c r="H263" s="1">
        <v>44924</v>
      </c>
    </row>
    <row r="264" spans="1:8" ht="15.75" x14ac:dyDescent="0.3">
      <c r="A264" s="3">
        <v>254</v>
      </c>
      <c r="B264" s="3" t="s">
        <v>857</v>
      </c>
      <c r="C264" s="3"/>
      <c r="D264" s="3" t="s">
        <v>760</v>
      </c>
      <c r="E264" s="5">
        <v>-170625</v>
      </c>
      <c r="F264" s="8">
        <v>-1513.87</v>
      </c>
      <c r="G264" s="12">
        <v>-1.46E-2</v>
      </c>
      <c r="H264" s="1">
        <v>44924</v>
      </c>
    </row>
    <row r="265" spans="1:8" ht="15.75" x14ac:dyDescent="0.3">
      <c r="A265" s="3">
        <v>255</v>
      </c>
      <c r="B265" s="3" t="s">
        <v>855</v>
      </c>
      <c r="C265" s="3"/>
      <c r="D265" s="3" t="s">
        <v>760</v>
      </c>
      <c r="E265" s="5">
        <v>-678375</v>
      </c>
      <c r="F265" s="8">
        <v>-1534.82</v>
      </c>
      <c r="G265" s="12">
        <v>-1.4800000000000001E-2</v>
      </c>
      <c r="H265" s="1">
        <v>44924</v>
      </c>
    </row>
    <row r="266" spans="1:8" ht="15.75" x14ac:dyDescent="0.3">
      <c r="A266" s="3">
        <v>256</v>
      </c>
      <c r="B266" s="3" t="s">
        <v>886</v>
      </c>
      <c r="C266" s="3"/>
      <c r="D266" s="3" t="s">
        <v>760</v>
      </c>
      <c r="E266" s="5">
        <v>-62250</v>
      </c>
      <c r="F266" s="8">
        <v>-1604.18</v>
      </c>
      <c r="G266" s="12">
        <v>-1.54E-2</v>
      </c>
      <c r="H266" s="1">
        <v>44924</v>
      </c>
    </row>
    <row r="267" spans="1:8" ht="15.75" x14ac:dyDescent="0.3">
      <c r="A267" s="3">
        <v>257</v>
      </c>
      <c r="B267" s="3" t="s">
        <v>801</v>
      </c>
      <c r="C267" s="3"/>
      <c r="D267" s="3" t="s">
        <v>760</v>
      </c>
      <c r="E267" s="5">
        <v>-301250</v>
      </c>
      <c r="F267" s="8">
        <v>-1623.59</v>
      </c>
      <c r="G267" s="12">
        <v>-1.5600000000000001E-2</v>
      </c>
      <c r="H267" s="1">
        <v>44924</v>
      </c>
    </row>
    <row r="268" spans="1:8" ht="15.75" x14ac:dyDescent="0.3">
      <c r="A268" s="3">
        <v>258</v>
      </c>
      <c r="B268" s="3" t="s">
        <v>994</v>
      </c>
      <c r="C268" s="3"/>
      <c r="D268" s="3" t="s">
        <v>760</v>
      </c>
      <c r="E268" s="5">
        <v>-3420</v>
      </c>
      <c r="F268" s="8">
        <v>-1634.87</v>
      </c>
      <c r="G268" s="12">
        <v>-1.5700000000000002E-2</v>
      </c>
      <c r="H268" s="1">
        <v>44924</v>
      </c>
    </row>
    <row r="269" spans="1:8" ht="15.75" x14ac:dyDescent="0.3">
      <c r="A269" s="3">
        <v>259</v>
      </c>
      <c r="B269" s="3" t="s">
        <v>812</v>
      </c>
      <c r="C269" s="3"/>
      <c r="D269" s="3" t="s">
        <v>760</v>
      </c>
      <c r="E269" s="5">
        <v>-4064000</v>
      </c>
      <c r="F269" s="8">
        <v>-2101.09</v>
      </c>
      <c r="G269" s="12">
        <v>-2.0199999999999999E-2</v>
      </c>
      <c r="H269" s="1">
        <v>44924</v>
      </c>
    </row>
    <row r="270" spans="1:8" ht="15.75" x14ac:dyDescent="0.3">
      <c r="A270" s="3">
        <v>260</v>
      </c>
      <c r="B270" s="3" t="s">
        <v>825</v>
      </c>
      <c r="C270" s="3"/>
      <c r="D270" s="3" t="s">
        <v>760</v>
      </c>
      <c r="E270" s="5">
        <v>-43800</v>
      </c>
      <c r="F270" s="8">
        <v>-2135.12</v>
      </c>
      <c r="G270" s="12">
        <v>-2.06E-2</v>
      </c>
      <c r="H270" s="1">
        <v>44924</v>
      </c>
    </row>
    <row r="271" spans="1:8" ht="15.75" x14ac:dyDescent="0.3">
      <c r="A271" s="3">
        <v>261</v>
      </c>
      <c r="B271" s="3" t="s">
        <v>835</v>
      </c>
      <c r="C271" s="3"/>
      <c r="D271" s="3" t="s">
        <v>760</v>
      </c>
      <c r="E271" s="5">
        <v>-84550</v>
      </c>
      <c r="F271" s="8">
        <v>-2344.02</v>
      </c>
      <c r="G271" s="12">
        <v>-2.2599999999999999E-2</v>
      </c>
      <c r="H271" s="1">
        <v>44924</v>
      </c>
    </row>
    <row r="272" spans="1:8" ht="15.75" x14ac:dyDescent="0.3">
      <c r="A272" s="3">
        <v>262</v>
      </c>
      <c r="B272" s="3" t="s">
        <v>995</v>
      </c>
      <c r="C272" s="3"/>
      <c r="D272" s="3" t="s">
        <v>760</v>
      </c>
      <c r="E272" s="5">
        <v>-4020000</v>
      </c>
      <c r="F272" s="8">
        <v>-2367.7800000000002</v>
      </c>
      <c r="G272" s="12">
        <v>-2.2799999999999997E-2</v>
      </c>
      <c r="H272" s="1">
        <v>44924</v>
      </c>
    </row>
    <row r="273" spans="1:10" ht="15.75" x14ac:dyDescent="0.3">
      <c r="A273" s="3">
        <v>263</v>
      </c>
      <c r="B273" s="3" t="s">
        <v>854</v>
      </c>
      <c r="C273" s="3"/>
      <c r="D273" s="3" t="s">
        <v>760</v>
      </c>
      <c r="E273" s="5">
        <v>-37625</v>
      </c>
      <c r="F273" s="8">
        <v>-2551.1799999999998</v>
      </c>
      <c r="G273" s="12">
        <v>-2.46E-2</v>
      </c>
      <c r="H273" s="1">
        <v>44924</v>
      </c>
    </row>
    <row r="274" spans="1:10" ht="15.75" x14ac:dyDescent="0.3">
      <c r="A274" s="3">
        <v>264</v>
      </c>
      <c r="B274" s="3" t="s">
        <v>858</v>
      </c>
      <c r="C274" s="3"/>
      <c r="D274" s="3" t="s">
        <v>760</v>
      </c>
      <c r="E274" s="5">
        <v>-67250</v>
      </c>
      <c r="F274" s="8">
        <v>-2651.3</v>
      </c>
      <c r="G274" s="12">
        <v>-2.5499999999999998E-2</v>
      </c>
      <c r="H274" s="1">
        <v>44924</v>
      </c>
    </row>
    <row r="275" spans="1:10" ht="15.75" x14ac:dyDescent="0.3">
      <c r="A275" s="3">
        <v>265</v>
      </c>
      <c r="B275" s="3" t="s">
        <v>851</v>
      </c>
      <c r="C275" s="3"/>
      <c r="D275" s="3" t="s">
        <v>760</v>
      </c>
      <c r="E275" s="5">
        <v>-475200</v>
      </c>
      <c r="F275" s="8">
        <v>-2735.73</v>
      </c>
      <c r="G275" s="12">
        <v>-2.63E-2</v>
      </c>
      <c r="H275" s="1">
        <v>44924</v>
      </c>
    </row>
    <row r="276" spans="1:10" ht="15.75" x14ac:dyDescent="0.3">
      <c r="A276" s="3">
        <v>266</v>
      </c>
      <c r="B276" s="3" t="s">
        <v>853</v>
      </c>
      <c r="C276" s="3"/>
      <c r="D276" s="3" t="s">
        <v>760</v>
      </c>
      <c r="E276" s="5">
        <v>-1503000</v>
      </c>
      <c r="F276" s="8">
        <v>-4012.26</v>
      </c>
      <c r="G276" s="12">
        <v>-3.8599999999999995E-2</v>
      </c>
      <c r="H276" s="1">
        <v>44924</v>
      </c>
    </row>
    <row r="277" spans="1:10" ht="15.75" x14ac:dyDescent="0.3">
      <c r="A277" s="10"/>
      <c r="B277" s="10" t="s">
        <v>17</v>
      </c>
      <c r="C277" s="10"/>
      <c r="D277" s="10"/>
      <c r="E277" s="10"/>
      <c r="F277" s="11">
        <v>-70831.77</v>
      </c>
      <c r="G277" s="14">
        <v>-0.68119999999999981</v>
      </c>
    </row>
    <row r="279" spans="1:10" ht="15.75" x14ac:dyDescent="0.3">
      <c r="B279" s="2" t="s">
        <v>265</v>
      </c>
    </row>
    <row r="280" spans="1:10" ht="15.75" x14ac:dyDescent="0.3">
      <c r="B280" s="2" t="s">
        <v>1152</v>
      </c>
    </row>
    <row r="281" spans="1:10" ht="15.75" x14ac:dyDescent="0.3">
      <c r="A281" s="3">
        <v>267</v>
      </c>
      <c r="B281" s="3" t="s">
        <v>18</v>
      </c>
      <c r="C281" s="3" t="s">
        <v>19</v>
      </c>
      <c r="D281" s="3" t="s">
        <v>20</v>
      </c>
      <c r="E281" s="5">
        <v>3000000</v>
      </c>
      <c r="F281" s="8">
        <v>3093.16</v>
      </c>
      <c r="G281" s="12">
        <v>2.98E-2</v>
      </c>
      <c r="H281" s="1">
        <v>44914</v>
      </c>
      <c r="J281" s="8">
        <v>6.1852999999999998</v>
      </c>
    </row>
    <row r="282" spans="1:10" ht="15.75" x14ac:dyDescent="0.3">
      <c r="A282" s="10"/>
      <c r="B282" s="10" t="s">
        <v>17</v>
      </c>
      <c r="C282" s="10"/>
      <c r="D282" s="10"/>
      <c r="E282" s="10"/>
      <c r="F282" s="11">
        <v>3093.16</v>
      </c>
      <c r="G282" s="14">
        <v>2.98E-2</v>
      </c>
    </row>
    <row r="284" spans="1:10" ht="15.75" x14ac:dyDescent="0.3">
      <c r="B284" s="2" t="s">
        <v>21</v>
      </c>
    </row>
    <row r="285" spans="1:10" ht="15.75" x14ac:dyDescent="0.3">
      <c r="B285" s="2" t="s">
        <v>22</v>
      </c>
    </row>
    <row r="286" spans="1:10" ht="15.75" x14ac:dyDescent="0.3">
      <c r="A286" s="3">
        <v>268</v>
      </c>
      <c r="B286" s="3" t="s">
        <v>115</v>
      </c>
      <c r="C286" s="3" t="s">
        <v>266</v>
      </c>
      <c r="D286" s="3" t="s">
        <v>23</v>
      </c>
      <c r="E286" s="5">
        <v>600</v>
      </c>
      <c r="F286" s="8">
        <v>2946.21</v>
      </c>
      <c r="G286" s="12">
        <v>2.8399999999999998E-2</v>
      </c>
      <c r="H286" s="1">
        <v>44993</v>
      </c>
      <c r="J286" s="8">
        <v>6.8695999999999993</v>
      </c>
    </row>
    <row r="287" spans="1:10" ht="15.75" x14ac:dyDescent="0.3">
      <c r="A287" s="3">
        <v>269</v>
      </c>
      <c r="B287" s="3" t="s">
        <v>24</v>
      </c>
      <c r="C287" s="3" t="s">
        <v>26</v>
      </c>
      <c r="D287" s="3" t="s">
        <v>25</v>
      </c>
      <c r="E287" s="5">
        <v>500</v>
      </c>
      <c r="F287" s="8">
        <v>2494.9</v>
      </c>
      <c r="G287" s="12">
        <v>2.4E-2</v>
      </c>
      <c r="H287" s="1">
        <v>44908</v>
      </c>
      <c r="J287" s="8">
        <v>6.2206999999999999</v>
      </c>
    </row>
    <row r="288" spans="1:10" ht="15.75" x14ac:dyDescent="0.3">
      <c r="A288" s="10"/>
      <c r="B288" s="10" t="s">
        <v>17</v>
      </c>
      <c r="C288" s="10"/>
      <c r="D288" s="10"/>
      <c r="E288" s="10"/>
      <c r="F288" s="11">
        <v>5441.11</v>
      </c>
      <c r="G288" s="14">
        <v>5.2400000000000002E-2</v>
      </c>
    </row>
    <row r="290" spans="1:10" ht="15.75" x14ac:dyDescent="0.3">
      <c r="B290" s="2" t="s">
        <v>34</v>
      </c>
    </row>
    <row r="291" spans="1:10" ht="15.75" x14ac:dyDescent="0.3">
      <c r="A291" s="3">
        <v>270</v>
      </c>
      <c r="B291" s="3" t="s">
        <v>36</v>
      </c>
      <c r="C291" s="3" t="s">
        <v>895</v>
      </c>
      <c r="D291" s="3" t="s">
        <v>20</v>
      </c>
      <c r="E291" s="5">
        <v>4200000</v>
      </c>
      <c r="F291" s="8">
        <v>4200</v>
      </c>
      <c r="G291" s="12">
        <v>4.0399999999999998E-2</v>
      </c>
      <c r="H291" s="1">
        <v>44896</v>
      </c>
      <c r="J291" s="8">
        <v>5.8157999999999994</v>
      </c>
    </row>
    <row r="292" spans="1:10" ht="15.75" x14ac:dyDescent="0.3">
      <c r="A292" s="3">
        <v>271</v>
      </c>
      <c r="B292" s="3" t="s">
        <v>53</v>
      </c>
      <c r="C292" s="3" t="s">
        <v>996</v>
      </c>
      <c r="D292" s="3" t="s">
        <v>20</v>
      </c>
      <c r="E292" s="5">
        <v>3000000</v>
      </c>
      <c r="F292" s="8">
        <v>2975.29</v>
      </c>
      <c r="G292" s="12">
        <v>2.87E-2</v>
      </c>
      <c r="H292" s="1">
        <v>44945</v>
      </c>
      <c r="J292" s="8">
        <v>6.1877999999999993</v>
      </c>
    </row>
    <row r="293" spans="1:10" ht="15.75" x14ac:dyDescent="0.3">
      <c r="A293" s="3">
        <v>272</v>
      </c>
      <c r="B293" s="3" t="s">
        <v>53</v>
      </c>
      <c r="C293" s="3" t="s">
        <v>55</v>
      </c>
      <c r="D293" s="3" t="s">
        <v>20</v>
      </c>
      <c r="E293" s="5">
        <v>1000000</v>
      </c>
      <c r="F293" s="8">
        <v>984.37</v>
      </c>
      <c r="G293" s="12">
        <v>9.4999999999999998E-3</v>
      </c>
      <c r="H293" s="1">
        <v>44987</v>
      </c>
      <c r="J293" s="8">
        <v>6.3695000000000004</v>
      </c>
    </row>
    <row r="294" spans="1:10" ht="15.75" x14ac:dyDescent="0.3">
      <c r="A294" s="3">
        <v>273</v>
      </c>
      <c r="B294" s="3" t="s">
        <v>53</v>
      </c>
      <c r="C294" s="3" t="s">
        <v>54</v>
      </c>
      <c r="D294" s="3" t="s">
        <v>20</v>
      </c>
      <c r="E294" s="5">
        <v>500000</v>
      </c>
      <c r="F294" s="8">
        <v>493.43</v>
      </c>
      <c r="G294" s="12">
        <v>4.7999999999999996E-3</v>
      </c>
      <c r="H294" s="1">
        <v>44973</v>
      </c>
      <c r="J294" s="8">
        <v>6.3124000000000002</v>
      </c>
    </row>
    <row r="295" spans="1:10" ht="15.75" x14ac:dyDescent="0.3">
      <c r="A295" s="3">
        <v>274</v>
      </c>
      <c r="B295" s="3" t="s">
        <v>53</v>
      </c>
      <c r="C295" s="3" t="s">
        <v>102</v>
      </c>
      <c r="D295" s="3" t="s">
        <v>20</v>
      </c>
      <c r="E295" s="5">
        <v>500000</v>
      </c>
      <c r="F295" s="8">
        <v>490.96</v>
      </c>
      <c r="G295" s="12">
        <v>4.6999999999999993E-3</v>
      </c>
      <c r="H295" s="1">
        <v>45001</v>
      </c>
      <c r="J295" s="8">
        <v>6.4</v>
      </c>
    </row>
    <row r="296" spans="1:10" ht="15.75" x14ac:dyDescent="0.3">
      <c r="A296" s="10"/>
      <c r="B296" s="10" t="s">
        <v>17</v>
      </c>
      <c r="C296" s="10"/>
      <c r="D296" s="10"/>
      <c r="E296" s="10"/>
      <c r="F296" s="11">
        <v>9144.0499999999993</v>
      </c>
      <c r="G296" s="14">
        <v>8.8099999999999984E-2</v>
      </c>
    </row>
    <row r="298" spans="1:10" ht="15.75" x14ac:dyDescent="0.3">
      <c r="A298" s="3">
        <v>275</v>
      </c>
      <c r="B298" s="2" t="s">
        <v>37</v>
      </c>
      <c r="F298" s="8">
        <v>1821.89</v>
      </c>
      <c r="G298" s="12">
        <v>1.7500000000000002E-2</v>
      </c>
      <c r="H298" s="1">
        <v>44896</v>
      </c>
    </row>
    <row r="299" spans="1:10" ht="15.75" x14ac:dyDescent="0.3">
      <c r="A299" s="10"/>
      <c r="B299" s="10" t="s">
        <v>17</v>
      </c>
      <c r="C299" s="10"/>
      <c r="D299" s="10"/>
      <c r="E299" s="10"/>
      <c r="F299" s="11">
        <v>1821.89</v>
      </c>
      <c r="G299" s="14">
        <v>1.7500000000000002E-2</v>
      </c>
    </row>
    <row r="301" spans="1:10" ht="15.75" x14ac:dyDescent="0.3">
      <c r="B301" s="2" t="s">
        <v>997</v>
      </c>
    </row>
    <row r="302" spans="1:10" ht="15.75" x14ac:dyDescent="0.3">
      <c r="A302" s="3">
        <v>276</v>
      </c>
      <c r="B302" s="3" t="s">
        <v>998</v>
      </c>
      <c r="C302" s="3" t="s">
        <v>999</v>
      </c>
      <c r="E302" s="5">
        <v>20441435.456</v>
      </c>
      <c r="F302" s="8">
        <v>9177.84</v>
      </c>
      <c r="G302" s="12">
        <v>8.8399999999999992E-2</v>
      </c>
    </row>
    <row r="303" spans="1:10" ht="15.75" x14ac:dyDescent="0.3">
      <c r="A303" s="3">
        <v>277</v>
      </c>
      <c r="B303" s="3" t="s">
        <v>1000</v>
      </c>
      <c r="C303" s="3" t="s">
        <v>1001</v>
      </c>
      <c r="E303" s="5">
        <v>175004.70300000001</v>
      </c>
      <c r="F303" s="8">
        <v>5506.42</v>
      </c>
      <c r="G303" s="12">
        <v>5.2999999999999999E-2</v>
      </c>
    </row>
    <row r="304" spans="1:10" ht="15.75" x14ac:dyDescent="0.3">
      <c r="A304" s="10"/>
      <c r="B304" s="10" t="s">
        <v>17</v>
      </c>
      <c r="C304" s="10"/>
      <c r="D304" s="10"/>
      <c r="E304" s="10"/>
      <c r="F304" s="11">
        <v>14684.26</v>
      </c>
      <c r="G304" s="14">
        <v>0.1414</v>
      </c>
    </row>
    <row r="306" spans="1:7" ht="15.75" x14ac:dyDescent="0.3">
      <c r="B306" s="2" t="s">
        <v>38</v>
      </c>
    </row>
    <row r="307" spans="1:7" ht="15.75" x14ac:dyDescent="0.3">
      <c r="A307" s="3"/>
      <c r="B307" s="3" t="s">
        <v>39</v>
      </c>
      <c r="C307" s="3"/>
      <c r="D307" s="5"/>
      <c r="F307" s="8">
        <v>-661.92</v>
      </c>
      <c r="G307" s="12">
        <v>-6.3E-3</v>
      </c>
    </row>
    <row r="308" spans="1:7" ht="15.75" x14ac:dyDescent="0.3">
      <c r="A308" s="10"/>
      <c r="B308" s="10" t="s">
        <v>17</v>
      </c>
      <c r="C308" s="10"/>
      <c r="D308" s="10"/>
      <c r="E308" s="10"/>
      <c r="F308" s="11">
        <v>-661.92</v>
      </c>
      <c r="G308" s="14">
        <v>-6.3E-3</v>
      </c>
    </row>
    <row r="310" spans="1:7" ht="15.75" x14ac:dyDescent="0.3">
      <c r="A310" s="7"/>
      <c r="B310" s="7" t="s">
        <v>40</v>
      </c>
      <c r="C310" s="7"/>
      <c r="D310" s="7"/>
      <c r="E310" s="7"/>
      <c r="F310" s="9">
        <v>103834.07</v>
      </c>
      <c r="G310" s="13">
        <v>0.99999999999999956</v>
      </c>
    </row>
    <row r="311" spans="1:7" ht="15.75" x14ac:dyDescent="0.3">
      <c r="A311" s="3" t="s">
        <v>41</v>
      </c>
    </row>
    <row r="312" spans="1:7" ht="15.75" x14ac:dyDescent="0.3">
      <c r="A312" s="4">
        <v>1</v>
      </c>
      <c r="B312" s="4" t="s">
        <v>42</v>
      </c>
    </row>
    <row r="313" spans="1:7" ht="15.75" x14ac:dyDescent="0.3">
      <c r="A313" s="4">
        <v>2</v>
      </c>
      <c r="B313" s="4" t="s">
        <v>98</v>
      </c>
    </row>
    <row r="314" spans="1:7" ht="30" x14ac:dyDescent="0.3">
      <c r="A314" s="4">
        <v>3</v>
      </c>
      <c r="B314" s="4" t="s">
        <v>43</v>
      </c>
    </row>
    <row r="316" spans="1:7" s="89" customFormat="1" x14ac:dyDescent="0.25">
      <c r="B316" s="89" t="s">
        <v>47</v>
      </c>
    </row>
    <row r="330" spans="2:2" s="89" customFormat="1" x14ac:dyDescent="0.25">
      <c r="B330" s="89" t="s">
        <v>1002</v>
      </c>
    </row>
  </sheetData>
  <mergeCells count="1">
    <mergeCell ref="B1:J1"/>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69"/>
  <sheetViews>
    <sheetView workbookViewId="0"/>
  </sheetViews>
  <sheetFormatPr defaultRowHeight="15" x14ac:dyDescent="0.25"/>
  <cols>
    <col min="1" max="1" width="7.140625" bestFit="1" customWidth="1"/>
    <col min="2" max="2" width="52.5703125" bestFit="1" customWidth="1"/>
    <col min="3" max="3" width="13.5703125" bestFit="1" customWidth="1"/>
    <col min="4" max="4" width="29.28515625" bestFit="1" customWidth="1"/>
    <col min="5" max="5" width="10.85546875" bestFit="1" customWidth="1"/>
    <col min="6" max="6" width="13.85546875" bestFit="1" customWidth="1"/>
    <col min="7" max="7" width="8.85546875" bestFit="1" customWidth="1"/>
    <col min="8" max="8" width="11.7109375" bestFit="1" customWidth="1"/>
    <col min="9" max="9" width="8" bestFit="1" customWidth="1"/>
    <col min="10" max="10" width="8.28515625" bestFit="1" customWidth="1"/>
    <col min="11" max="11" width="31.28515625" bestFit="1" customWidth="1"/>
    <col min="12" max="12" width="7.85546875" bestFit="1" customWidth="1"/>
  </cols>
  <sheetData>
    <row r="1" spans="1:12" ht="18.75" x14ac:dyDescent="0.3">
      <c r="A1" s="6"/>
      <c r="B1" s="95" t="s">
        <v>1003</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310</v>
      </c>
      <c r="C8" s="3" t="s">
        <v>311</v>
      </c>
      <c r="D8" s="3" t="s">
        <v>163</v>
      </c>
      <c r="E8" s="5">
        <v>1992733</v>
      </c>
      <c r="F8" s="8">
        <v>20844.98</v>
      </c>
      <c r="G8" s="12">
        <v>0.1648</v>
      </c>
      <c r="K8" s="2" t="s">
        <v>44</v>
      </c>
      <c r="L8" s="2" t="s">
        <v>45</v>
      </c>
    </row>
    <row r="9" spans="1:12" ht="15.75" x14ac:dyDescent="0.3">
      <c r="A9" s="3">
        <v>2</v>
      </c>
      <c r="B9" s="3" t="s">
        <v>281</v>
      </c>
      <c r="C9" s="3" t="s">
        <v>282</v>
      </c>
      <c r="D9" s="3" t="s">
        <v>163</v>
      </c>
      <c r="E9" s="5">
        <v>1035855</v>
      </c>
      <c r="F9" s="8">
        <v>11805.12</v>
      </c>
      <c r="G9" s="12">
        <v>9.3299999999999994E-2</v>
      </c>
      <c r="K9" t="s">
        <v>163</v>
      </c>
      <c r="L9" s="12">
        <v>0.64190000000000003</v>
      </c>
    </row>
    <row r="10" spans="1:12" ht="15.75" x14ac:dyDescent="0.3">
      <c r="A10" s="3">
        <v>3</v>
      </c>
      <c r="B10" s="3" t="s">
        <v>728</v>
      </c>
      <c r="C10" s="3" t="s">
        <v>729</v>
      </c>
      <c r="D10" s="3" t="s">
        <v>196</v>
      </c>
      <c r="E10" s="5">
        <v>186206</v>
      </c>
      <c r="F10" s="8">
        <v>8800.84</v>
      </c>
      <c r="G10" s="12">
        <v>6.9599999999999995E-2</v>
      </c>
      <c r="K10" t="s">
        <v>196</v>
      </c>
      <c r="L10" s="12">
        <v>0.182</v>
      </c>
    </row>
    <row r="11" spans="1:12" ht="15.75" x14ac:dyDescent="0.3">
      <c r="A11" s="3">
        <v>4</v>
      </c>
      <c r="B11" s="3" t="s">
        <v>283</v>
      </c>
      <c r="C11" s="3" t="s">
        <v>284</v>
      </c>
      <c r="D11" s="3" t="s">
        <v>163</v>
      </c>
      <c r="E11" s="5">
        <v>895185</v>
      </c>
      <c r="F11" s="8">
        <v>6858.01</v>
      </c>
      <c r="G11" s="12">
        <v>5.4199999999999998E-2</v>
      </c>
      <c r="K11" t="s">
        <v>1021</v>
      </c>
      <c r="L11" s="12">
        <v>0.1163</v>
      </c>
    </row>
    <row r="12" spans="1:12" ht="15.75" x14ac:dyDescent="0.3">
      <c r="A12" s="3">
        <v>5</v>
      </c>
      <c r="B12" s="3" t="s">
        <v>206</v>
      </c>
      <c r="C12" s="3" t="s">
        <v>207</v>
      </c>
      <c r="D12" s="3" t="s">
        <v>163</v>
      </c>
      <c r="E12" s="5">
        <v>789574</v>
      </c>
      <c r="F12" s="8">
        <v>6853.5</v>
      </c>
      <c r="G12" s="12">
        <v>5.4199999999999998E-2</v>
      </c>
      <c r="K12" t="s">
        <v>185</v>
      </c>
      <c r="L12" s="12">
        <v>2.3099999999999999E-2</v>
      </c>
    </row>
    <row r="13" spans="1:12" ht="15.75" x14ac:dyDescent="0.3">
      <c r="A13" s="3">
        <v>6</v>
      </c>
      <c r="B13" s="3" t="s">
        <v>1004</v>
      </c>
      <c r="C13" s="3" t="s">
        <v>1005</v>
      </c>
      <c r="D13" s="3" t="s">
        <v>163</v>
      </c>
      <c r="E13" s="5">
        <v>158704</v>
      </c>
      <c r="F13" s="8">
        <v>6608.43</v>
      </c>
      <c r="G13" s="12">
        <v>5.2199999999999996E-2</v>
      </c>
      <c r="K13" t="s">
        <v>515</v>
      </c>
      <c r="L13" s="12">
        <v>1.67E-2</v>
      </c>
    </row>
    <row r="14" spans="1:12" ht="15.75" x14ac:dyDescent="0.3">
      <c r="A14" s="3">
        <v>7</v>
      </c>
      <c r="B14" s="3" t="s">
        <v>161</v>
      </c>
      <c r="C14" s="3" t="s">
        <v>162</v>
      </c>
      <c r="D14" s="3" t="s">
        <v>163</v>
      </c>
      <c r="E14" s="5">
        <v>140054</v>
      </c>
      <c r="F14" s="8">
        <v>6284.43</v>
      </c>
      <c r="G14" s="12">
        <v>4.9699999999999994E-2</v>
      </c>
      <c r="K14" t="s">
        <v>119</v>
      </c>
      <c r="L14" s="12">
        <v>1.04E-2</v>
      </c>
    </row>
    <row r="15" spans="1:12" ht="15.75" x14ac:dyDescent="0.3">
      <c r="A15" s="3">
        <v>8</v>
      </c>
      <c r="B15" s="3" t="s">
        <v>176</v>
      </c>
      <c r="C15" s="3" t="s">
        <v>177</v>
      </c>
      <c r="D15" s="3" t="s">
        <v>163</v>
      </c>
      <c r="E15" s="5">
        <v>177911</v>
      </c>
      <c r="F15" s="8">
        <v>5558.3</v>
      </c>
      <c r="G15" s="12">
        <v>4.3899999999999995E-2</v>
      </c>
      <c r="K15" t="s">
        <v>46</v>
      </c>
      <c r="L15" s="12">
        <v>9.5999999999999419E-3</v>
      </c>
    </row>
    <row r="16" spans="1:12" ht="15.75" x14ac:dyDescent="0.3">
      <c r="A16" s="3">
        <v>9</v>
      </c>
      <c r="B16" s="3" t="s">
        <v>1006</v>
      </c>
      <c r="C16" s="3" t="s">
        <v>1007</v>
      </c>
      <c r="D16" s="3" t="s">
        <v>196</v>
      </c>
      <c r="E16" s="5">
        <v>1019072</v>
      </c>
      <c r="F16" s="8">
        <v>4986.83</v>
      </c>
      <c r="G16" s="12">
        <v>3.9399999999999998E-2</v>
      </c>
    </row>
    <row r="17" spans="1:7" ht="15.75" x14ac:dyDescent="0.3">
      <c r="A17" s="3">
        <v>10</v>
      </c>
      <c r="B17" s="3" t="s">
        <v>194</v>
      </c>
      <c r="C17" s="3" t="s">
        <v>195</v>
      </c>
      <c r="D17" s="3" t="s">
        <v>196</v>
      </c>
      <c r="E17" s="5">
        <v>1091273</v>
      </c>
      <c r="F17" s="8">
        <v>4911.82</v>
      </c>
      <c r="G17" s="12">
        <v>3.8800000000000001E-2</v>
      </c>
    </row>
    <row r="18" spans="1:7" ht="15.75" x14ac:dyDescent="0.3">
      <c r="A18" s="3">
        <v>11</v>
      </c>
      <c r="B18" s="3" t="s">
        <v>1008</v>
      </c>
      <c r="C18" s="3" t="s">
        <v>1009</v>
      </c>
      <c r="D18" s="3" t="s">
        <v>163</v>
      </c>
      <c r="E18" s="5">
        <v>1123464</v>
      </c>
      <c r="F18" s="8">
        <v>4467.45</v>
      </c>
      <c r="G18" s="12">
        <v>3.5299999999999998E-2</v>
      </c>
    </row>
    <row r="19" spans="1:7" ht="15.75" x14ac:dyDescent="0.3">
      <c r="A19" s="3">
        <v>12</v>
      </c>
      <c r="B19" s="3" t="s">
        <v>472</v>
      </c>
      <c r="C19" s="3" t="s">
        <v>473</v>
      </c>
      <c r="D19" s="3" t="s">
        <v>163</v>
      </c>
      <c r="E19" s="5">
        <v>642764</v>
      </c>
      <c r="F19" s="8">
        <v>3821.87</v>
      </c>
      <c r="G19" s="12">
        <v>3.0200000000000001E-2</v>
      </c>
    </row>
    <row r="20" spans="1:7" ht="15.75" x14ac:dyDescent="0.3">
      <c r="A20" s="3">
        <v>13</v>
      </c>
      <c r="B20" s="3" t="s">
        <v>549</v>
      </c>
      <c r="C20" s="3" t="s">
        <v>550</v>
      </c>
      <c r="D20" s="3" t="s">
        <v>163</v>
      </c>
      <c r="E20" s="5">
        <v>714742</v>
      </c>
      <c r="F20" s="8">
        <v>3237.07</v>
      </c>
      <c r="G20" s="12">
        <v>2.5600000000000001E-2</v>
      </c>
    </row>
    <row r="21" spans="1:7" ht="15.75" x14ac:dyDescent="0.3">
      <c r="A21" s="3">
        <v>14</v>
      </c>
      <c r="B21" s="3" t="s">
        <v>186</v>
      </c>
      <c r="C21" s="3" t="s">
        <v>187</v>
      </c>
      <c r="D21" s="3" t="s">
        <v>185</v>
      </c>
      <c r="E21" s="5">
        <v>241413</v>
      </c>
      <c r="F21" s="8">
        <v>2923.87</v>
      </c>
      <c r="G21" s="12">
        <v>2.3099999999999999E-2</v>
      </c>
    </row>
    <row r="22" spans="1:7" ht="15.75" x14ac:dyDescent="0.3">
      <c r="A22" s="3">
        <v>15</v>
      </c>
      <c r="B22" s="3" t="s">
        <v>1010</v>
      </c>
      <c r="C22" s="3" t="s">
        <v>1011</v>
      </c>
      <c r="D22" s="3" t="s">
        <v>163</v>
      </c>
      <c r="E22" s="5">
        <v>596360</v>
      </c>
      <c r="F22" s="8">
        <v>2772.18</v>
      </c>
      <c r="G22" s="12">
        <v>2.1899999999999999E-2</v>
      </c>
    </row>
    <row r="23" spans="1:7" ht="15.75" x14ac:dyDescent="0.3">
      <c r="A23" s="3">
        <v>16</v>
      </c>
      <c r="B23" s="3" t="s">
        <v>1012</v>
      </c>
      <c r="C23" s="3" t="s">
        <v>1013</v>
      </c>
      <c r="D23" s="3" t="s">
        <v>196</v>
      </c>
      <c r="E23" s="5">
        <v>375324</v>
      </c>
      <c r="F23" s="8">
        <v>2280.4699999999998</v>
      </c>
      <c r="G23" s="12">
        <v>1.8000000000000002E-2</v>
      </c>
    </row>
    <row r="24" spans="1:7" ht="15.75" x14ac:dyDescent="0.3">
      <c r="A24" s="3">
        <v>17</v>
      </c>
      <c r="B24" s="3" t="s">
        <v>1014</v>
      </c>
      <c r="C24" s="3" t="s">
        <v>1015</v>
      </c>
      <c r="D24" s="3" t="s">
        <v>196</v>
      </c>
      <c r="E24" s="5">
        <v>115156</v>
      </c>
      <c r="F24" s="8">
        <v>2050.9299999999998</v>
      </c>
      <c r="G24" s="12">
        <v>1.6200000000000003E-2</v>
      </c>
    </row>
    <row r="25" spans="1:7" ht="15.75" x14ac:dyDescent="0.3">
      <c r="A25" s="3">
        <v>18</v>
      </c>
      <c r="B25" s="3" t="s">
        <v>1016</v>
      </c>
      <c r="C25" s="3" t="s">
        <v>1017</v>
      </c>
      <c r="D25" s="3" t="s">
        <v>119</v>
      </c>
      <c r="E25" s="5">
        <v>192078</v>
      </c>
      <c r="F25" s="8">
        <v>1316.21</v>
      </c>
      <c r="G25" s="12">
        <v>1.04E-2</v>
      </c>
    </row>
    <row r="26" spans="1:7" ht="15.75" x14ac:dyDescent="0.3">
      <c r="A26" s="3">
        <v>19</v>
      </c>
      <c r="B26" s="3" t="s">
        <v>380</v>
      </c>
      <c r="C26" s="3" t="s">
        <v>381</v>
      </c>
      <c r="D26" s="3" t="s">
        <v>163</v>
      </c>
      <c r="E26" s="5">
        <v>15252</v>
      </c>
      <c r="F26" s="8">
        <v>701.5</v>
      </c>
      <c r="G26" s="12">
        <v>5.5000000000000005E-3</v>
      </c>
    </row>
    <row r="27" spans="1:7" ht="15.75" x14ac:dyDescent="0.3">
      <c r="A27" s="10"/>
      <c r="B27" s="10" t="s">
        <v>17</v>
      </c>
      <c r="C27" s="10"/>
      <c r="D27" s="10"/>
      <c r="E27" s="10"/>
      <c r="F27" s="11">
        <v>107083.81</v>
      </c>
      <c r="G27" s="14">
        <v>0.84630000000000005</v>
      </c>
    </row>
    <row r="29" spans="1:7" ht="15.75" x14ac:dyDescent="0.3">
      <c r="B29" s="2" t="s">
        <v>1018</v>
      </c>
    </row>
    <row r="30" spans="1:7" ht="15.75" x14ac:dyDescent="0.3">
      <c r="B30" s="2" t="s">
        <v>28</v>
      </c>
    </row>
    <row r="31" spans="1:7" ht="15.75" x14ac:dyDescent="0.3">
      <c r="A31" s="3">
        <v>20</v>
      </c>
      <c r="B31" s="3" t="s">
        <v>1019</v>
      </c>
      <c r="C31" s="3" t="s">
        <v>1020</v>
      </c>
      <c r="D31" s="3" t="s">
        <v>1021</v>
      </c>
      <c r="E31" s="5">
        <v>13400</v>
      </c>
      <c r="F31" s="8">
        <v>4126.83</v>
      </c>
      <c r="G31" s="12">
        <v>3.2599999999999997E-2</v>
      </c>
    </row>
    <row r="32" spans="1:7" ht="15.75" x14ac:dyDescent="0.3">
      <c r="A32" s="3">
        <v>21</v>
      </c>
      <c r="B32" s="3" t="s">
        <v>1022</v>
      </c>
      <c r="C32" s="3" t="s">
        <v>1023</v>
      </c>
      <c r="D32" s="3" t="s">
        <v>1021</v>
      </c>
      <c r="E32" s="5">
        <v>18768</v>
      </c>
      <c r="F32" s="8">
        <v>4011.96</v>
      </c>
      <c r="G32" s="12">
        <v>3.1699999999999999E-2</v>
      </c>
    </row>
    <row r="33" spans="1:8" ht="15.75" x14ac:dyDescent="0.3">
      <c r="A33" s="3">
        <v>22</v>
      </c>
      <c r="B33" s="3" t="s">
        <v>1024</v>
      </c>
      <c r="C33" s="3" t="s">
        <v>1025</v>
      </c>
      <c r="D33" s="3" t="s">
        <v>1021</v>
      </c>
      <c r="E33" s="5">
        <v>67000</v>
      </c>
      <c r="F33" s="8">
        <v>3913.94</v>
      </c>
      <c r="G33" s="12">
        <v>3.0899999999999997E-2</v>
      </c>
    </row>
    <row r="34" spans="1:8" ht="15.75" x14ac:dyDescent="0.3">
      <c r="A34" s="3">
        <v>23</v>
      </c>
      <c r="B34" s="3" t="s">
        <v>1026</v>
      </c>
      <c r="C34" s="3" t="s">
        <v>1027</v>
      </c>
      <c r="D34" s="3" t="s">
        <v>1021</v>
      </c>
      <c r="E34" s="5">
        <v>31600</v>
      </c>
      <c r="F34" s="8">
        <v>2669.3</v>
      </c>
      <c r="G34" s="12">
        <v>2.1099999999999997E-2</v>
      </c>
    </row>
    <row r="35" spans="1:8" ht="15.75" x14ac:dyDescent="0.3">
      <c r="A35" s="3">
        <v>24</v>
      </c>
      <c r="B35" s="3" t="s">
        <v>1028</v>
      </c>
      <c r="C35" s="3" t="s">
        <v>1029</v>
      </c>
      <c r="D35" s="3" t="s">
        <v>163</v>
      </c>
      <c r="E35" s="5">
        <v>8400</v>
      </c>
      <c r="F35" s="8">
        <v>1403.77</v>
      </c>
      <c r="G35" s="12">
        <v>1.11E-2</v>
      </c>
    </row>
    <row r="36" spans="1:8" ht="15.75" x14ac:dyDescent="0.3">
      <c r="A36" s="10"/>
      <c r="B36" s="10" t="s">
        <v>17</v>
      </c>
      <c r="C36" s="10"/>
      <c r="D36" s="10"/>
      <c r="E36" s="10"/>
      <c r="F36" s="11">
        <v>16125.8</v>
      </c>
      <c r="G36" s="14">
        <v>0.12739999999999999</v>
      </c>
    </row>
    <row r="38" spans="1:8" ht="15.75" x14ac:dyDescent="0.3">
      <c r="B38" s="2" t="s">
        <v>21</v>
      </c>
    </row>
    <row r="39" spans="1:8" ht="15.75" x14ac:dyDescent="0.3">
      <c r="A39" s="3">
        <v>25</v>
      </c>
      <c r="B39" s="2" t="s">
        <v>37</v>
      </c>
      <c r="F39" s="8">
        <v>1148.4000000000001</v>
      </c>
      <c r="G39" s="12">
        <v>9.1000000000000004E-3</v>
      </c>
      <c r="H39" s="1">
        <v>44896</v>
      </c>
    </row>
    <row r="40" spans="1:8" ht="15.75" x14ac:dyDescent="0.3">
      <c r="A40" s="10"/>
      <c r="B40" s="10" t="s">
        <v>17</v>
      </c>
      <c r="C40" s="10"/>
      <c r="D40" s="10"/>
      <c r="E40" s="10"/>
      <c r="F40" s="11">
        <v>1148.4000000000001</v>
      </c>
      <c r="G40" s="14">
        <v>9.1000000000000004E-3</v>
      </c>
    </row>
    <row r="42" spans="1:8" ht="15.75" x14ac:dyDescent="0.3">
      <c r="B42" s="2" t="s">
        <v>511</v>
      </c>
    </row>
    <row r="43" spans="1:8" ht="15.75" x14ac:dyDescent="0.3">
      <c r="B43" s="2" t="s">
        <v>1153</v>
      </c>
    </row>
    <row r="44" spans="1:8" ht="15.75" x14ac:dyDescent="0.3">
      <c r="A44" s="3">
        <v>26</v>
      </c>
      <c r="B44" s="3" t="s">
        <v>1030</v>
      </c>
      <c r="C44" s="3" t="s">
        <v>1031</v>
      </c>
      <c r="E44" s="5">
        <v>199000</v>
      </c>
      <c r="F44" s="8">
        <v>2106.1</v>
      </c>
      <c r="G44" s="12">
        <v>1.67E-2</v>
      </c>
    </row>
    <row r="45" spans="1:8" ht="15.75" x14ac:dyDescent="0.3">
      <c r="A45" s="10"/>
      <c r="B45" s="10" t="s">
        <v>17</v>
      </c>
      <c r="C45" s="10"/>
      <c r="D45" s="10"/>
      <c r="E45" s="10"/>
      <c r="F45" s="11">
        <v>2106.1</v>
      </c>
      <c r="G45" s="14">
        <v>1.67E-2</v>
      </c>
    </row>
    <row r="47" spans="1:8" ht="15.75" x14ac:dyDescent="0.3">
      <c r="B47" s="2" t="s">
        <v>38</v>
      </c>
    </row>
    <row r="48" spans="1:8" ht="15.75" x14ac:dyDescent="0.3">
      <c r="A48" s="3"/>
      <c r="B48" s="3" t="s">
        <v>39</v>
      </c>
      <c r="C48" s="3"/>
      <c r="D48" s="5"/>
      <c r="F48" s="8">
        <v>16.77</v>
      </c>
      <c r="G48" s="12">
        <v>5.0000000000000001E-4</v>
      </c>
    </row>
    <row r="49" spans="1:7" ht="15.75" x14ac:dyDescent="0.3">
      <c r="A49" s="10"/>
      <c r="B49" s="10" t="s">
        <v>17</v>
      </c>
      <c r="C49" s="10"/>
      <c r="D49" s="10"/>
      <c r="E49" s="10"/>
      <c r="F49" s="11">
        <v>16.77</v>
      </c>
      <c r="G49" s="14">
        <v>5.0000000000000001E-4</v>
      </c>
    </row>
    <row r="51" spans="1:7" ht="15.75" x14ac:dyDescent="0.3">
      <c r="A51" s="7"/>
      <c r="B51" s="7" t="s">
        <v>40</v>
      </c>
      <c r="C51" s="7"/>
      <c r="D51" s="7"/>
      <c r="E51" s="7"/>
      <c r="F51" s="9">
        <v>126480.88</v>
      </c>
      <c r="G51" s="13">
        <v>1</v>
      </c>
    </row>
    <row r="52" spans="1:7" ht="15.75" x14ac:dyDescent="0.3">
      <c r="A52" s="3" t="s">
        <v>41</v>
      </c>
    </row>
    <row r="53" spans="1:7" ht="15.75" x14ac:dyDescent="0.3">
      <c r="A53" s="4">
        <v>1</v>
      </c>
      <c r="B53" s="4" t="s">
        <v>42</v>
      </c>
    </row>
    <row r="54" spans="1:7" ht="30" x14ac:dyDescent="0.3">
      <c r="A54" s="4">
        <v>2</v>
      </c>
      <c r="B54" s="4" t="s">
        <v>43</v>
      </c>
    </row>
    <row r="56" spans="1:7" s="89" customFormat="1" x14ac:dyDescent="0.25">
      <c r="B56" s="89" t="s">
        <v>47</v>
      </c>
    </row>
    <row r="69" spans="2:2" x14ac:dyDescent="0.25">
      <c r="B69" s="89" t="s">
        <v>1032</v>
      </c>
    </row>
  </sheetData>
  <mergeCells count="1">
    <mergeCell ref="B1:J1"/>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3"/>
  <sheetViews>
    <sheetView workbookViewId="0"/>
  </sheetViews>
  <sheetFormatPr defaultRowHeight="15" x14ac:dyDescent="0.25"/>
  <cols>
    <col min="1" max="1" width="7.140625" bestFit="1" customWidth="1"/>
    <col min="2" max="2" width="52.5703125" bestFit="1" customWidth="1"/>
    <col min="3" max="3" width="13.5703125" bestFit="1" customWidth="1"/>
    <col min="4" max="4" width="30.42578125" bestFit="1" customWidth="1"/>
    <col min="5" max="5" width="9.8554687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32.140625" bestFit="1" customWidth="1"/>
    <col min="12" max="12" width="7.85546875" bestFit="1" customWidth="1"/>
  </cols>
  <sheetData>
    <row r="1" spans="1:12" ht="18.75" x14ac:dyDescent="0.3">
      <c r="A1" s="6"/>
      <c r="B1" s="95" t="s">
        <v>1033</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397</v>
      </c>
      <c r="C8" s="3" t="s">
        <v>398</v>
      </c>
      <c r="D8" s="3" t="s">
        <v>346</v>
      </c>
      <c r="E8" s="5">
        <v>106020</v>
      </c>
      <c r="F8" s="8">
        <v>2895.78</v>
      </c>
      <c r="G8" s="12">
        <v>0.1142</v>
      </c>
      <c r="K8" s="2" t="s">
        <v>44</v>
      </c>
      <c r="L8" s="2" t="s">
        <v>45</v>
      </c>
    </row>
    <row r="9" spans="1:12" ht="15.75" x14ac:dyDescent="0.3">
      <c r="A9" s="3">
        <v>2</v>
      </c>
      <c r="B9" s="3" t="s">
        <v>24</v>
      </c>
      <c r="C9" s="3" t="s">
        <v>105</v>
      </c>
      <c r="D9" s="3" t="s">
        <v>106</v>
      </c>
      <c r="E9" s="5">
        <v>135209</v>
      </c>
      <c r="F9" s="8">
        <v>2174.77</v>
      </c>
      <c r="G9" s="12">
        <v>8.5699999999999998E-2</v>
      </c>
      <c r="K9" t="s">
        <v>106</v>
      </c>
      <c r="L9" s="12">
        <v>0.26679999999999998</v>
      </c>
    </row>
    <row r="10" spans="1:12" ht="15.75" x14ac:dyDescent="0.3">
      <c r="A10" s="3">
        <v>3</v>
      </c>
      <c r="B10" s="3" t="s">
        <v>107</v>
      </c>
      <c r="C10" s="3" t="s">
        <v>108</v>
      </c>
      <c r="D10" s="3" t="s">
        <v>106</v>
      </c>
      <c r="E10" s="5">
        <v>214091</v>
      </c>
      <c r="F10" s="8">
        <v>2040.07</v>
      </c>
      <c r="G10" s="12">
        <v>8.0399999999999985E-2</v>
      </c>
      <c r="K10" t="s">
        <v>114</v>
      </c>
      <c r="L10" s="12">
        <v>0.14459999999999998</v>
      </c>
    </row>
    <row r="11" spans="1:12" ht="15.75" x14ac:dyDescent="0.3">
      <c r="A11" s="3">
        <v>4</v>
      </c>
      <c r="B11" s="3" t="s">
        <v>112</v>
      </c>
      <c r="C11" s="3" t="s">
        <v>113</v>
      </c>
      <c r="D11" s="3" t="s">
        <v>114</v>
      </c>
      <c r="E11" s="5">
        <v>112485</v>
      </c>
      <c r="F11" s="8">
        <v>1839.07</v>
      </c>
      <c r="G11" s="12">
        <v>7.2499999999999995E-2</v>
      </c>
      <c r="K11" t="s">
        <v>346</v>
      </c>
      <c r="L11" s="12">
        <v>0.1181</v>
      </c>
    </row>
    <row r="12" spans="1:12" ht="15.75" x14ac:dyDescent="0.3">
      <c r="A12" s="3">
        <v>5</v>
      </c>
      <c r="B12" s="3" t="s">
        <v>71</v>
      </c>
      <c r="C12" s="3" t="s">
        <v>267</v>
      </c>
      <c r="D12" s="3" t="s">
        <v>111</v>
      </c>
      <c r="E12" s="5">
        <v>55726</v>
      </c>
      <c r="F12" s="8">
        <v>1500.45</v>
      </c>
      <c r="G12" s="12">
        <v>5.91E-2</v>
      </c>
      <c r="K12" t="s">
        <v>111</v>
      </c>
      <c r="L12" s="12">
        <v>9.2699999999999991E-2</v>
      </c>
    </row>
    <row r="13" spans="1:12" ht="15.75" x14ac:dyDescent="0.3">
      <c r="A13" s="3">
        <v>6</v>
      </c>
      <c r="B13" s="3" t="s">
        <v>216</v>
      </c>
      <c r="C13" s="3" t="s">
        <v>217</v>
      </c>
      <c r="D13" s="3" t="s">
        <v>114</v>
      </c>
      <c r="E13" s="5">
        <v>31481</v>
      </c>
      <c r="F13" s="8">
        <v>1067.46</v>
      </c>
      <c r="G13" s="12">
        <v>4.2099999999999999E-2</v>
      </c>
      <c r="K13" t="s">
        <v>193</v>
      </c>
      <c r="L13" s="12">
        <v>6.5299999999999997E-2</v>
      </c>
    </row>
    <row r="14" spans="1:12" ht="15.75" x14ac:dyDescent="0.3">
      <c r="A14" s="3">
        <v>7</v>
      </c>
      <c r="B14" s="3" t="s">
        <v>270</v>
      </c>
      <c r="C14" s="3" t="s">
        <v>271</v>
      </c>
      <c r="D14" s="3" t="s">
        <v>193</v>
      </c>
      <c r="E14" s="5">
        <v>270506</v>
      </c>
      <c r="F14" s="8">
        <v>919.72</v>
      </c>
      <c r="G14" s="12">
        <v>3.6299999999999999E-2</v>
      </c>
      <c r="K14" t="s">
        <v>122</v>
      </c>
      <c r="L14" s="12">
        <v>5.5200000000000006E-2</v>
      </c>
    </row>
    <row r="15" spans="1:12" ht="15.75" x14ac:dyDescent="0.3">
      <c r="A15" s="3">
        <v>8</v>
      </c>
      <c r="B15" s="3" t="s">
        <v>50</v>
      </c>
      <c r="C15" s="3" t="s">
        <v>355</v>
      </c>
      <c r="D15" s="3" t="s">
        <v>106</v>
      </c>
      <c r="E15" s="5">
        <v>45150</v>
      </c>
      <c r="F15" s="8">
        <v>879.09</v>
      </c>
      <c r="G15" s="12">
        <v>3.4700000000000002E-2</v>
      </c>
      <c r="K15" t="s">
        <v>163</v>
      </c>
      <c r="L15" s="12">
        <v>3.3099999999999997E-2</v>
      </c>
    </row>
    <row r="16" spans="1:12" ht="15.75" x14ac:dyDescent="0.3">
      <c r="A16" s="3">
        <v>9</v>
      </c>
      <c r="B16" s="3" t="s">
        <v>399</v>
      </c>
      <c r="C16" s="3" t="s">
        <v>400</v>
      </c>
      <c r="D16" s="3" t="s">
        <v>156</v>
      </c>
      <c r="E16" s="5">
        <v>37133</v>
      </c>
      <c r="F16" s="8">
        <v>770.45</v>
      </c>
      <c r="G16" s="12">
        <v>3.04E-2</v>
      </c>
      <c r="K16" t="s">
        <v>133</v>
      </c>
      <c r="L16" s="12">
        <v>3.0699999999999998E-2</v>
      </c>
    </row>
    <row r="17" spans="1:12" ht="15.75" x14ac:dyDescent="0.3">
      <c r="A17" s="3">
        <v>10</v>
      </c>
      <c r="B17" s="3" t="s">
        <v>191</v>
      </c>
      <c r="C17" s="3" t="s">
        <v>192</v>
      </c>
      <c r="D17" s="3" t="s">
        <v>193</v>
      </c>
      <c r="E17" s="5">
        <v>27435</v>
      </c>
      <c r="F17" s="8">
        <v>736.45</v>
      </c>
      <c r="G17" s="12">
        <v>2.8999999999999998E-2</v>
      </c>
      <c r="K17" t="s">
        <v>156</v>
      </c>
      <c r="L17" s="12">
        <v>3.04E-2</v>
      </c>
    </row>
    <row r="18" spans="1:12" ht="15.75" x14ac:dyDescent="0.3">
      <c r="A18" s="3">
        <v>11</v>
      </c>
      <c r="B18" s="3" t="s">
        <v>115</v>
      </c>
      <c r="C18" s="3" t="s">
        <v>116</v>
      </c>
      <c r="D18" s="3" t="s">
        <v>106</v>
      </c>
      <c r="E18" s="5">
        <v>81177</v>
      </c>
      <c r="F18" s="8">
        <v>731.61</v>
      </c>
      <c r="G18" s="12">
        <v>2.8799999999999999E-2</v>
      </c>
      <c r="K18" t="s">
        <v>332</v>
      </c>
      <c r="L18" s="12">
        <v>2.52E-2</v>
      </c>
    </row>
    <row r="19" spans="1:12" ht="15.75" x14ac:dyDescent="0.3">
      <c r="A19" s="3">
        <v>12</v>
      </c>
      <c r="B19" s="3" t="s">
        <v>308</v>
      </c>
      <c r="C19" s="3" t="s">
        <v>309</v>
      </c>
      <c r="D19" s="3" t="s">
        <v>106</v>
      </c>
      <c r="E19" s="5">
        <v>117919</v>
      </c>
      <c r="F19" s="8">
        <v>710.4</v>
      </c>
      <c r="G19" s="12">
        <v>2.7999999999999997E-2</v>
      </c>
      <c r="K19" t="s">
        <v>276</v>
      </c>
      <c r="L19" s="12">
        <v>1.9200000000000002E-2</v>
      </c>
    </row>
    <row r="20" spans="1:12" ht="15.75" x14ac:dyDescent="0.3">
      <c r="A20" s="3">
        <v>13</v>
      </c>
      <c r="B20" s="3" t="s">
        <v>330</v>
      </c>
      <c r="C20" s="3" t="s">
        <v>331</v>
      </c>
      <c r="D20" s="3" t="s">
        <v>332</v>
      </c>
      <c r="E20" s="5">
        <v>75215</v>
      </c>
      <c r="F20" s="8">
        <v>638.39</v>
      </c>
      <c r="G20" s="12">
        <v>2.52E-2</v>
      </c>
      <c r="K20" t="s">
        <v>363</v>
      </c>
      <c r="L20" s="12">
        <v>1.9000000000000003E-2</v>
      </c>
    </row>
    <row r="21" spans="1:12" ht="15.75" x14ac:dyDescent="0.3">
      <c r="A21" s="3">
        <v>14</v>
      </c>
      <c r="B21" s="3" t="s">
        <v>109</v>
      </c>
      <c r="C21" s="3" t="s">
        <v>110</v>
      </c>
      <c r="D21" s="3" t="s">
        <v>111</v>
      </c>
      <c r="E21" s="5">
        <v>8185</v>
      </c>
      <c r="F21" s="8">
        <v>550.11</v>
      </c>
      <c r="G21" s="12">
        <v>2.1700000000000001E-2</v>
      </c>
      <c r="K21" t="s">
        <v>190</v>
      </c>
      <c r="L21" s="12">
        <v>1.7899999999999999E-2</v>
      </c>
    </row>
    <row r="22" spans="1:12" ht="15.75" x14ac:dyDescent="0.3">
      <c r="A22" s="3">
        <v>15</v>
      </c>
      <c r="B22" s="3" t="s">
        <v>131</v>
      </c>
      <c r="C22" s="3" t="s">
        <v>132</v>
      </c>
      <c r="D22" s="3" t="s">
        <v>133</v>
      </c>
      <c r="E22" s="5">
        <v>13853</v>
      </c>
      <c r="F22" s="8">
        <v>439.85</v>
      </c>
      <c r="G22" s="12">
        <v>1.7299999999999999E-2</v>
      </c>
      <c r="K22" t="s">
        <v>360</v>
      </c>
      <c r="L22" s="12">
        <v>1.49E-2</v>
      </c>
    </row>
    <row r="23" spans="1:12" ht="15.75" x14ac:dyDescent="0.3">
      <c r="A23" s="3">
        <v>16</v>
      </c>
      <c r="B23" s="3" t="s">
        <v>312</v>
      </c>
      <c r="C23" s="3" t="s">
        <v>313</v>
      </c>
      <c r="D23" s="3" t="s">
        <v>122</v>
      </c>
      <c r="E23" s="5">
        <v>29414</v>
      </c>
      <c r="F23" s="8">
        <v>384.03</v>
      </c>
      <c r="G23" s="12">
        <v>1.5100000000000001E-2</v>
      </c>
      <c r="K23" t="s">
        <v>185</v>
      </c>
      <c r="L23" s="12">
        <v>1.38E-2</v>
      </c>
    </row>
    <row r="24" spans="1:12" ht="15.75" x14ac:dyDescent="0.3">
      <c r="A24" s="3">
        <v>17</v>
      </c>
      <c r="B24" s="3" t="s">
        <v>120</v>
      </c>
      <c r="C24" s="3" t="s">
        <v>121</v>
      </c>
      <c r="D24" s="3" t="s">
        <v>122</v>
      </c>
      <c r="E24" s="5">
        <v>4084</v>
      </c>
      <c r="F24" s="8">
        <v>366.5</v>
      </c>
      <c r="G24" s="12">
        <v>1.44E-2</v>
      </c>
      <c r="K24" t="s">
        <v>628</v>
      </c>
      <c r="L24" s="12">
        <v>1.3000000000000001E-2</v>
      </c>
    </row>
    <row r="25" spans="1:12" ht="15.75" x14ac:dyDescent="0.3">
      <c r="A25" s="3">
        <v>18</v>
      </c>
      <c r="B25" s="3" t="s">
        <v>123</v>
      </c>
      <c r="C25" s="3" t="s">
        <v>124</v>
      </c>
      <c r="D25" s="3" t="s">
        <v>114</v>
      </c>
      <c r="E25" s="5">
        <v>32520</v>
      </c>
      <c r="F25" s="8">
        <v>364.48</v>
      </c>
      <c r="G25" s="12">
        <v>1.44E-2</v>
      </c>
      <c r="K25" t="s">
        <v>618</v>
      </c>
      <c r="L25" s="12">
        <v>8.0000000000000002E-3</v>
      </c>
    </row>
    <row r="26" spans="1:12" ht="15.75" x14ac:dyDescent="0.3">
      <c r="A26" s="3">
        <v>19</v>
      </c>
      <c r="B26" s="3" t="s">
        <v>310</v>
      </c>
      <c r="C26" s="3" t="s">
        <v>311</v>
      </c>
      <c r="D26" s="3" t="s">
        <v>163</v>
      </c>
      <c r="E26" s="5">
        <v>33176</v>
      </c>
      <c r="F26" s="8">
        <v>347.04</v>
      </c>
      <c r="G26" s="12">
        <v>1.37E-2</v>
      </c>
      <c r="K26" t="s">
        <v>445</v>
      </c>
      <c r="L26" s="12">
        <v>7.7000000000000002E-3</v>
      </c>
    </row>
    <row r="27" spans="1:12" ht="15.75" x14ac:dyDescent="0.3">
      <c r="A27" s="3">
        <v>20</v>
      </c>
      <c r="B27" s="3" t="s">
        <v>900</v>
      </c>
      <c r="C27" s="3" t="s">
        <v>901</v>
      </c>
      <c r="D27" s="3" t="s">
        <v>133</v>
      </c>
      <c r="E27" s="5">
        <v>12821</v>
      </c>
      <c r="F27" s="8">
        <v>340.14</v>
      </c>
      <c r="G27" s="12">
        <v>1.34E-2</v>
      </c>
      <c r="K27" t="s">
        <v>291</v>
      </c>
      <c r="L27" s="12">
        <v>6.7000000000000002E-3</v>
      </c>
    </row>
    <row r="28" spans="1:12" ht="15.75" x14ac:dyDescent="0.3">
      <c r="A28" s="3">
        <v>21</v>
      </c>
      <c r="B28" s="3" t="s">
        <v>654</v>
      </c>
      <c r="C28" s="3" t="s">
        <v>655</v>
      </c>
      <c r="D28" s="3" t="s">
        <v>628</v>
      </c>
      <c r="E28" s="5">
        <v>8407</v>
      </c>
      <c r="F28" s="8">
        <v>329.38</v>
      </c>
      <c r="G28" s="12">
        <v>1.3000000000000001E-2</v>
      </c>
      <c r="K28" t="s">
        <v>417</v>
      </c>
      <c r="L28" s="12">
        <v>5.8999999999999999E-3</v>
      </c>
    </row>
    <row r="29" spans="1:12" ht="15.75" x14ac:dyDescent="0.3">
      <c r="A29" s="3">
        <v>22</v>
      </c>
      <c r="B29" s="3" t="s">
        <v>181</v>
      </c>
      <c r="C29" s="3" t="s">
        <v>182</v>
      </c>
      <c r="D29" s="3" t="s">
        <v>111</v>
      </c>
      <c r="E29" s="5">
        <v>18598</v>
      </c>
      <c r="F29" s="8">
        <v>302.5</v>
      </c>
      <c r="G29" s="12">
        <v>1.1899999999999999E-2</v>
      </c>
      <c r="K29" t="s">
        <v>196</v>
      </c>
      <c r="L29" s="12">
        <v>5.7999999999999996E-3</v>
      </c>
    </row>
    <row r="30" spans="1:12" ht="15.75" x14ac:dyDescent="0.3">
      <c r="A30" s="3">
        <v>23</v>
      </c>
      <c r="B30" s="3" t="s">
        <v>619</v>
      </c>
      <c r="C30" s="3" t="s">
        <v>620</v>
      </c>
      <c r="D30" s="3" t="s">
        <v>363</v>
      </c>
      <c r="E30" s="5">
        <v>247847</v>
      </c>
      <c r="F30" s="8">
        <v>266.81</v>
      </c>
      <c r="G30" s="12">
        <v>1.0500000000000001E-2</v>
      </c>
      <c r="K30" t="s">
        <v>428</v>
      </c>
      <c r="L30" s="12">
        <v>5.7999999999999996E-3</v>
      </c>
    </row>
    <row r="31" spans="1:12" ht="15.75" x14ac:dyDescent="0.3">
      <c r="A31" s="3">
        <v>24</v>
      </c>
      <c r="B31" s="3" t="s">
        <v>339</v>
      </c>
      <c r="C31" s="3" t="s">
        <v>340</v>
      </c>
      <c r="D31" s="3" t="s">
        <v>276</v>
      </c>
      <c r="E31" s="5">
        <v>145997</v>
      </c>
      <c r="F31" s="8">
        <v>251.41</v>
      </c>
      <c r="G31" s="12">
        <v>9.8999999999999991E-3</v>
      </c>
      <c r="K31" t="s">
        <v>201</v>
      </c>
      <c r="L31" s="12">
        <v>5.1000000000000004E-3</v>
      </c>
    </row>
    <row r="32" spans="1:12" ht="15.75" x14ac:dyDescent="0.3">
      <c r="A32" s="3">
        <v>25</v>
      </c>
      <c r="B32" s="3" t="s">
        <v>188</v>
      </c>
      <c r="C32" s="3" t="s">
        <v>189</v>
      </c>
      <c r="D32" s="3" t="s">
        <v>190</v>
      </c>
      <c r="E32" s="5">
        <v>3548</v>
      </c>
      <c r="F32" s="8">
        <v>251.09</v>
      </c>
      <c r="G32" s="12">
        <v>9.8999999999999991E-3</v>
      </c>
      <c r="K32" t="s">
        <v>46</v>
      </c>
      <c r="L32" s="12">
        <v>-4.9000000000003485E-3</v>
      </c>
    </row>
    <row r="33" spans="1:7" ht="15.75" x14ac:dyDescent="0.3">
      <c r="A33" s="3">
        <v>26</v>
      </c>
      <c r="B33" s="3" t="s">
        <v>157</v>
      </c>
      <c r="C33" s="3" t="s">
        <v>158</v>
      </c>
      <c r="D33" s="3" t="s">
        <v>122</v>
      </c>
      <c r="E33" s="5">
        <v>55107</v>
      </c>
      <c r="F33" s="8">
        <v>242.14</v>
      </c>
      <c r="G33" s="12">
        <v>9.4999999999999998E-3</v>
      </c>
    </row>
    <row r="34" spans="1:7" ht="15.75" x14ac:dyDescent="0.3">
      <c r="A34" s="3">
        <v>27</v>
      </c>
      <c r="B34" s="3" t="s">
        <v>274</v>
      </c>
      <c r="C34" s="3" t="s">
        <v>275</v>
      </c>
      <c r="D34" s="3" t="s">
        <v>276</v>
      </c>
      <c r="E34" s="5">
        <v>105025</v>
      </c>
      <c r="F34" s="8">
        <v>235.26</v>
      </c>
      <c r="G34" s="12">
        <v>9.300000000000001E-3</v>
      </c>
    </row>
    <row r="35" spans="1:7" ht="15.75" x14ac:dyDescent="0.3">
      <c r="A35" s="3">
        <v>28</v>
      </c>
      <c r="B35" s="3" t="s">
        <v>656</v>
      </c>
      <c r="C35" s="3" t="s">
        <v>657</v>
      </c>
      <c r="D35" s="3" t="s">
        <v>106</v>
      </c>
      <c r="E35" s="5">
        <v>20009</v>
      </c>
      <c r="F35" s="8">
        <v>233.67</v>
      </c>
      <c r="G35" s="12">
        <v>9.1999999999999998E-3</v>
      </c>
    </row>
    <row r="36" spans="1:7" ht="15.75" x14ac:dyDescent="0.3">
      <c r="A36" s="3">
        <v>29</v>
      </c>
      <c r="B36" s="3" t="s">
        <v>702</v>
      </c>
      <c r="C36" s="3" t="s">
        <v>703</v>
      </c>
      <c r="D36" s="3" t="s">
        <v>360</v>
      </c>
      <c r="E36" s="5">
        <v>1096</v>
      </c>
      <c r="F36" s="8">
        <v>221.21</v>
      </c>
      <c r="G36" s="12">
        <v>8.6999999999999994E-3</v>
      </c>
    </row>
    <row r="37" spans="1:7" ht="15.75" x14ac:dyDescent="0.3">
      <c r="A37" s="3">
        <v>30</v>
      </c>
      <c r="B37" s="3" t="s">
        <v>743</v>
      </c>
      <c r="C37" s="3" t="s">
        <v>744</v>
      </c>
      <c r="D37" s="3" t="s">
        <v>363</v>
      </c>
      <c r="E37" s="5">
        <v>28967</v>
      </c>
      <c r="F37" s="8">
        <v>215.34</v>
      </c>
      <c r="G37" s="12">
        <v>8.5000000000000006E-3</v>
      </c>
    </row>
    <row r="38" spans="1:7" ht="15.75" x14ac:dyDescent="0.3">
      <c r="A38" s="3">
        <v>31</v>
      </c>
      <c r="B38" s="3" t="s">
        <v>292</v>
      </c>
      <c r="C38" s="3" t="s">
        <v>293</v>
      </c>
      <c r="D38" s="3" t="s">
        <v>114</v>
      </c>
      <c r="E38" s="5">
        <v>19437</v>
      </c>
      <c r="F38" s="8">
        <v>209.34</v>
      </c>
      <c r="G38" s="12">
        <v>8.3000000000000001E-3</v>
      </c>
    </row>
    <row r="39" spans="1:7" ht="15.75" x14ac:dyDescent="0.3">
      <c r="A39" s="3">
        <v>32</v>
      </c>
      <c r="B39" s="3" t="s">
        <v>722</v>
      </c>
      <c r="C39" s="3" t="s">
        <v>723</v>
      </c>
      <c r="D39" s="3" t="s">
        <v>190</v>
      </c>
      <c r="E39" s="5">
        <v>11530</v>
      </c>
      <c r="F39" s="8">
        <v>202.9</v>
      </c>
      <c r="G39" s="12">
        <v>8.0000000000000002E-3</v>
      </c>
    </row>
    <row r="40" spans="1:7" ht="15.75" x14ac:dyDescent="0.3">
      <c r="A40" s="3">
        <v>33</v>
      </c>
      <c r="B40" s="3" t="s">
        <v>616</v>
      </c>
      <c r="C40" s="3" t="s">
        <v>617</v>
      </c>
      <c r="D40" s="3" t="s">
        <v>618</v>
      </c>
      <c r="E40" s="5">
        <v>44882</v>
      </c>
      <c r="F40" s="8">
        <v>202.28</v>
      </c>
      <c r="G40" s="12">
        <v>8.0000000000000002E-3</v>
      </c>
    </row>
    <row r="41" spans="1:7" ht="15.75" x14ac:dyDescent="0.3">
      <c r="A41" s="3">
        <v>34</v>
      </c>
      <c r="B41" s="3" t="s">
        <v>443</v>
      </c>
      <c r="C41" s="3" t="s">
        <v>444</v>
      </c>
      <c r="D41" s="3" t="s">
        <v>445</v>
      </c>
      <c r="E41" s="5">
        <v>22069</v>
      </c>
      <c r="F41" s="8">
        <v>194.43</v>
      </c>
      <c r="G41" s="12">
        <v>7.7000000000000002E-3</v>
      </c>
    </row>
    <row r="42" spans="1:7" ht="15.75" x14ac:dyDescent="0.3">
      <c r="A42" s="3">
        <v>35</v>
      </c>
      <c r="B42" s="3" t="s">
        <v>281</v>
      </c>
      <c r="C42" s="3" t="s">
        <v>282</v>
      </c>
      <c r="D42" s="3" t="s">
        <v>163</v>
      </c>
      <c r="E42" s="5">
        <v>16614</v>
      </c>
      <c r="F42" s="8">
        <v>189.34</v>
      </c>
      <c r="G42" s="12">
        <v>7.4999999999999997E-3</v>
      </c>
    </row>
    <row r="43" spans="1:7" ht="15.75" x14ac:dyDescent="0.3">
      <c r="A43" s="3">
        <v>36</v>
      </c>
      <c r="B43" s="3" t="s">
        <v>683</v>
      </c>
      <c r="C43" s="3" t="s">
        <v>684</v>
      </c>
      <c r="D43" s="3" t="s">
        <v>114</v>
      </c>
      <c r="E43" s="5">
        <v>45510</v>
      </c>
      <c r="F43" s="8">
        <v>185.18</v>
      </c>
      <c r="G43" s="12">
        <v>7.3000000000000001E-3</v>
      </c>
    </row>
    <row r="44" spans="1:7" ht="15.75" x14ac:dyDescent="0.3">
      <c r="A44" s="3">
        <v>37</v>
      </c>
      <c r="B44" s="3" t="s">
        <v>268</v>
      </c>
      <c r="C44" s="3" t="s">
        <v>269</v>
      </c>
      <c r="D44" s="3" t="s">
        <v>185</v>
      </c>
      <c r="E44" s="5">
        <v>13837</v>
      </c>
      <c r="F44" s="8">
        <v>177.51</v>
      </c>
      <c r="G44" s="12">
        <v>6.9999999999999993E-3</v>
      </c>
    </row>
    <row r="45" spans="1:7" ht="15.75" x14ac:dyDescent="0.3">
      <c r="A45" s="3">
        <v>38</v>
      </c>
      <c r="B45" s="3" t="s">
        <v>183</v>
      </c>
      <c r="C45" s="3" t="s">
        <v>184</v>
      </c>
      <c r="D45" s="3" t="s">
        <v>185</v>
      </c>
      <c r="E45" s="5">
        <v>29055</v>
      </c>
      <c r="F45" s="8">
        <v>171.6</v>
      </c>
      <c r="G45" s="12">
        <v>6.8000000000000005E-3</v>
      </c>
    </row>
    <row r="46" spans="1:7" ht="15.75" x14ac:dyDescent="0.3">
      <c r="A46" s="3">
        <v>39</v>
      </c>
      <c r="B46" s="3" t="s">
        <v>289</v>
      </c>
      <c r="C46" s="3" t="s">
        <v>290</v>
      </c>
      <c r="D46" s="3" t="s">
        <v>291</v>
      </c>
      <c r="E46" s="5">
        <v>119833</v>
      </c>
      <c r="F46" s="8">
        <v>169.08</v>
      </c>
      <c r="G46" s="12">
        <v>6.7000000000000002E-3</v>
      </c>
    </row>
    <row r="47" spans="1:7" ht="15.75" x14ac:dyDescent="0.3">
      <c r="A47" s="3">
        <v>40</v>
      </c>
      <c r="B47" s="3" t="s">
        <v>161</v>
      </c>
      <c r="C47" s="3" t="s">
        <v>162</v>
      </c>
      <c r="D47" s="3" t="s">
        <v>163</v>
      </c>
      <c r="E47" s="5">
        <v>3734</v>
      </c>
      <c r="F47" s="8">
        <v>167.55</v>
      </c>
      <c r="G47" s="12">
        <v>6.6E-3</v>
      </c>
    </row>
    <row r="48" spans="1:7" ht="15.75" x14ac:dyDescent="0.3">
      <c r="A48" s="3">
        <v>41</v>
      </c>
      <c r="B48" s="3" t="s">
        <v>716</v>
      </c>
      <c r="C48" s="3" t="s">
        <v>717</v>
      </c>
      <c r="D48" s="3" t="s">
        <v>360</v>
      </c>
      <c r="E48" s="5">
        <v>3627</v>
      </c>
      <c r="F48" s="8">
        <v>158.22</v>
      </c>
      <c r="G48" s="12">
        <v>6.1999999999999998E-3</v>
      </c>
    </row>
    <row r="49" spans="1:7" ht="15.75" x14ac:dyDescent="0.3">
      <c r="A49" s="3">
        <v>42</v>
      </c>
      <c r="B49" s="3" t="s">
        <v>706</v>
      </c>
      <c r="C49" s="3" t="s">
        <v>707</v>
      </c>
      <c r="D49" s="3" t="s">
        <v>417</v>
      </c>
      <c r="E49" s="5">
        <v>18406</v>
      </c>
      <c r="F49" s="8">
        <v>150.57</v>
      </c>
      <c r="G49" s="12">
        <v>5.8999999999999999E-3</v>
      </c>
    </row>
    <row r="50" spans="1:7" ht="15.75" x14ac:dyDescent="0.3">
      <c r="A50" s="3">
        <v>43</v>
      </c>
      <c r="B50" s="3" t="s">
        <v>306</v>
      </c>
      <c r="C50" s="3" t="s">
        <v>307</v>
      </c>
      <c r="D50" s="3" t="s">
        <v>122</v>
      </c>
      <c r="E50" s="5">
        <v>4285</v>
      </c>
      <c r="F50" s="8">
        <v>149.31</v>
      </c>
      <c r="G50" s="12">
        <v>5.8999999999999999E-3</v>
      </c>
    </row>
    <row r="51" spans="1:7" ht="15.75" x14ac:dyDescent="0.3">
      <c r="A51" s="3">
        <v>44</v>
      </c>
      <c r="B51" s="3" t="s">
        <v>728</v>
      </c>
      <c r="C51" s="3" t="s">
        <v>729</v>
      </c>
      <c r="D51" s="3" t="s">
        <v>196</v>
      </c>
      <c r="E51" s="5">
        <v>3137</v>
      </c>
      <c r="F51" s="8">
        <v>148.27000000000001</v>
      </c>
      <c r="G51" s="12">
        <v>5.7999999999999996E-3</v>
      </c>
    </row>
    <row r="52" spans="1:7" ht="15.75" x14ac:dyDescent="0.3">
      <c r="A52" s="3">
        <v>45</v>
      </c>
      <c r="B52" s="3" t="s">
        <v>898</v>
      </c>
      <c r="C52" s="3" t="s">
        <v>899</v>
      </c>
      <c r="D52" s="3" t="s">
        <v>122</v>
      </c>
      <c r="E52" s="5">
        <v>3939</v>
      </c>
      <c r="F52" s="8">
        <v>147.74</v>
      </c>
      <c r="G52" s="12">
        <v>5.7999999999999996E-3</v>
      </c>
    </row>
    <row r="53" spans="1:7" ht="15.75" x14ac:dyDescent="0.3">
      <c r="A53" s="3">
        <v>46</v>
      </c>
      <c r="B53" s="3" t="s">
        <v>426</v>
      </c>
      <c r="C53" s="3" t="s">
        <v>427</v>
      </c>
      <c r="D53" s="3" t="s">
        <v>428</v>
      </c>
      <c r="E53" s="5">
        <v>64384</v>
      </c>
      <c r="F53" s="8">
        <v>146.31</v>
      </c>
      <c r="G53" s="12">
        <v>5.7999999999999996E-3</v>
      </c>
    </row>
    <row r="54" spans="1:7" ht="15.75" x14ac:dyDescent="0.3">
      <c r="A54" s="3">
        <v>47</v>
      </c>
      <c r="B54" s="3" t="s">
        <v>230</v>
      </c>
      <c r="C54" s="3" t="s">
        <v>231</v>
      </c>
      <c r="D54" s="3" t="s">
        <v>163</v>
      </c>
      <c r="E54" s="5">
        <v>3915</v>
      </c>
      <c r="F54" s="8">
        <v>133.29</v>
      </c>
      <c r="G54" s="12">
        <v>5.3E-3</v>
      </c>
    </row>
    <row r="55" spans="1:7" ht="15.75" x14ac:dyDescent="0.3">
      <c r="A55" s="3">
        <v>48</v>
      </c>
      <c r="B55" s="3" t="s">
        <v>710</v>
      </c>
      <c r="C55" s="3" t="s">
        <v>711</v>
      </c>
      <c r="D55" s="3" t="s">
        <v>201</v>
      </c>
      <c r="E55" s="5">
        <v>16376</v>
      </c>
      <c r="F55" s="8">
        <v>129.32</v>
      </c>
      <c r="G55" s="12">
        <v>5.1000000000000004E-3</v>
      </c>
    </row>
    <row r="56" spans="1:7" ht="15.75" x14ac:dyDescent="0.3">
      <c r="A56" s="3">
        <v>49</v>
      </c>
      <c r="B56" s="3" t="s">
        <v>272</v>
      </c>
      <c r="C56" s="3" t="s">
        <v>273</v>
      </c>
      <c r="D56" s="3" t="s">
        <v>122</v>
      </c>
      <c r="E56" s="5">
        <v>3991</v>
      </c>
      <c r="F56" s="8">
        <v>113.82</v>
      </c>
      <c r="G56" s="12">
        <v>4.5000000000000005E-3</v>
      </c>
    </row>
    <row r="57" spans="1:7" ht="15.75" x14ac:dyDescent="0.3">
      <c r="A57" s="3">
        <v>50</v>
      </c>
      <c r="B57" s="3" t="s">
        <v>366</v>
      </c>
      <c r="C57" s="3" t="s">
        <v>367</v>
      </c>
      <c r="D57" s="3" t="s">
        <v>346</v>
      </c>
      <c r="E57" s="5">
        <v>29328</v>
      </c>
      <c r="F57" s="8">
        <v>100.05</v>
      </c>
      <c r="G57" s="12">
        <v>3.9000000000000003E-3</v>
      </c>
    </row>
    <row r="58" spans="1:7" ht="15.75" x14ac:dyDescent="0.3">
      <c r="A58" s="10"/>
      <c r="B58" s="10" t="s">
        <v>17</v>
      </c>
      <c r="C58" s="10"/>
      <c r="D58" s="10"/>
      <c r="E58" s="10"/>
      <c r="F58" s="11">
        <v>25490.78</v>
      </c>
      <c r="G58" s="14">
        <v>1.0049000000000001</v>
      </c>
    </row>
    <row r="59" spans="1:7" ht="15.75" x14ac:dyDescent="0.3">
      <c r="A59" s="3"/>
      <c r="B59" s="3"/>
      <c r="C59" s="3"/>
      <c r="D59" s="3"/>
      <c r="E59" s="5"/>
      <c r="F59" s="8"/>
      <c r="G59" s="12"/>
    </row>
    <row r="60" spans="1:7" ht="15.75" x14ac:dyDescent="0.3">
      <c r="A60" s="3"/>
      <c r="B60" s="2" t="s">
        <v>1155</v>
      </c>
      <c r="C60" s="3"/>
      <c r="D60" s="3"/>
      <c r="E60" s="5"/>
      <c r="F60" s="8"/>
      <c r="G60" s="12"/>
    </row>
    <row r="61" spans="1:7" ht="15.75" x14ac:dyDescent="0.3">
      <c r="A61" s="3">
        <v>51</v>
      </c>
      <c r="B61" s="3" t="s">
        <v>902</v>
      </c>
      <c r="C61" s="3" t="s">
        <v>903</v>
      </c>
      <c r="D61" s="3" t="s">
        <v>106</v>
      </c>
      <c r="E61" s="5">
        <v>15476</v>
      </c>
      <c r="F61" s="8">
        <v>0</v>
      </c>
      <c r="G61" s="12" t="s">
        <v>96</v>
      </c>
    </row>
    <row r="62" spans="1:7" ht="15.75" x14ac:dyDescent="0.3">
      <c r="A62" s="10"/>
      <c r="B62" s="10" t="s">
        <v>17</v>
      </c>
      <c r="C62" s="10"/>
      <c r="D62" s="10"/>
      <c r="E62" s="10"/>
      <c r="F62" s="11">
        <v>0</v>
      </c>
      <c r="G62" s="14" t="s">
        <v>96</v>
      </c>
    </row>
    <row r="64" spans="1:7" ht="15.75" x14ac:dyDescent="0.3">
      <c r="B64" s="2" t="s">
        <v>21</v>
      </c>
    </row>
    <row r="65" spans="1:8" ht="15.75" x14ac:dyDescent="0.3">
      <c r="A65" s="3">
        <v>52</v>
      </c>
      <c r="B65" s="2" t="s">
        <v>37</v>
      </c>
      <c r="F65" s="8">
        <v>393.85</v>
      </c>
      <c r="G65" s="12">
        <v>1.55E-2</v>
      </c>
      <c r="H65" s="1">
        <v>44896</v>
      </c>
    </row>
    <row r="66" spans="1:8" ht="15.75" x14ac:dyDescent="0.3">
      <c r="A66" s="10"/>
      <c r="B66" s="10" t="s">
        <v>17</v>
      </c>
      <c r="C66" s="10"/>
      <c r="D66" s="10"/>
      <c r="E66" s="10"/>
      <c r="F66" s="11">
        <v>393.85</v>
      </c>
      <c r="G66" s="14">
        <v>1.55E-2</v>
      </c>
    </row>
    <row r="68" spans="1:8" ht="15.75" x14ac:dyDescent="0.3">
      <c r="B68" s="2" t="s">
        <v>38</v>
      </c>
    </row>
    <row r="69" spans="1:8" ht="15.75" x14ac:dyDescent="0.3">
      <c r="A69" s="3"/>
      <c r="B69" s="3" t="s">
        <v>39</v>
      </c>
      <c r="C69" s="3"/>
      <c r="D69" s="5"/>
      <c r="F69" s="8">
        <v>-516.63</v>
      </c>
      <c r="G69" s="12">
        <v>-2.0400000000000001E-2</v>
      </c>
    </row>
    <row r="70" spans="1:8" ht="15.75" x14ac:dyDescent="0.3">
      <c r="A70" s="10"/>
      <c r="B70" s="10" t="s">
        <v>17</v>
      </c>
      <c r="C70" s="10"/>
      <c r="D70" s="10"/>
      <c r="E70" s="10"/>
      <c r="F70" s="11">
        <v>-516.63</v>
      </c>
      <c r="G70" s="14">
        <v>-2.0400000000000001E-2</v>
      </c>
    </row>
    <row r="72" spans="1:8" ht="15.75" x14ac:dyDescent="0.3">
      <c r="A72" s="7"/>
      <c r="B72" s="7" t="s">
        <v>40</v>
      </c>
      <c r="C72" s="7"/>
      <c r="D72" s="7"/>
      <c r="E72" s="7"/>
      <c r="F72" s="9">
        <v>25368</v>
      </c>
      <c r="G72" s="13">
        <v>1.0000000000000002</v>
      </c>
    </row>
    <row r="73" spans="1:8" ht="15.75" x14ac:dyDescent="0.3">
      <c r="A73" s="3" t="s">
        <v>41</v>
      </c>
    </row>
    <row r="74" spans="1:8" ht="15.75" x14ac:dyDescent="0.3">
      <c r="A74" s="4">
        <v>1</v>
      </c>
      <c r="B74" s="4" t="s">
        <v>42</v>
      </c>
    </row>
    <row r="75" spans="1:8" ht="15.75" x14ac:dyDescent="0.3">
      <c r="A75" s="4">
        <v>2</v>
      </c>
      <c r="B75" s="4" t="s">
        <v>98</v>
      </c>
    </row>
    <row r="76" spans="1:8" ht="30" x14ac:dyDescent="0.3">
      <c r="A76" s="4">
        <v>3</v>
      </c>
      <c r="B76" s="4" t="s">
        <v>43</v>
      </c>
    </row>
    <row r="77" spans="1:8" ht="60" x14ac:dyDescent="0.3">
      <c r="A77" s="4">
        <v>4</v>
      </c>
      <c r="B77" s="4" t="s">
        <v>904</v>
      </c>
    </row>
    <row r="78" spans="1:8" ht="105" x14ac:dyDescent="0.3">
      <c r="A78" s="4">
        <v>5</v>
      </c>
      <c r="B78" s="4" t="s">
        <v>905</v>
      </c>
    </row>
    <row r="80" spans="1:8" x14ac:dyDescent="0.25">
      <c r="B80" s="89" t="s">
        <v>47</v>
      </c>
    </row>
    <row r="93" spans="2:2" x14ac:dyDescent="0.25">
      <c r="B93" s="89" t="s">
        <v>1034</v>
      </c>
    </row>
  </sheetData>
  <mergeCells count="1">
    <mergeCell ref="B1:J1"/>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88"/>
  <sheetViews>
    <sheetView workbookViewId="0"/>
  </sheetViews>
  <sheetFormatPr defaultRowHeight="15" x14ac:dyDescent="0.25"/>
  <cols>
    <col min="1" max="1" width="7.140625" bestFit="1" customWidth="1"/>
    <col min="2" max="2" width="52.5703125" bestFit="1" customWidth="1"/>
    <col min="3" max="3" width="13.140625" bestFit="1" customWidth="1"/>
    <col min="4" max="4" width="29" bestFit="1" customWidth="1"/>
    <col min="5" max="5" width="9.8554687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31.140625" bestFit="1" customWidth="1"/>
    <col min="12" max="12" width="7.85546875" bestFit="1" customWidth="1"/>
  </cols>
  <sheetData>
    <row r="1" spans="1:12" ht="18.75" x14ac:dyDescent="0.3">
      <c r="A1" s="6"/>
      <c r="B1" s="95" t="s">
        <v>1035</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458</v>
      </c>
      <c r="C8" s="3" t="s">
        <v>459</v>
      </c>
      <c r="D8" s="3" t="s">
        <v>190</v>
      </c>
      <c r="E8" s="5">
        <v>158045</v>
      </c>
      <c r="F8" s="8">
        <v>902.04</v>
      </c>
      <c r="G8" s="12">
        <v>3.6699999999999997E-2</v>
      </c>
      <c r="K8" s="2" t="s">
        <v>44</v>
      </c>
      <c r="L8" s="2" t="s">
        <v>45</v>
      </c>
    </row>
    <row r="9" spans="1:12" ht="15.75" x14ac:dyDescent="0.3">
      <c r="A9" s="3">
        <v>2</v>
      </c>
      <c r="B9" s="3" t="s">
        <v>1036</v>
      </c>
      <c r="C9" s="3" t="s">
        <v>1037</v>
      </c>
      <c r="D9" s="3" t="s">
        <v>180</v>
      </c>
      <c r="E9" s="5">
        <v>32803</v>
      </c>
      <c r="F9" s="8">
        <v>901.66</v>
      </c>
      <c r="G9" s="12">
        <v>3.6600000000000001E-2</v>
      </c>
      <c r="K9" t="s">
        <v>144</v>
      </c>
      <c r="L9" s="12">
        <v>0.1056</v>
      </c>
    </row>
    <row r="10" spans="1:12" ht="15.75" x14ac:dyDescent="0.3">
      <c r="A10" s="3">
        <v>3</v>
      </c>
      <c r="B10" s="3" t="s">
        <v>658</v>
      </c>
      <c r="C10" s="3" t="s">
        <v>659</v>
      </c>
      <c r="D10" s="3" t="s">
        <v>276</v>
      </c>
      <c r="E10" s="5">
        <v>364309</v>
      </c>
      <c r="F10" s="8">
        <v>818.97</v>
      </c>
      <c r="G10" s="12">
        <v>3.3300000000000003E-2</v>
      </c>
      <c r="K10" t="s">
        <v>276</v>
      </c>
      <c r="L10" s="12">
        <v>8.5100000000000009E-2</v>
      </c>
    </row>
    <row r="11" spans="1:12" ht="15.75" x14ac:dyDescent="0.3">
      <c r="A11" s="3">
        <v>4</v>
      </c>
      <c r="B11" s="3" t="s">
        <v>128</v>
      </c>
      <c r="C11" s="3" t="s">
        <v>129</v>
      </c>
      <c r="D11" s="3" t="s">
        <v>130</v>
      </c>
      <c r="E11" s="5">
        <v>770509</v>
      </c>
      <c r="F11" s="8">
        <v>809.8</v>
      </c>
      <c r="G11" s="12">
        <v>3.2899999999999999E-2</v>
      </c>
      <c r="K11" t="s">
        <v>190</v>
      </c>
      <c r="L11" s="12">
        <v>8.3499999999999991E-2</v>
      </c>
    </row>
    <row r="12" spans="1:12" ht="15.75" x14ac:dyDescent="0.3">
      <c r="A12" s="3">
        <v>5</v>
      </c>
      <c r="B12" s="3" t="s">
        <v>1038</v>
      </c>
      <c r="C12" s="3" t="s">
        <v>1039</v>
      </c>
      <c r="D12" s="3" t="s">
        <v>136</v>
      </c>
      <c r="E12" s="5">
        <v>22152</v>
      </c>
      <c r="F12" s="8">
        <v>804.73</v>
      </c>
      <c r="G12" s="12">
        <v>3.27E-2</v>
      </c>
      <c r="K12" t="s">
        <v>180</v>
      </c>
      <c r="L12" s="12">
        <v>6.6599999999999993E-2</v>
      </c>
    </row>
    <row r="13" spans="1:12" ht="15.75" x14ac:dyDescent="0.3">
      <c r="A13" s="3">
        <v>6</v>
      </c>
      <c r="B13" s="3" t="s">
        <v>922</v>
      </c>
      <c r="C13" s="3" t="s">
        <v>923</v>
      </c>
      <c r="D13" s="3" t="s">
        <v>144</v>
      </c>
      <c r="E13" s="5">
        <v>125776</v>
      </c>
      <c r="F13" s="8">
        <v>740</v>
      </c>
      <c r="G13" s="12">
        <v>3.0099999999999998E-2</v>
      </c>
      <c r="K13" t="s">
        <v>111</v>
      </c>
      <c r="L13" s="12">
        <v>6.5299999999999997E-2</v>
      </c>
    </row>
    <row r="14" spans="1:12" ht="15.75" x14ac:dyDescent="0.3">
      <c r="A14" s="3">
        <v>7</v>
      </c>
      <c r="B14" s="3" t="s">
        <v>480</v>
      </c>
      <c r="C14" s="3" t="s">
        <v>481</v>
      </c>
      <c r="D14" s="3" t="s">
        <v>180</v>
      </c>
      <c r="E14" s="5">
        <v>31246</v>
      </c>
      <c r="F14" s="8">
        <v>739.19</v>
      </c>
      <c r="G14" s="12">
        <v>0.03</v>
      </c>
      <c r="K14" t="s">
        <v>119</v>
      </c>
      <c r="L14" s="12">
        <v>5.5500000000000001E-2</v>
      </c>
    </row>
    <row r="15" spans="1:12" ht="15.75" x14ac:dyDescent="0.3">
      <c r="A15" s="3">
        <v>8</v>
      </c>
      <c r="B15" s="3" t="s">
        <v>672</v>
      </c>
      <c r="C15" s="3" t="s">
        <v>673</v>
      </c>
      <c r="D15" s="3" t="s">
        <v>674</v>
      </c>
      <c r="E15" s="5">
        <v>239891</v>
      </c>
      <c r="F15" s="8">
        <v>730.11</v>
      </c>
      <c r="G15" s="12">
        <v>2.9700000000000001E-2</v>
      </c>
      <c r="K15" t="s">
        <v>136</v>
      </c>
      <c r="L15" s="12">
        <v>5.5E-2</v>
      </c>
    </row>
    <row r="16" spans="1:12" ht="15.75" x14ac:dyDescent="0.3">
      <c r="A16" s="3">
        <v>9</v>
      </c>
      <c r="B16" s="3" t="s">
        <v>698</v>
      </c>
      <c r="C16" s="3" t="s">
        <v>699</v>
      </c>
      <c r="D16" s="3" t="s">
        <v>144</v>
      </c>
      <c r="E16" s="5">
        <v>81395</v>
      </c>
      <c r="F16" s="8">
        <v>717.46</v>
      </c>
      <c r="G16" s="12">
        <v>2.92E-2</v>
      </c>
      <c r="K16" t="s">
        <v>130</v>
      </c>
      <c r="L16" s="12">
        <v>5.2999999999999992E-2</v>
      </c>
    </row>
    <row r="17" spans="1:12" ht="15.75" x14ac:dyDescent="0.3">
      <c r="A17" s="3">
        <v>10</v>
      </c>
      <c r="B17" s="3" t="s">
        <v>1040</v>
      </c>
      <c r="C17" s="3" t="s">
        <v>1041</v>
      </c>
      <c r="D17" s="3" t="s">
        <v>190</v>
      </c>
      <c r="E17" s="5">
        <v>2872</v>
      </c>
      <c r="F17" s="8">
        <v>685.83</v>
      </c>
      <c r="G17" s="12">
        <v>2.7900000000000001E-2</v>
      </c>
      <c r="K17" t="s">
        <v>185</v>
      </c>
      <c r="L17" s="12">
        <v>4.8500000000000001E-2</v>
      </c>
    </row>
    <row r="18" spans="1:12" ht="15.75" x14ac:dyDescent="0.3">
      <c r="A18" s="3">
        <v>11</v>
      </c>
      <c r="B18" s="3" t="s">
        <v>197</v>
      </c>
      <c r="C18" s="3" t="s">
        <v>198</v>
      </c>
      <c r="D18" s="3" t="s">
        <v>133</v>
      </c>
      <c r="E18" s="5">
        <v>53909</v>
      </c>
      <c r="F18" s="8">
        <v>675.78</v>
      </c>
      <c r="G18" s="12">
        <v>2.75E-2</v>
      </c>
      <c r="K18" t="s">
        <v>106</v>
      </c>
      <c r="L18" s="12">
        <v>4.2900000000000001E-2</v>
      </c>
    </row>
    <row r="19" spans="1:12" ht="15.75" x14ac:dyDescent="0.3">
      <c r="A19" s="3">
        <v>12</v>
      </c>
      <c r="B19" s="3" t="s">
        <v>67</v>
      </c>
      <c r="C19" s="3" t="s">
        <v>335</v>
      </c>
      <c r="D19" s="3" t="s">
        <v>106</v>
      </c>
      <c r="E19" s="5">
        <v>400483</v>
      </c>
      <c r="F19" s="8">
        <v>665.8</v>
      </c>
      <c r="G19" s="12">
        <v>2.7099999999999999E-2</v>
      </c>
      <c r="K19" t="s">
        <v>133</v>
      </c>
      <c r="L19" s="12">
        <v>4.07E-2</v>
      </c>
    </row>
    <row r="20" spans="1:12" ht="15.75" x14ac:dyDescent="0.3">
      <c r="A20" s="3">
        <v>13</v>
      </c>
      <c r="B20" s="3" t="s">
        <v>186</v>
      </c>
      <c r="C20" s="3" t="s">
        <v>187</v>
      </c>
      <c r="D20" s="3" t="s">
        <v>185</v>
      </c>
      <c r="E20" s="5">
        <v>54934</v>
      </c>
      <c r="F20" s="8">
        <v>665.33</v>
      </c>
      <c r="G20" s="12">
        <v>2.7000000000000003E-2</v>
      </c>
      <c r="K20" t="s">
        <v>114</v>
      </c>
      <c r="L20" s="12">
        <v>3.39E-2</v>
      </c>
    </row>
    <row r="21" spans="1:12" ht="15.75" x14ac:dyDescent="0.3">
      <c r="A21" s="3">
        <v>14</v>
      </c>
      <c r="B21" s="3" t="s">
        <v>732</v>
      </c>
      <c r="C21" s="3" t="s">
        <v>733</v>
      </c>
      <c r="D21" s="3" t="s">
        <v>119</v>
      </c>
      <c r="E21" s="5">
        <v>16648</v>
      </c>
      <c r="F21" s="8">
        <v>664.85</v>
      </c>
      <c r="G21" s="12">
        <v>2.7000000000000003E-2</v>
      </c>
      <c r="K21" t="s">
        <v>674</v>
      </c>
      <c r="L21" s="12">
        <v>2.9700000000000001E-2</v>
      </c>
    </row>
    <row r="22" spans="1:12" ht="15.75" x14ac:dyDescent="0.3">
      <c r="A22" s="3">
        <v>15</v>
      </c>
      <c r="B22" s="3" t="s">
        <v>1042</v>
      </c>
      <c r="C22" s="3" t="s">
        <v>1043</v>
      </c>
      <c r="D22" s="3" t="s">
        <v>276</v>
      </c>
      <c r="E22" s="5">
        <v>22468</v>
      </c>
      <c r="F22" s="8">
        <v>653.48</v>
      </c>
      <c r="G22" s="12">
        <v>2.6600000000000002E-2</v>
      </c>
      <c r="K22" t="s">
        <v>163</v>
      </c>
      <c r="L22" s="12">
        <v>2.8999999999999998E-2</v>
      </c>
    </row>
    <row r="23" spans="1:12" ht="15.75" x14ac:dyDescent="0.3">
      <c r="A23" s="3">
        <v>16</v>
      </c>
      <c r="B23" s="3" t="s">
        <v>918</v>
      </c>
      <c r="C23" s="3" t="s">
        <v>919</v>
      </c>
      <c r="D23" s="3" t="s">
        <v>346</v>
      </c>
      <c r="E23" s="5">
        <v>820189</v>
      </c>
      <c r="F23" s="8">
        <v>628.66999999999996</v>
      </c>
      <c r="G23" s="12">
        <v>2.5499999999999998E-2</v>
      </c>
      <c r="K23" t="s">
        <v>346</v>
      </c>
      <c r="L23" s="12">
        <v>2.5499999999999998E-2</v>
      </c>
    </row>
    <row r="24" spans="1:12" ht="15.75" x14ac:dyDescent="0.3">
      <c r="A24" s="3">
        <v>17</v>
      </c>
      <c r="B24" s="3" t="s">
        <v>1044</v>
      </c>
      <c r="C24" s="3" t="s">
        <v>1045</v>
      </c>
      <c r="D24" s="3" t="s">
        <v>276</v>
      </c>
      <c r="E24" s="5">
        <v>29353</v>
      </c>
      <c r="F24" s="8">
        <v>621.26</v>
      </c>
      <c r="G24" s="12">
        <v>2.52E-2</v>
      </c>
      <c r="K24" t="s">
        <v>171</v>
      </c>
      <c r="L24" s="12">
        <v>2.5099999999999997E-2</v>
      </c>
    </row>
    <row r="25" spans="1:12" ht="15.75" x14ac:dyDescent="0.3">
      <c r="A25" s="3">
        <v>18</v>
      </c>
      <c r="B25" s="3" t="s">
        <v>79</v>
      </c>
      <c r="C25" s="3" t="s">
        <v>471</v>
      </c>
      <c r="D25" s="3" t="s">
        <v>111</v>
      </c>
      <c r="E25" s="5">
        <v>84830</v>
      </c>
      <c r="F25" s="8">
        <v>606.41</v>
      </c>
      <c r="G25" s="12">
        <v>2.46E-2</v>
      </c>
      <c r="K25" t="s">
        <v>201</v>
      </c>
      <c r="L25" s="12">
        <v>2.46E-2</v>
      </c>
    </row>
    <row r="26" spans="1:12" ht="15.75" x14ac:dyDescent="0.3">
      <c r="A26" s="3">
        <v>19</v>
      </c>
      <c r="B26" s="3" t="s">
        <v>199</v>
      </c>
      <c r="C26" s="3" t="s">
        <v>200</v>
      </c>
      <c r="D26" s="3" t="s">
        <v>201</v>
      </c>
      <c r="E26" s="5">
        <v>17298</v>
      </c>
      <c r="F26" s="8">
        <v>604.21</v>
      </c>
      <c r="G26" s="12">
        <v>2.46E-2</v>
      </c>
      <c r="K26" t="s">
        <v>139</v>
      </c>
      <c r="L26" s="12">
        <v>2.4300000000000002E-2</v>
      </c>
    </row>
    <row r="27" spans="1:12" ht="15.75" x14ac:dyDescent="0.3">
      <c r="A27" s="3">
        <v>20</v>
      </c>
      <c r="B27" s="3" t="s">
        <v>668</v>
      </c>
      <c r="C27" s="3" t="s">
        <v>669</v>
      </c>
      <c r="D27" s="3" t="s">
        <v>139</v>
      </c>
      <c r="E27" s="5">
        <v>64088</v>
      </c>
      <c r="F27" s="8">
        <v>597.49</v>
      </c>
      <c r="G27" s="12">
        <v>2.4300000000000002E-2</v>
      </c>
      <c r="K27" t="s">
        <v>338</v>
      </c>
      <c r="L27" s="12">
        <v>2.18E-2</v>
      </c>
    </row>
    <row r="28" spans="1:12" ht="15.75" x14ac:dyDescent="0.3">
      <c r="A28" s="3">
        <v>21</v>
      </c>
      <c r="B28" s="3" t="s">
        <v>504</v>
      </c>
      <c r="C28" s="3" t="s">
        <v>505</v>
      </c>
      <c r="D28" s="3" t="s">
        <v>144</v>
      </c>
      <c r="E28" s="5">
        <v>111254</v>
      </c>
      <c r="F28" s="8">
        <v>564.45000000000005</v>
      </c>
      <c r="G28" s="12">
        <v>2.29E-2</v>
      </c>
      <c r="K28" t="s">
        <v>151</v>
      </c>
      <c r="L28" s="12">
        <v>2.1600000000000001E-2</v>
      </c>
    </row>
    <row r="29" spans="1:12" ht="15.75" x14ac:dyDescent="0.3">
      <c r="A29" s="3">
        <v>22</v>
      </c>
      <c r="B29" s="3" t="s">
        <v>448</v>
      </c>
      <c r="C29" s="3" t="s">
        <v>449</v>
      </c>
      <c r="D29" s="3" t="s">
        <v>136</v>
      </c>
      <c r="E29" s="5">
        <v>579914</v>
      </c>
      <c r="F29" s="8">
        <v>549.47</v>
      </c>
      <c r="G29" s="12">
        <v>2.23E-2</v>
      </c>
      <c r="K29" t="s">
        <v>465</v>
      </c>
      <c r="L29" s="12">
        <v>1.7000000000000001E-2</v>
      </c>
    </row>
    <row r="30" spans="1:12" ht="15.75" x14ac:dyDescent="0.3">
      <c r="A30" s="3">
        <v>23</v>
      </c>
      <c r="B30" s="3" t="s">
        <v>688</v>
      </c>
      <c r="C30" s="3" t="s">
        <v>689</v>
      </c>
      <c r="D30" s="3" t="s">
        <v>338</v>
      </c>
      <c r="E30" s="5">
        <v>133121</v>
      </c>
      <c r="F30" s="8">
        <v>536.01</v>
      </c>
      <c r="G30" s="12">
        <v>2.18E-2</v>
      </c>
      <c r="K30" t="s">
        <v>316</v>
      </c>
      <c r="L30" s="12">
        <v>1.6299999999999999E-2</v>
      </c>
    </row>
    <row r="31" spans="1:12" ht="15.75" x14ac:dyDescent="0.3">
      <c r="A31" s="3">
        <v>24</v>
      </c>
      <c r="B31" s="3" t="s">
        <v>319</v>
      </c>
      <c r="C31" s="3" t="s">
        <v>320</v>
      </c>
      <c r="D31" s="3" t="s">
        <v>151</v>
      </c>
      <c r="E31" s="5">
        <v>19152</v>
      </c>
      <c r="F31" s="8">
        <v>531.46</v>
      </c>
      <c r="G31" s="12">
        <v>2.1600000000000001E-2</v>
      </c>
      <c r="K31" t="s">
        <v>332</v>
      </c>
      <c r="L31" s="12">
        <v>1.46E-2</v>
      </c>
    </row>
    <row r="32" spans="1:12" ht="15.75" x14ac:dyDescent="0.3">
      <c r="A32" s="3">
        <v>25</v>
      </c>
      <c r="B32" s="3" t="s">
        <v>152</v>
      </c>
      <c r="C32" s="3" t="s">
        <v>153</v>
      </c>
      <c r="D32" s="3" t="s">
        <v>111</v>
      </c>
      <c r="E32" s="5">
        <v>60878</v>
      </c>
      <c r="F32" s="8">
        <v>501.79</v>
      </c>
      <c r="G32" s="12">
        <v>2.0400000000000001E-2</v>
      </c>
      <c r="K32" t="s">
        <v>585</v>
      </c>
      <c r="L32" s="12">
        <v>1.26E-2</v>
      </c>
    </row>
    <row r="33" spans="1:12" ht="15.75" x14ac:dyDescent="0.3">
      <c r="A33" s="3">
        <v>26</v>
      </c>
      <c r="B33" s="3" t="s">
        <v>405</v>
      </c>
      <c r="C33" s="3" t="s">
        <v>406</v>
      </c>
      <c r="D33" s="3" t="s">
        <v>130</v>
      </c>
      <c r="E33" s="5">
        <v>17983</v>
      </c>
      <c r="F33" s="8">
        <v>495.26</v>
      </c>
      <c r="G33" s="12">
        <v>2.0099999999999996E-2</v>
      </c>
      <c r="K33" t="s">
        <v>386</v>
      </c>
      <c r="L33" s="12">
        <v>1.4000000000000002E-3</v>
      </c>
    </row>
    <row r="34" spans="1:12" ht="15.75" x14ac:dyDescent="0.3">
      <c r="A34" s="3">
        <v>27</v>
      </c>
      <c r="B34" s="3" t="s">
        <v>117</v>
      </c>
      <c r="C34" s="3" t="s">
        <v>118</v>
      </c>
      <c r="D34" s="3" t="s">
        <v>119</v>
      </c>
      <c r="E34" s="5">
        <v>12004</v>
      </c>
      <c r="F34" s="8">
        <v>483.22</v>
      </c>
      <c r="G34" s="12">
        <v>1.9599999999999999E-2</v>
      </c>
      <c r="K34" t="s">
        <v>46</v>
      </c>
      <c r="L34" s="12">
        <v>9.000000000000119E-4</v>
      </c>
    </row>
    <row r="35" spans="1:12" ht="15.75" x14ac:dyDescent="0.3">
      <c r="A35" s="3">
        <v>28</v>
      </c>
      <c r="B35" s="3" t="s">
        <v>159</v>
      </c>
      <c r="C35" s="3" t="s">
        <v>160</v>
      </c>
      <c r="D35" s="3" t="s">
        <v>114</v>
      </c>
      <c r="E35" s="5">
        <v>9806</v>
      </c>
      <c r="F35" s="8">
        <v>474.47</v>
      </c>
      <c r="G35" s="12">
        <v>1.9299999999999998E-2</v>
      </c>
    </row>
    <row r="36" spans="1:12" ht="15.75" x14ac:dyDescent="0.3">
      <c r="A36" s="3">
        <v>29</v>
      </c>
      <c r="B36" s="3" t="s">
        <v>1046</v>
      </c>
      <c r="C36" s="3" t="s">
        <v>1047</v>
      </c>
      <c r="D36" s="3" t="s">
        <v>144</v>
      </c>
      <c r="E36" s="5">
        <v>28669</v>
      </c>
      <c r="F36" s="8">
        <v>467.92</v>
      </c>
      <c r="G36" s="12">
        <v>1.9E-2</v>
      </c>
    </row>
    <row r="37" spans="1:12" ht="15.75" x14ac:dyDescent="0.3">
      <c r="A37" s="3">
        <v>30</v>
      </c>
      <c r="B37" s="3" t="s">
        <v>317</v>
      </c>
      <c r="C37" s="3" t="s">
        <v>318</v>
      </c>
      <c r="D37" s="3" t="s">
        <v>190</v>
      </c>
      <c r="E37" s="5">
        <v>18178</v>
      </c>
      <c r="F37" s="8">
        <v>465.95</v>
      </c>
      <c r="G37" s="12">
        <v>1.89E-2</v>
      </c>
    </row>
    <row r="38" spans="1:12" ht="15.75" x14ac:dyDescent="0.3">
      <c r="A38" s="3">
        <v>31</v>
      </c>
      <c r="B38" s="3" t="s">
        <v>1048</v>
      </c>
      <c r="C38" s="3" t="s">
        <v>1049</v>
      </c>
      <c r="D38" s="3" t="s">
        <v>465</v>
      </c>
      <c r="E38" s="5">
        <v>56791</v>
      </c>
      <c r="F38" s="8">
        <v>418.1</v>
      </c>
      <c r="G38" s="12">
        <v>1.7000000000000001E-2</v>
      </c>
    </row>
    <row r="39" spans="1:12" ht="15.75" x14ac:dyDescent="0.3">
      <c r="A39" s="3">
        <v>32</v>
      </c>
      <c r="B39" s="3" t="s">
        <v>679</v>
      </c>
      <c r="C39" s="3" t="s">
        <v>680</v>
      </c>
      <c r="D39" s="3" t="s">
        <v>316</v>
      </c>
      <c r="E39" s="5">
        <v>20728</v>
      </c>
      <c r="F39" s="8">
        <v>401.59</v>
      </c>
      <c r="G39" s="12">
        <v>1.6299999999999999E-2</v>
      </c>
    </row>
    <row r="40" spans="1:12" ht="15.75" x14ac:dyDescent="0.3">
      <c r="A40" s="3">
        <v>33</v>
      </c>
      <c r="B40" s="3" t="s">
        <v>677</v>
      </c>
      <c r="C40" s="3" t="s">
        <v>678</v>
      </c>
      <c r="D40" s="3" t="s">
        <v>185</v>
      </c>
      <c r="E40" s="5">
        <v>83553</v>
      </c>
      <c r="F40" s="8">
        <v>397.88</v>
      </c>
      <c r="G40" s="12">
        <v>1.6200000000000003E-2</v>
      </c>
    </row>
    <row r="41" spans="1:12" ht="15.75" x14ac:dyDescent="0.3">
      <c r="A41" s="3">
        <v>34</v>
      </c>
      <c r="B41" s="3" t="s">
        <v>751</v>
      </c>
      <c r="C41" s="3" t="s">
        <v>752</v>
      </c>
      <c r="D41" s="3" t="s">
        <v>106</v>
      </c>
      <c r="E41" s="5">
        <v>162863</v>
      </c>
      <c r="F41" s="8">
        <v>388.27</v>
      </c>
      <c r="G41" s="12">
        <v>1.5800000000000002E-2</v>
      </c>
    </row>
    <row r="42" spans="1:12" ht="15.75" x14ac:dyDescent="0.3">
      <c r="A42" s="3">
        <v>35</v>
      </c>
      <c r="B42" s="3" t="s">
        <v>945</v>
      </c>
      <c r="C42" s="3" t="s">
        <v>946</v>
      </c>
      <c r="D42" s="3" t="s">
        <v>332</v>
      </c>
      <c r="E42" s="5">
        <v>179716</v>
      </c>
      <c r="F42" s="8">
        <v>360.15</v>
      </c>
      <c r="G42" s="12">
        <v>1.46E-2</v>
      </c>
    </row>
    <row r="43" spans="1:12" ht="15.75" x14ac:dyDescent="0.3">
      <c r="A43" s="3">
        <v>36</v>
      </c>
      <c r="B43" s="3" t="s">
        <v>222</v>
      </c>
      <c r="C43" s="3" t="s">
        <v>223</v>
      </c>
      <c r="D43" s="3" t="s">
        <v>114</v>
      </c>
      <c r="E43" s="5">
        <v>17808</v>
      </c>
      <c r="F43" s="8">
        <v>359.23</v>
      </c>
      <c r="G43" s="12">
        <v>1.46E-2</v>
      </c>
    </row>
    <row r="44" spans="1:12" ht="15.75" x14ac:dyDescent="0.3">
      <c r="A44" s="3">
        <v>37</v>
      </c>
      <c r="B44" s="3" t="s">
        <v>747</v>
      </c>
      <c r="C44" s="3" t="s">
        <v>748</v>
      </c>
      <c r="D44" s="3" t="s">
        <v>163</v>
      </c>
      <c r="E44" s="5">
        <v>21114</v>
      </c>
      <c r="F44" s="8">
        <v>350.47</v>
      </c>
      <c r="G44" s="12">
        <v>1.4199999999999999E-2</v>
      </c>
    </row>
    <row r="45" spans="1:12" ht="15.75" x14ac:dyDescent="0.3">
      <c r="A45" s="3">
        <v>38</v>
      </c>
      <c r="B45" s="3" t="s">
        <v>726</v>
      </c>
      <c r="C45" s="3" t="s">
        <v>727</v>
      </c>
      <c r="D45" s="3" t="s">
        <v>133</v>
      </c>
      <c r="E45" s="5">
        <v>52239</v>
      </c>
      <c r="F45" s="8">
        <v>325.14</v>
      </c>
      <c r="G45" s="12">
        <v>1.32E-2</v>
      </c>
    </row>
    <row r="46" spans="1:12" ht="15.75" x14ac:dyDescent="0.3">
      <c r="A46" s="3">
        <v>39</v>
      </c>
      <c r="B46" s="3" t="s">
        <v>880</v>
      </c>
      <c r="C46" s="3" t="s">
        <v>881</v>
      </c>
      <c r="D46" s="3" t="s">
        <v>171</v>
      </c>
      <c r="E46" s="5">
        <v>1840</v>
      </c>
      <c r="F46" s="8">
        <v>312.88</v>
      </c>
      <c r="G46" s="12">
        <v>1.2699999999999999E-2</v>
      </c>
    </row>
    <row r="47" spans="1:12" ht="15.75" x14ac:dyDescent="0.3">
      <c r="A47" s="3">
        <v>40</v>
      </c>
      <c r="B47" s="3" t="s">
        <v>1050</v>
      </c>
      <c r="C47" s="3" t="s">
        <v>1051</v>
      </c>
      <c r="D47" s="3" t="s">
        <v>585</v>
      </c>
      <c r="E47" s="5">
        <v>14225</v>
      </c>
      <c r="F47" s="8">
        <v>311.11</v>
      </c>
      <c r="G47" s="12">
        <v>1.26E-2</v>
      </c>
    </row>
    <row r="48" spans="1:12" ht="15.75" x14ac:dyDescent="0.3">
      <c r="A48" s="3">
        <v>41</v>
      </c>
      <c r="B48" s="3" t="s">
        <v>174</v>
      </c>
      <c r="C48" s="3" t="s">
        <v>175</v>
      </c>
      <c r="D48" s="3" t="s">
        <v>171</v>
      </c>
      <c r="E48" s="5">
        <v>408165</v>
      </c>
      <c r="F48" s="8">
        <v>305.10000000000002</v>
      </c>
      <c r="G48" s="12">
        <v>1.24E-2</v>
      </c>
    </row>
    <row r="49" spans="1:8" ht="15.75" x14ac:dyDescent="0.3">
      <c r="A49" s="3">
        <v>42</v>
      </c>
      <c r="B49" s="3" t="s">
        <v>735</v>
      </c>
      <c r="C49" s="3" t="s">
        <v>736</v>
      </c>
      <c r="D49" s="3" t="s">
        <v>163</v>
      </c>
      <c r="E49" s="5">
        <v>98143</v>
      </c>
      <c r="F49" s="8">
        <v>277.60000000000002</v>
      </c>
      <c r="G49" s="12">
        <v>1.1299999999999999E-2</v>
      </c>
    </row>
    <row r="50" spans="1:8" ht="15.75" x14ac:dyDescent="0.3">
      <c r="A50" s="3">
        <v>43</v>
      </c>
      <c r="B50" s="3" t="s">
        <v>1052</v>
      </c>
      <c r="C50" s="3" t="s">
        <v>1053</v>
      </c>
      <c r="D50" s="3" t="s">
        <v>111</v>
      </c>
      <c r="E50" s="5">
        <v>23312</v>
      </c>
      <c r="F50" s="8">
        <v>251.94</v>
      </c>
      <c r="G50" s="12">
        <v>1.0200000000000001E-2</v>
      </c>
    </row>
    <row r="51" spans="1:8" ht="15.75" x14ac:dyDescent="0.3">
      <c r="A51" s="3">
        <v>44</v>
      </c>
      <c r="B51" s="3" t="s">
        <v>1054</v>
      </c>
      <c r="C51" s="3" t="s">
        <v>1055</v>
      </c>
      <c r="D51" s="3" t="s">
        <v>111</v>
      </c>
      <c r="E51" s="5">
        <v>3945</v>
      </c>
      <c r="F51" s="8">
        <v>248.34</v>
      </c>
      <c r="G51" s="12">
        <v>1.01E-2</v>
      </c>
    </row>
    <row r="52" spans="1:8" ht="15.75" x14ac:dyDescent="0.3">
      <c r="A52" s="3">
        <v>45</v>
      </c>
      <c r="B52" s="3" t="s">
        <v>1056</v>
      </c>
      <c r="C52" s="3" t="s">
        <v>1057</v>
      </c>
      <c r="D52" s="3" t="s">
        <v>119</v>
      </c>
      <c r="E52" s="5">
        <v>254836</v>
      </c>
      <c r="F52" s="8">
        <v>166.28</v>
      </c>
      <c r="G52" s="12">
        <v>6.8000000000000005E-3</v>
      </c>
    </row>
    <row r="53" spans="1:8" ht="15.75" x14ac:dyDescent="0.3">
      <c r="A53" s="3">
        <v>46</v>
      </c>
      <c r="B53" s="3" t="s">
        <v>1058</v>
      </c>
      <c r="C53" s="3" t="s">
        <v>1059</v>
      </c>
      <c r="D53" s="3" t="s">
        <v>185</v>
      </c>
      <c r="E53" s="5">
        <v>20383</v>
      </c>
      <c r="F53" s="8">
        <v>129.69999999999999</v>
      </c>
      <c r="G53" s="12">
        <v>5.3E-3</v>
      </c>
    </row>
    <row r="54" spans="1:8" ht="15.75" x14ac:dyDescent="0.3">
      <c r="A54" s="3">
        <v>47</v>
      </c>
      <c r="B54" s="3" t="s">
        <v>1060</v>
      </c>
      <c r="C54" s="3" t="s">
        <v>1061</v>
      </c>
      <c r="D54" s="3" t="s">
        <v>144</v>
      </c>
      <c r="E54" s="5">
        <v>758</v>
      </c>
      <c r="F54" s="8">
        <v>107.54</v>
      </c>
      <c r="G54" s="12">
        <v>4.4000000000000003E-3</v>
      </c>
    </row>
    <row r="55" spans="1:8" ht="15.75" x14ac:dyDescent="0.3">
      <c r="A55" s="3">
        <v>48</v>
      </c>
      <c r="B55" s="3" t="s">
        <v>1062</v>
      </c>
      <c r="C55" s="3" t="s">
        <v>1063</v>
      </c>
      <c r="D55" s="3" t="s">
        <v>163</v>
      </c>
      <c r="E55" s="5">
        <v>4777</v>
      </c>
      <c r="F55" s="8">
        <v>85.01</v>
      </c>
      <c r="G55" s="12">
        <v>3.4999999999999996E-3</v>
      </c>
    </row>
    <row r="56" spans="1:8" ht="15.75" x14ac:dyDescent="0.3">
      <c r="A56" s="3">
        <v>49</v>
      </c>
      <c r="B56" s="3" t="s">
        <v>1064</v>
      </c>
      <c r="C56" s="3" t="s">
        <v>1065</v>
      </c>
      <c r="D56" s="3" t="s">
        <v>119</v>
      </c>
      <c r="E56" s="5">
        <v>29822</v>
      </c>
      <c r="F56" s="8">
        <v>51.38</v>
      </c>
      <c r="G56" s="12">
        <v>2.0999999999999999E-3</v>
      </c>
    </row>
    <row r="57" spans="1:8" ht="15.75" x14ac:dyDescent="0.3">
      <c r="A57" s="3">
        <v>50</v>
      </c>
      <c r="B57" s="3" t="s">
        <v>1066</v>
      </c>
      <c r="C57" s="3" t="s">
        <v>1067</v>
      </c>
      <c r="D57" s="3" t="s">
        <v>386</v>
      </c>
      <c r="E57" s="5">
        <v>7319</v>
      </c>
      <c r="F57" s="8">
        <v>35.26</v>
      </c>
      <c r="G57" s="12">
        <v>1.4000000000000002E-3</v>
      </c>
    </row>
    <row r="58" spans="1:8" ht="15.75" x14ac:dyDescent="0.3">
      <c r="A58" s="10"/>
      <c r="B58" s="10" t="s">
        <v>17</v>
      </c>
      <c r="C58" s="10"/>
      <c r="D58" s="10"/>
      <c r="E58" s="10"/>
      <c r="F58" s="11">
        <v>24586.04</v>
      </c>
      <c r="G58" s="14">
        <v>0.99909999999999977</v>
      </c>
    </row>
    <row r="60" spans="1:8" ht="15.75" x14ac:dyDescent="0.3">
      <c r="B60" s="2" t="s">
        <v>21</v>
      </c>
    </row>
    <row r="61" spans="1:8" ht="15.75" x14ac:dyDescent="0.3">
      <c r="A61" s="3">
        <v>51</v>
      </c>
      <c r="B61" s="2" t="s">
        <v>37</v>
      </c>
      <c r="F61" s="8">
        <v>112.16</v>
      </c>
      <c r="G61" s="12">
        <v>4.5999999999999999E-3</v>
      </c>
      <c r="H61" s="1">
        <v>44896</v>
      </c>
    </row>
    <row r="62" spans="1:8" ht="15.75" x14ac:dyDescent="0.3">
      <c r="A62" s="10"/>
      <c r="B62" s="10" t="s">
        <v>17</v>
      </c>
      <c r="C62" s="10"/>
      <c r="D62" s="10"/>
      <c r="E62" s="10"/>
      <c r="F62" s="11">
        <v>112.16</v>
      </c>
      <c r="G62" s="14">
        <v>4.5999999999999999E-3</v>
      </c>
    </row>
    <row r="64" spans="1:8" ht="15.75" x14ac:dyDescent="0.3">
      <c r="B64" s="2" t="s">
        <v>38</v>
      </c>
    </row>
    <row r="65" spans="1:7" ht="15.75" x14ac:dyDescent="0.3">
      <c r="A65" s="3"/>
      <c r="B65" s="3" t="s">
        <v>39</v>
      </c>
      <c r="C65" s="3"/>
      <c r="D65" s="5"/>
      <c r="F65" s="8">
        <v>-88.18</v>
      </c>
      <c r="G65" s="12">
        <v>-3.7000000000000002E-3</v>
      </c>
    </row>
    <row r="66" spans="1:7" ht="15.75" x14ac:dyDescent="0.3">
      <c r="A66" s="10"/>
      <c r="B66" s="10" t="s">
        <v>17</v>
      </c>
      <c r="C66" s="10"/>
      <c r="D66" s="10"/>
      <c r="E66" s="10"/>
      <c r="F66" s="11">
        <v>-88.18</v>
      </c>
      <c r="G66" s="14">
        <v>-3.7000000000000002E-3</v>
      </c>
    </row>
    <row r="68" spans="1:7" ht="15.75" x14ac:dyDescent="0.3">
      <c r="A68" s="7"/>
      <c r="B68" s="7" t="s">
        <v>40</v>
      </c>
      <c r="C68" s="7"/>
      <c r="D68" s="7"/>
      <c r="E68" s="7"/>
      <c r="F68" s="9">
        <v>24610.02</v>
      </c>
      <c r="G68" s="13">
        <v>0.99999999999999978</v>
      </c>
    </row>
    <row r="69" spans="1:7" ht="15.75" x14ac:dyDescent="0.3">
      <c r="A69" s="3" t="s">
        <v>41</v>
      </c>
    </row>
    <row r="70" spans="1:7" ht="15.75" x14ac:dyDescent="0.3">
      <c r="A70" s="4">
        <v>1</v>
      </c>
      <c r="B70" s="4" t="s">
        <v>42</v>
      </c>
    </row>
    <row r="71" spans="1:7" ht="30" x14ac:dyDescent="0.3">
      <c r="A71" s="4">
        <v>2</v>
      </c>
      <c r="B71" s="4" t="s">
        <v>43</v>
      </c>
    </row>
    <row r="72" spans="1:7" ht="60" x14ac:dyDescent="0.3">
      <c r="A72" s="4">
        <v>3</v>
      </c>
      <c r="B72" s="4" t="s">
        <v>904</v>
      </c>
    </row>
    <row r="74" spans="1:7" x14ac:dyDescent="0.25">
      <c r="B74" s="89" t="s">
        <v>47</v>
      </c>
    </row>
    <row r="88" spans="2:2" s="89" customFormat="1" x14ac:dyDescent="0.25">
      <c r="B88" s="89" t="s">
        <v>1068</v>
      </c>
    </row>
  </sheetData>
  <mergeCells count="1">
    <mergeCell ref="B1:J1"/>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92"/>
  <sheetViews>
    <sheetView workbookViewId="0"/>
  </sheetViews>
  <sheetFormatPr defaultRowHeight="15" x14ac:dyDescent="0.25"/>
  <cols>
    <col min="1" max="1" width="7.140625" bestFit="1" customWidth="1"/>
    <col min="2" max="2" width="52.5703125" bestFit="1" customWidth="1"/>
    <col min="3" max="3" width="13.140625" bestFit="1" customWidth="1"/>
    <col min="4" max="4" width="29" bestFit="1" customWidth="1"/>
    <col min="5" max="5" width="10.5703125" bestFit="1" customWidth="1"/>
    <col min="6" max="6" width="13.85546875" bestFit="1" customWidth="1"/>
    <col min="7" max="7" width="8.85546875" bestFit="1" customWidth="1"/>
    <col min="8" max="8" width="11.7109375" bestFit="1" customWidth="1"/>
    <col min="9" max="9" width="8" bestFit="1" customWidth="1"/>
    <col min="10" max="10" width="8.28515625" bestFit="1" customWidth="1"/>
    <col min="11" max="11" width="31.140625" bestFit="1" customWidth="1"/>
    <col min="12" max="12" width="7.85546875" bestFit="1" customWidth="1"/>
  </cols>
  <sheetData>
    <row r="1" spans="1:12" ht="18.75" x14ac:dyDescent="0.3">
      <c r="A1" s="6"/>
      <c r="B1" s="95" t="s">
        <v>1069</v>
      </c>
      <c r="C1" s="95"/>
      <c r="D1" s="95"/>
      <c r="E1" s="95"/>
      <c r="F1" s="95"/>
      <c r="G1" s="95"/>
      <c r="H1" s="95"/>
      <c r="I1" s="95"/>
      <c r="J1" s="95"/>
    </row>
    <row r="2" spans="1:12" ht="15.75" x14ac:dyDescent="0.3">
      <c r="B2" s="2" t="s">
        <v>0</v>
      </c>
    </row>
    <row r="4" spans="1:12" ht="30"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107</v>
      </c>
      <c r="C8" s="3" t="s">
        <v>108</v>
      </c>
      <c r="D8" s="3" t="s">
        <v>106</v>
      </c>
      <c r="E8" s="5">
        <v>773399</v>
      </c>
      <c r="F8" s="8">
        <v>7369.72</v>
      </c>
      <c r="G8" s="12">
        <v>5.2600000000000001E-2</v>
      </c>
      <c r="K8" s="2" t="s">
        <v>44</v>
      </c>
      <c r="L8" s="2" t="s">
        <v>45</v>
      </c>
    </row>
    <row r="9" spans="1:12" ht="15.75" x14ac:dyDescent="0.3">
      <c r="A9" s="3">
        <v>2</v>
      </c>
      <c r="B9" s="3" t="s">
        <v>71</v>
      </c>
      <c r="C9" s="3" t="s">
        <v>267</v>
      </c>
      <c r="D9" s="3" t="s">
        <v>111</v>
      </c>
      <c r="E9" s="5">
        <v>240518</v>
      </c>
      <c r="F9" s="8">
        <v>6476.07</v>
      </c>
      <c r="G9" s="12">
        <v>4.6199999999999998E-2</v>
      </c>
      <c r="K9" t="s">
        <v>106</v>
      </c>
      <c r="L9" s="12">
        <v>0.12919999999999998</v>
      </c>
    </row>
    <row r="10" spans="1:12" ht="15.75" x14ac:dyDescent="0.3">
      <c r="A10" s="3">
        <v>3</v>
      </c>
      <c r="B10" s="3" t="s">
        <v>24</v>
      </c>
      <c r="C10" s="3" t="s">
        <v>105</v>
      </c>
      <c r="D10" s="3" t="s">
        <v>106</v>
      </c>
      <c r="E10" s="5">
        <v>389420</v>
      </c>
      <c r="F10" s="8">
        <v>6263.63</v>
      </c>
      <c r="G10" s="12">
        <v>4.4699999999999997E-2</v>
      </c>
      <c r="K10" t="s">
        <v>111</v>
      </c>
      <c r="L10" s="12">
        <v>0.12159999999999999</v>
      </c>
    </row>
    <row r="11" spans="1:12" ht="15.75" x14ac:dyDescent="0.3">
      <c r="A11" s="3">
        <v>4</v>
      </c>
      <c r="B11" s="3" t="s">
        <v>181</v>
      </c>
      <c r="C11" s="3" t="s">
        <v>182</v>
      </c>
      <c r="D11" s="3" t="s">
        <v>111</v>
      </c>
      <c r="E11" s="5">
        <v>327815</v>
      </c>
      <c r="F11" s="8">
        <v>5331.91</v>
      </c>
      <c r="G11" s="12">
        <v>3.8100000000000002E-2</v>
      </c>
      <c r="K11" t="s">
        <v>114</v>
      </c>
      <c r="L11" s="12">
        <v>0.11700000000000001</v>
      </c>
    </row>
    <row r="12" spans="1:12" ht="15.75" x14ac:dyDescent="0.3">
      <c r="A12" s="3">
        <v>5</v>
      </c>
      <c r="B12" s="3" t="s">
        <v>109</v>
      </c>
      <c r="C12" s="3" t="s">
        <v>110</v>
      </c>
      <c r="D12" s="3" t="s">
        <v>111</v>
      </c>
      <c r="E12" s="5">
        <v>77676</v>
      </c>
      <c r="F12" s="8">
        <v>5220.57</v>
      </c>
      <c r="G12" s="12">
        <v>3.73E-2</v>
      </c>
      <c r="K12" t="s">
        <v>163</v>
      </c>
      <c r="L12" s="12">
        <v>8.1299999999999997E-2</v>
      </c>
    </row>
    <row r="13" spans="1:12" ht="15.75" x14ac:dyDescent="0.3">
      <c r="A13" s="3">
        <v>6</v>
      </c>
      <c r="B13" s="3" t="s">
        <v>898</v>
      </c>
      <c r="C13" s="3" t="s">
        <v>899</v>
      </c>
      <c r="D13" s="3" t="s">
        <v>122</v>
      </c>
      <c r="E13" s="5">
        <v>131051</v>
      </c>
      <c r="F13" s="8">
        <v>4915.33</v>
      </c>
      <c r="G13" s="12">
        <v>3.5099999999999999E-2</v>
      </c>
      <c r="K13" t="s">
        <v>185</v>
      </c>
      <c r="L13" s="12">
        <v>7.3599999999999999E-2</v>
      </c>
    </row>
    <row r="14" spans="1:12" ht="15.75" x14ac:dyDescent="0.3">
      <c r="A14" s="3">
        <v>7</v>
      </c>
      <c r="B14" s="3" t="s">
        <v>399</v>
      </c>
      <c r="C14" s="3" t="s">
        <v>400</v>
      </c>
      <c r="D14" s="3" t="s">
        <v>156</v>
      </c>
      <c r="E14" s="5">
        <v>228485</v>
      </c>
      <c r="F14" s="8">
        <v>4740.72</v>
      </c>
      <c r="G14" s="12">
        <v>3.39E-2</v>
      </c>
      <c r="K14" t="s">
        <v>133</v>
      </c>
      <c r="L14" s="12">
        <v>6.83E-2</v>
      </c>
    </row>
    <row r="15" spans="1:12" ht="15.75" x14ac:dyDescent="0.3">
      <c r="A15" s="3">
        <v>8</v>
      </c>
      <c r="B15" s="3" t="s">
        <v>183</v>
      </c>
      <c r="C15" s="3" t="s">
        <v>184</v>
      </c>
      <c r="D15" s="3" t="s">
        <v>185</v>
      </c>
      <c r="E15" s="5">
        <v>780220</v>
      </c>
      <c r="F15" s="8">
        <v>4607.9799999999996</v>
      </c>
      <c r="G15" s="12">
        <v>3.2899999999999999E-2</v>
      </c>
      <c r="K15" t="s">
        <v>190</v>
      </c>
      <c r="L15" s="12">
        <v>6.5299999999999997E-2</v>
      </c>
    </row>
    <row r="16" spans="1:12" ht="15.75" x14ac:dyDescent="0.3">
      <c r="A16" s="3">
        <v>9</v>
      </c>
      <c r="B16" s="3" t="s">
        <v>50</v>
      </c>
      <c r="C16" s="3" t="s">
        <v>355</v>
      </c>
      <c r="D16" s="3" t="s">
        <v>106</v>
      </c>
      <c r="E16" s="5">
        <v>229498</v>
      </c>
      <c r="F16" s="8">
        <v>4468.4399999999996</v>
      </c>
      <c r="G16" s="12">
        <v>3.1899999999999998E-2</v>
      </c>
      <c r="K16" t="s">
        <v>122</v>
      </c>
      <c r="L16" s="12">
        <v>6.1700000000000005E-2</v>
      </c>
    </row>
    <row r="17" spans="1:12" ht="15.75" x14ac:dyDescent="0.3">
      <c r="A17" s="3">
        <v>10</v>
      </c>
      <c r="B17" s="3" t="s">
        <v>197</v>
      </c>
      <c r="C17" s="3" t="s">
        <v>198</v>
      </c>
      <c r="D17" s="3" t="s">
        <v>133</v>
      </c>
      <c r="E17" s="5">
        <v>320181</v>
      </c>
      <c r="F17" s="8">
        <v>4013.63</v>
      </c>
      <c r="G17" s="12">
        <v>2.87E-2</v>
      </c>
      <c r="K17" t="s">
        <v>144</v>
      </c>
      <c r="L17" s="12">
        <v>4.6200000000000005E-2</v>
      </c>
    </row>
    <row r="18" spans="1:12" ht="15.75" x14ac:dyDescent="0.3">
      <c r="A18" s="3">
        <v>11</v>
      </c>
      <c r="B18" s="3" t="s">
        <v>272</v>
      </c>
      <c r="C18" s="3" t="s">
        <v>273</v>
      </c>
      <c r="D18" s="3" t="s">
        <v>122</v>
      </c>
      <c r="E18" s="5">
        <v>130443</v>
      </c>
      <c r="F18" s="8">
        <v>3720.1</v>
      </c>
      <c r="G18" s="12">
        <v>2.6600000000000002E-2</v>
      </c>
      <c r="K18" t="s">
        <v>193</v>
      </c>
      <c r="L18" s="12">
        <v>3.8699999999999998E-2</v>
      </c>
    </row>
    <row r="19" spans="1:12" ht="15.75" x14ac:dyDescent="0.3">
      <c r="A19" s="3">
        <v>12</v>
      </c>
      <c r="B19" s="3" t="s">
        <v>458</v>
      </c>
      <c r="C19" s="3" t="s">
        <v>459</v>
      </c>
      <c r="D19" s="3" t="s">
        <v>190</v>
      </c>
      <c r="E19" s="5">
        <v>622894</v>
      </c>
      <c r="F19" s="8">
        <v>3555.17</v>
      </c>
      <c r="G19" s="12">
        <v>2.5399999999999999E-2</v>
      </c>
      <c r="K19" t="s">
        <v>360</v>
      </c>
      <c r="L19" s="12">
        <v>3.8199999999999998E-2</v>
      </c>
    </row>
    <row r="20" spans="1:12" ht="15.75" x14ac:dyDescent="0.3">
      <c r="A20" s="3">
        <v>13</v>
      </c>
      <c r="B20" s="3" t="s">
        <v>910</v>
      </c>
      <c r="C20" s="3" t="s">
        <v>911</v>
      </c>
      <c r="D20" s="3" t="s">
        <v>166</v>
      </c>
      <c r="E20" s="5">
        <v>7446</v>
      </c>
      <c r="F20" s="8">
        <v>3530.64</v>
      </c>
      <c r="G20" s="12">
        <v>2.52E-2</v>
      </c>
      <c r="K20" t="s">
        <v>127</v>
      </c>
      <c r="L20" s="12">
        <v>3.5699999999999996E-2</v>
      </c>
    </row>
    <row r="21" spans="1:12" ht="15.75" x14ac:dyDescent="0.3">
      <c r="A21" s="3">
        <v>14</v>
      </c>
      <c r="B21" s="3" t="s">
        <v>186</v>
      </c>
      <c r="C21" s="3" t="s">
        <v>187</v>
      </c>
      <c r="D21" s="3" t="s">
        <v>185</v>
      </c>
      <c r="E21" s="5">
        <v>263561</v>
      </c>
      <c r="F21" s="8">
        <v>3192.12</v>
      </c>
      <c r="G21" s="12">
        <v>2.2799999999999997E-2</v>
      </c>
      <c r="K21" t="s">
        <v>156</v>
      </c>
      <c r="L21" s="12">
        <v>3.39E-2</v>
      </c>
    </row>
    <row r="22" spans="1:12" ht="15.75" x14ac:dyDescent="0.3">
      <c r="A22" s="3">
        <v>15</v>
      </c>
      <c r="B22" s="3" t="s">
        <v>191</v>
      </c>
      <c r="C22" s="3" t="s">
        <v>192</v>
      </c>
      <c r="D22" s="3" t="s">
        <v>193</v>
      </c>
      <c r="E22" s="5">
        <v>111583</v>
      </c>
      <c r="F22" s="8">
        <v>2995.28</v>
      </c>
      <c r="G22" s="12">
        <v>2.1400000000000002E-2</v>
      </c>
      <c r="K22" t="s">
        <v>166</v>
      </c>
      <c r="L22" s="12">
        <v>2.52E-2</v>
      </c>
    </row>
    <row r="23" spans="1:12" ht="15.75" x14ac:dyDescent="0.3">
      <c r="A23" s="3">
        <v>16</v>
      </c>
      <c r="B23" s="3" t="s">
        <v>743</v>
      </c>
      <c r="C23" s="3" t="s">
        <v>744</v>
      </c>
      <c r="D23" s="3" t="s">
        <v>363</v>
      </c>
      <c r="E23" s="5">
        <v>394545</v>
      </c>
      <c r="F23" s="8">
        <v>2933.05</v>
      </c>
      <c r="G23" s="12">
        <v>2.0899999999999998E-2</v>
      </c>
      <c r="K23" t="s">
        <v>363</v>
      </c>
      <c r="L23" s="12">
        <v>2.0899999999999998E-2</v>
      </c>
    </row>
    <row r="24" spans="1:12" ht="15.75" x14ac:dyDescent="0.3">
      <c r="A24" s="3">
        <v>17</v>
      </c>
      <c r="B24" s="3" t="s">
        <v>188</v>
      </c>
      <c r="C24" s="3" t="s">
        <v>189</v>
      </c>
      <c r="D24" s="3" t="s">
        <v>190</v>
      </c>
      <c r="E24" s="5">
        <v>40583</v>
      </c>
      <c r="F24" s="8">
        <v>2872.06</v>
      </c>
      <c r="G24" s="12">
        <v>2.0499999999999997E-2</v>
      </c>
      <c r="K24" t="s">
        <v>180</v>
      </c>
      <c r="L24" s="12">
        <v>1.7600000000000001E-2</v>
      </c>
    </row>
    <row r="25" spans="1:12" ht="15.75" x14ac:dyDescent="0.3">
      <c r="A25" s="3">
        <v>18</v>
      </c>
      <c r="B25" s="3" t="s">
        <v>281</v>
      </c>
      <c r="C25" s="3" t="s">
        <v>282</v>
      </c>
      <c r="D25" s="3" t="s">
        <v>163</v>
      </c>
      <c r="E25" s="5">
        <v>250077</v>
      </c>
      <c r="F25" s="8">
        <v>2850</v>
      </c>
      <c r="G25" s="12">
        <v>2.0400000000000001E-2</v>
      </c>
      <c r="K25" t="s">
        <v>201</v>
      </c>
      <c r="L25" s="12">
        <v>1.3100000000000001E-2</v>
      </c>
    </row>
    <row r="26" spans="1:12" ht="15.75" x14ac:dyDescent="0.3">
      <c r="A26" s="3">
        <v>19</v>
      </c>
      <c r="B26" s="3" t="s">
        <v>131</v>
      </c>
      <c r="C26" s="3" t="s">
        <v>132</v>
      </c>
      <c r="D26" s="3" t="s">
        <v>133</v>
      </c>
      <c r="E26" s="5">
        <v>89552</v>
      </c>
      <c r="F26" s="8">
        <v>2843.41</v>
      </c>
      <c r="G26" s="12">
        <v>2.0299999999999999E-2</v>
      </c>
      <c r="K26" t="s">
        <v>470</v>
      </c>
      <c r="L26" s="12">
        <v>8.1000000000000013E-3</v>
      </c>
    </row>
    <row r="27" spans="1:12" ht="15.75" x14ac:dyDescent="0.3">
      <c r="A27" s="3">
        <v>20</v>
      </c>
      <c r="B27" s="3" t="s">
        <v>123</v>
      </c>
      <c r="C27" s="3" t="s">
        <v>124</v>
      </c>
      <c r="D27" s="3" t="s">
        <v>114</v>
      </c>
      <c r="E27" s="5">
        <v>247947</v>
      </c>
      <c r="F27" s="8">
        <v>2778.99</v>
      </c>
      <c r="G27" s="12">
        <v>1.9799999999999998E-2</v>
      </c>
      <c r="K27" t="s">
        <v>46</v>
      </c>
      <c r="L27" s="12">
        <v>4.4000000000000705E-3</v>
      </c>
    </row>
    <row r="28" spans="1:12" ht="15.75" x14ac:dyDescent="0.3">
      <c r="A28" s="3">
        <v>21</v>
      </c>
      <c r="B28" s="3" t="s">
        <v>716</v>
      </c>
      <c r="C28" s="3" t="s">
        <v>717</v>
      </c>
      <c r="D28" s="3" t="s">
        <v>360</v>
      </c>
      <c r="E28" s="5">
        <v>62541</v>
      </c>
      <c r="F28" s="8">
        <v>2728.23</v>
      </c>
      <c r="G28" s="12">
        <v>1.95E-2</v>
      </c>
    </row>
    <row r="29" spans="1:12" ht="15.75" x14ac:dyDescent="0.3">
      <c r="A29" s="3">
        <v>22</v>
      </c>
      <c r="B29" s="3" t="s">
        <v>317</v>
      </c>
      <c r="C29" s="3" t="s">
        <v>318</v>
      </c>
      <c r="D29" s="3" t="s">
        <v>190</v>
      </c>
      <c r="E29" s="5">
        <v>105890</v>
      </c>
      <c r="F29" s="8">
        <v>2714.23</v>
      </c>
      <c r="G29" s="12">
        <v>1.9400000000000001E-2</v>
      </c>
    </row>
    <row r="30" spans="1:12" ht="15.75" x14ac:dyDescent="0.3">
      <c r="A30" s="3">
        <v>23</v>
      </c>
      <c r="B30" s="3" t="s">
        <v>333</v>
      </c>
      <c r="C30" s="3" t="s">
        <v>334</v>
      </c>
      <c r="D30" s="3" t="s">
        <v>133</v>
      </c>
      <c r="E30" s="5">
        <v>745377</v>
      </c>
      <c r="F30" s="8">
        <v>2704.6</v>
      </c>
      <c r="G30" s="12">
        <v>1.9299999999999998E-2</v>
      </c>
    </row>
    <row r="31" spans="1:12" ht="15.75" x14ac:dyDescent="0.3">
      <c r="A31" s="3">
        <v>24</v>
      </c>
      <c r="B31" s="3" t="s">
        <v>112</v>
      </c>
      <c r="C31" s="3" t="s">
        <v>113</v>
      </c>
      <c r="D31" s="3" t="s">
        <v>114</v>
      </c>
      <c r="E31" s="5">
        <v>163468</v>
      </c>
      <c r="F31" s="8">
        <v>2672.62</v>
      </c>
      <c r="G31" s="12">
        <v>1.9099999999999999E-2</v>
      </c>
    </row>
    <row r="32" spans="1:12" ht="15.75" x14ac:dyDescent="0.3">
      <c r="A32" s="3">
        <v>25</v>
      </c>
      <c r="B32" s="3" t="s">
        <v>702</v>
      </c>
      <c r="C32" s="3" t="s">
        <v>703</v>
      </c>
      <c r="D32" s="3" t="s">
        <v>360</v>
      </c>
      <c r="E32" s="5">
        <v>13009</v>
      </c>
      <c r="F32" s="8">
        <v>2625.72</v>
      </c>
      <c r="G32" s="12">
        <v>1.8700000000000001E-2</v>
      </c>
    </row>
    <row r="33" spans="1:7" ht="15.75" x14ac:dyDescent="0.3">
      <c r="A33" s="3">
        <v>26</v>
      </c>
      <c r="B33" s="3" t="s">
        <v>216</v>
      </c>
      <c r="C33" s="3" t="s">
        <v>217</v>
      </c>
      <c r="D33" s="3" t="s">
        <v>114</v>
      </c>
      <c r="E33" s="5">
        <v>75495</v>
      </c>
      <c r="F33" s="8">
        <v>2559.88</v>
      </c>
      <c r="G33" s="12">
        <v>1.83E-2</v>
      </c>
    </row>
    <row r="34" spans="1:7" ht="15.75" x14ac:dyDescent="0.3">
      <c r="A34" s="3">
        <v>27</v>
      </c>
      <c r="B34" s="3" t="s">
        <v>161</v>
      </c>
      <c r="C34" s="3" t="s">
        <v>162</v>
      </c>
      <c r="D34" s="3" t="s">
        <v>163</v>
      </c>
      <c r="E34" s="5">
        <v>56877</v>
      </c>
      <c r="F34" s="8">
        <v>2552.16</v>
      </c>
      <c r="G34" s="12">
        <v>1.8200000000000001E-2</v>
      </c>
    </row>
    <row r="35" spans="1:7" ht="15.75" x14ac:dyDescent="0.3">
      <c r="A35" s="3">
        <v>28</v>
      </c>
      <c r="B35" s="3" t="s">
        <v>714</v>
      </c>
      <c r="C35" s="3" t="s">
        <v>715</v>
      </c>
      <c r="D35" s="3" t="s">
        <v>127</v>
      </c>
      <c r="E35" s="5">
        <v>133370</v>
      </c>
      <c r="F35" s="8">
        <v>2513.56</v>
      </c>
      <c r="G35" s="12">
        <v>1.7899999999999999E-2</v>
      </c>
    </row>
    <row r="36" spans="1:7" ht="15.75" x14ac:dyDescent="0.3">
      <c r="A36" s="3">
        <v>29</v>
      </c>
      <c r="B36" s="3" t="s">
        <v>922</v>
      </c>
      <c r="C36" s="3" t="s">
        <v>923</v>
      </c>
      <c r="D36" s="3" t="s">
        <v>144</v>
      </c>
      <c r="E36" s="5">
        <v>426704</v>
      </c>
      <c r="F36" s="8">
        <v>2510.5100000000002</v>
      </c>
      <c r="G36" s="12">
        <v>1.7899999999999999E-2</v>
      </c>
    </row>
    <row r="37" spans="1:7" ht="15.75" x14ac:dyDescent="0.3">
      <c r="A37" s="3">
        <v>30</v>
      </c>
      <c r="B37" s="3" t="s">
        <v>677</v>
      </c>
      <c r="C37" s="3" t="s">
        <v>678</v>
      </c>
      <c r="D37" s="3" t="s">
        <v>185</v>
      </c>
      <c r="E37" s="5">
        <v>526529</v>
      </c>
      <c r="F37" s="8">
        <v>2507.33</v>
      </c>
      <c r="G37" s="12">
        <v>1.7899999999999999E-2</v>
      </c>
    </row>
    <row r="38" spans="1:7" ht="15.75" x14ac:dyDescent="0.3">
      <c r="A38" s="3">
        <v>31</v>
      </c>
      <c r="B38" s="3" t="s">
        <v>745</v>
      </c>
      <c r="C38" s="3" t="s">
        <v>746</v>
      </c>
      <c r="D38" s="3" t="s">
        <v>127</v>
      </c>
      <c r="E38" s="5">
        <v>176850</v>
      </c>
      <c r="F38" s="8">
        <v>2499.77</v>
      </c>
      <c r="G38" s="12">
        <v>1.78E-2</v>
      </c>
    </row>
    <row r="39" spans="1:7" ht="15.75" x14ac:dyDescent="0.3">
      <c r="A39" s="3">
        <v>32</v>
      </c>
      <c r="B39" s="3" t="s">
        <v>1036</v>
      </c>
      <c r="C39" s="3" t="s">
        <v>1037</v>
      </c>
      <c r="D39" s="3" t="s">
        <v>180</v>
      </c>
      <c r="E39" s="5">
        <v>89621</v>
      </c>
      <c r="F39" s="8">
        <v>2463.41</v>
      </c>
      <c r="G39" s="12">
        <v>1.7600000000000001E-2</v>
      </c>
    </row>
    <row r="40" spans="1:7" ht="15.75" x14ac:dyDescent="0.3">
      <c r="A40" s="3">
        <v>33</v>
      </c>
      <c r="B40" s="3" t="s">
        <v>270</v>
      </c>
      <c r="C40" s="3" t="s">
        <v>271</v>
      </c>
      <c r="D40" s="3" t="s">
        <v>193</v>
      </c>
      <c r="E40" s="5">
        <v>714254</v>
      </c>
      <c r="F40" s="8">
        <v>2428.46</v>
      </c>
      <c r="G40" s="12">
        <v>1.7299999999999999E-2</v>
      </c>
    </row>
    <row r="41" spans="1:7" ht="15.75" x14ac:dyDescent="0.3">
      <c r="A41" s="3">
        <v>34</v>
      </c>
      <c r="B41" s="3" t="s">
        <v>292</v>
      </c>
      <c r="C41" s="3" t="s">
        <v>293</v>
      </c>
      <c r="D41" s="3" t="s">
        <v>114</v>
      </c>
      <c r="E41" s="5">
        <v>222788</v>
      </c>
      <c r="F41" s="8">
        <v>2399.4299999999998</v>
      </c>
      <c r="G41" s="12">
        <v>1.7100000000000001E-2</v>
      </c>
    </row>
    <row r="42" spans="1:7" ht="15.75" x14ac:dyDescent="0.3">
      <c r="A42" s="3">
        <v>35</v>
      </c>
      <c r="B42" s="3" t="s">
        <v>683</v>
      </c>
      <c r="C42" s="3" t="s">
        <v>684</v>
      </c>
      <c r="D42" s="3" t="s">
        <v>114</v>
      </c>
      <c r="E42" s="5">
        <v>571790</v>
      </c>
      <c r="F42" s="8">
        <v>2326.61</v>
      </c>
      <c r="G42" s="12">
        <v>1.66E-2</v>
      </c>
    </row>
    <row r="43" spans="1:7" ht="15.75" x14ac:dyDescent="0.3">
      <c r="A43" s="3">
        <v>36</v>
      </c>
      <c r="B43" s="3" t="s">
        <v>1046</v>
      </c>
      <c r="C43" s="3" t="s">
        <v>1047</v>
      </c>
      <c r="D43" s="3" t="s">
        <v>144</v>
      </c>
      <c r="E43" s="5">
        <v>138991</v>
      </c>
      <c r="F43" s="8">
        <v>2268.54</v>
      </c>
      <c r="G43" s="12">
        <v>1.6200000000000003E-2</v>
      </c>
    </row>
    <row r="44" spans="1:7" ht="15.75" x14ac:dyDescent="0.3">
      <c r="A44" s="3">
        <v>37</v>
      </c>
      <c r="B44" s="3" t="s">
        <v>747</v>
      </c>
      <c r="C44" s="3" t="s">
        <v>748</v>
      </c>
      <c r="D44" s="3" t="s">
        <v>163</v>
      </c>
      <c r="E44" s="5">
        <v>132652</v>
      </c>
      <c r="F44" s="8">
        <v>2201.89</v>
      </c>
      <c r="G44" s="12">
        <v>1.5700000000000002E-2</v>
      </c>
    </row>
    <row r="45" spans="1:7" ht="15.75" x14ac:dyDescent="0.3">
      <c r="A45" s="3">
        <v>38</v>
      </c>
      <c r="B45" s="3" t="s">
        <v>159</v>
      </c>
      <c r="C45" s="3" t="s">
        <v>160</v>
      </c>
      <c r="D45" s="3" t="s">
        <v>114</v>
      </c>
      <c r="E45" s="5">
        <v>42507</v>
      </c>
      <c r="F45" s="8">
        <v>2056.7199999999998</v>
      </c>
      <c r="G45" s="12">
        <v>1.47E-2</v>
      </c>
    </row>
    <row r="46" spans="1:7" ht="15.75" x14ac:dyDescent="0.3">
      <c r="A46" s="3">
        <v>39</v>
      </c>
      <c r="B46" s="3" t="s">
        <v>287</v>
      </c>
      <c r="C46" s="3" t="s">
        <v>288</v>
      </c>
      <c r="D46" s="3" t="s">
        <v>201</v>
      </c>
      <c r="E46" s="5">
        <v>197778</v>
      </c>
      <c r="F46" s="8">
        <v>1838.84</v>
      </c>
      <c r="G46" s="12">
        <v>1.3100000000000001E-2</v>
      </c>
    </row>
    <row r="47" spans="1:7" ht="15.75" x14ac:dyDescent="0.3">
      <c r="A47" s="3">
        <v>40</v>
      </c>
      <c r="B47" s="3" t="s">
        <v>504</v>
      </c>
      <c r="C47" s="3" t="s">
        <v>505</v>
      </c>
      <c r="D47" s="3" t="s">
        <v>144</v>
      </c>
      <c r="E47" s="5">
        <v>334376</v>
      </c>
      <c r="F47" s="8">
        <v>1696.46</v>
      </c>
      <c r="G47" s="12">
        <v>1.21E-2</v>
      </c>
    </row>
    <row r="48" spans="1:7" ht="15.75" x14ac:dyDescent="0.3">
      <c r="A48" s="3">
        <v>41</v>
      </c>
      <c r="B48" s="3" t="s">
        <v>222</v>
      </c>
      <c r="C48" s="3" t="s">
        <v>223</v>
      </c>
      <c r="D48" s="3" t="s">
        <v>114</v>
      </c>
      <c r="E48" s="5">
        <v>78949</v>
      </c>
      <c r="F48" s="8">
        <v>1592.6</v>
      </c>
      <c r="G48" s="12">
        <v>1.1399999999999999E-2</v>
      </c>
    </row>
    <row r="49" spans="1:8" ht="15.75" x14ac:dyDescent="0.3">
      <c r="A49" s="3">
        <v>42</v>
      </c>
      <c r="B49" s="3" t="s">
        <v>176</v>
      </c>
      <c r="C49" s="3" t="s">
        <v>177</v>
      </c>
      <c r="D49" s="3" t="s">
        <v>163</v>
      </c>
      <c r="E49" s="5">
        <v>45499</v>
      </c>
      <c r="F49" s="8">
        <v>1421.48</v>
      </c>
      <c r="G49" s="12">
        <v>1.01E-2</v>
      </c>
    </row>
    <row r="50" spans="1:8" ht="15.75" x14ac:dyDescent="0.3">
      <c r="A50" s="3">
        <v>43</v>
      </c>
      <c r="B50" s="3" t="s">
        <v>1070</v>
      </c>
      <c r="C50" s="3" t="s">
        <v>1071</v>
      </c>
      <c r="D50" s="3" t="s">
        <v>163</v>
      </c>
      <c r="E50" s="5">
        <v>6587</v>
      </c>
      <c r="F50" s="8">
        <v>1333.06</v>
      </c>
      <c r="G50" s="12">
        <v>9.4999999999999998E-3</v>
      </c>
    </row>
    <row r="51" spans="1:8" ht="15.75" x14ac:dyDescent="0.3">
      <c r="A51" s="3">
        <v>44</v>
      </c>
      <c r="B51" s="3" t="s">
        <v>1072</v>
      </c>
      <c r="C51" s="3" t="s">
        <v>1073</v>
      </c>
      <c r="D51" s="3" t="s">
        <v>470</v>
      </c>
      <c r="E51" s="5">
        <v>29809</v>
      </c>
      <c r="F51" s="8">
        <v>1137.17</v>
      </c>
      <c r="G51" s="12">
        <v>8.1000000000000013E-3</v>
      </c>
    </row>
    <row r="52" spans="1:8" ht="15.75" x14ac:dyDescent="0.3">
      <c r="A52" s="3">
        <v>45</v>
      </c>
      <c r="B52" s="3" t="s">
        <v>206</v>
      </c>
      <c r="C52" s="3" t="s">
        <v>207</v>
      </c>
      <c r="D52" s="3" t="s">
        <v>163</v>
      </c>
      <c r="E52" s="5">
        <v>120194</v>
      </c>
      <c r="F52" s="8">
        <v>1043.28</v>
      </c>
      <c r="G52" s="12">
        <v>7.4000000000000003E-3</v>
      </c>
    </row>
    <row r="53" spans="1:8" ht="15.75" x14ac:dyDescent="0.3">
      <c r="A53" s="10"/>
      <c r="B53" s="10" t="s">
        <v>17</v>
      </c>
      <c r="C53" s="10"/>
      <c r="D53" s="10"/>
      <c r="E53" s="10"/>
      <c r="F53" s="11">
        <v>139475.38</v>
      </c>
      <c r="G53" s="14">
        <v>0.99559999999999982</v>
      </c>
    </row>
    <row r="55" spans="1:8" ht="15.75" x14ac:dyDescent="0.3">
      <c r="B55" s="2" t="s">
        <v>325</v>
      </c>
    </row>
    <row r="56" spans="1:8" ht="15.75" x14ac:dyDescent="0.3">
      <c r="A56" s="3">
        <v>46</v>
      </c>
      <c r="B56" s="3" t="s">
        <v>1074</v>
      </c>
      <c r="C56" s="3"/>
      <c r="D56" s="3" t="s">
        <v>1075</v>
      </c>
      <c r="E56" s="5">
        <v>-49000</v>
      </c>
      <c r="F56" s="8">
        <v>-2.79</v>
      </c>
      <c r="G56" s="12" t="s">
        <v>96</v>
      </c>
      <c r="H56" s="1">
        <v>44924</v>
      </c>
    </row>
    <row r="57" spans="1:8" ht="15.75" x14ac:dyDescent="0.3">
      <c r="A57" s="3">
        <v>47</v>
      </c>
      <c r="B57" s="3" t="s">
        <v>1076</v>
      </c>
      <c r="C57" s="3"/>
      <c r="D57" s="3" t="s">
        <v>1075</v>
      </c>
      <c r="E57" s="5">
        <v>-155100</v>
      </c>
      <c r="F57" s="8">
        <v>-5.04</v>
      </c>
      <c r="G57" s="12" t="s">
        <v>96</v>
      </c>
      <c r="H57" s="1">
        <v>44924</v>
      </c>
    </row>
    <row r="58" spans="1:8" ht="15.75" x14ac:dyDescent="0.3">
      <c r="A58" s="3">
        <v>48</v>
      </c>
      <c r="B58" s="3" t="s">
        <v>1077</v>
      </c>
      <c r="C58" s="3"/>
      <c r="D58" s="3" t="s">
        <v>1075</v>
      </c>
      <c r="E58" s="5">
        <v>-15600</v>
      </c>
      <c r="F58" s="8">
        <v>-5.48</v>
      </c>
      <c r="G58" s="12" t="s">
        <v>96</v>
      </c>
      <c r="H58" s="1">
        <v>44924</v>
      </c>
    </row>
    <row r="59" spans="1:8" ht="15.75" x14ac:dyDescent="0.3">
      <c r="A59" s="10"/>
      <c r="B59" s="10" t="s">
        <v>17</v>
      </c>
      <c r="C59" s="10"/>
      <c r="D59" s="10"/>
      <c r="E59" s="10"/>
      <c r="F59" s="11">
        <v>-13.31</v>
      </c>
      <c r="G59" s="14" t="s">
        <v>96</v>
      </c>
    </row>
    <row r="61" spans="1:8" ht="15.75" x14ac:dyDescent="0.3">
      <c r="B61" s="2" t="s">
        <v>21</v>
      </c>
    </row>
    <row r="62" spans="1:8" ht="15.75" x14ac:dyDescent="0.3">
      <c r="A62" s="3">
        <v>49</v>
      </c>
      <c r="B62" s="2" t="s">
        <v>37</v>
      </c>
      <c r="F62" s="8">
        <v>183.97</v>
      </c>
      <c r="G62" s="12">
        <v>1.2999999999999999E-3</v>
      </c>
      <c r="H62" s="1">
        <v>44896</v>
      </c>
    </row>
    <row r="63" spans="1:8" ht="15.75" x14ac:dyDescent="0.3">
      <c r="A63" s="10"/>
      <c r="B63" s="10" t="s">
        <v>17</v>
      </c>
      <c r="C63" s="10"/>
      <c r="D63" s="10"/>
      <c r="E63" s="10"/>
      <c r="F63" s="11">
        <v>183.97</v>
      </c>
      <c r="G63" s="14">
        <v>1.2999999999999999E-3</v>
      </c>
    </row>
    <row r="65" spans="1:7" ht="15.75" x14ac:dyDescent="0.3">
      <c r="B65" s="2" t="s">
        <v>38</v>
      </c>
    </row>
    <row r="66" spans="1:7" ht="15.75" x14ac:dyDescent="0.3">
      <c r="A66" s="3"/>
      <c r="B66" s="3" t="s">
        <v>97</v>
      </c>
      <c r="C66" s="3"/>
      <c r="D66" s="5"/>
      <c r="F66" s="8">
        <v>670</v>
      </c>
      <c r="G66" s="12">
        <v>4.7999999999999996E-3</v>
      </c>
    </row>
    <row r="67" spans="1:7" ht="15.75" x14ac:dyDescent="0.3">
      <c r="A67" s="3"/>
      <c r="B67" s="3" t="s">
        <v>39</v>
      </c>
      <c r="C67" s="3"/>
      <c r="D67" s="5"/>
      <c r="F67" s="8">
        <v>-268.39</v>
      </c>
      <c r="G67" s="12">
        <v>-1.7000000000000001E-3</v>
      </c>
    </row>
    <row r="68" spans="1:7" ht="15.75" x14ac:dyDescent="0.3">
      <c r="A68" s="10"/>
      <c r="B68" s="10" t="s">
        <v>17</v>
      </c>
      <c r="C68" s="10"/>
      <c r="D68" s="10"/>
      <c r="E68" s="10"/>
      <c r="F68" s="11">
        <v>401.61</v>
      </c>
      <c r="G68" s="14">
        <v>3.0999999999999995E-3</v>
      </c>
    </row>
    <row r="70" spans="1:7" ht="15.75" x14ac:dyDescent="0.3">
      <c r="A70" s="7"/>
      <c r="B70" s="7" t="s">
        <v>40</v>
      </c>
      <c r="C70" s="7"/>
      <c r="D70" s="7"/>
      <c r="E70" s="7"/>
      <c r="F70" s="9">
        <v>140047.65</v>
      </c>
      <c r="G70" s="13">
        <v>0.99999999999999978</v>
      </c>
    </row>
    <row r="71" spans="1:7" ht="15.75" x14ac:dyDescent="0.3">
      <c r="A71" s="3" t="s">
        <v>41</v>
      </c>
    </row>
    <row r="72" spans="1:7" ht="15.75" x14ac:dyDescent="0.3">
      <c r="A72" s="4">
        <v>1</v>
      </c>
      <c r="B72" s="4" t="s">
        <v>1165</v>
      </c>
    </row>
    <row r="73" spans="1:7" ht="15.75" x14ac:dyDescent="0.3">
      <c r="A73" s="4">
        <v>2</v>
      </c>
      <c r="B73" s="4" t="s">
        <v>42</v>
      </c>
    </row>
    <row r="74" spans="1:7" ht="15.75" x14ac:dyDescent="0.3">
      <c r="A74" s="4">
        <v>3</v>
      </c>
      <c r="B74" s="4" t="s">
        <v>98</v>
      </c>
    </row>
    <row r="75" spans="1:7" ht="30" x14ac:dyDescent="0.3">
      <c r="A75" s="4">
        <v>4</v>
      </c>
      <c r="B75" s="4" t="s">
        <v>43</v>
      </c>
    </row>
    <row r="76" spans="1:7" ht="60" x14ac:dyDescent="0.3">
      <c r="A76" s="4">
        <v>5</v>
      </c>
      <c r="B76" s="4" t="s">
        <v>904</v>
      </c>
    </row>
    <row r="78" spans="1:7" s="89" customFormat="1" x14ac:dyDescent="0.25">
      <c r="B78" s="89" t="s">
        <v>47</v>
      </c>
    </row>
    <row r="92" spans="2:2" x14ac:dyDescent="0.25">
      <c r="B92" s="89" t="s">
        <v>1078</v>
      </c>
    </row>
  </sheetData>
  <mergeCells count="1">
    <mergeCell ref="B1:J1"/>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20"/>
  <sheetViews>
    <sheetView workbookViewId="0"/>
  </sheetViews>
  <sheetFormatPr defaultRowHeight="15" x14ac:dyDescent="0.25"/>
  <cols>
    <col min="1" max="1" width="7.140625" bestFit="1" customWidth="1"/>
    <col min="2" max="2" width="52.5703125" bestFit="1" customWidth="1"/>
    <col min="3" max="3" width="13.42578125" bestFit="1" customWidth="1"/>
    <col min="4" max="4" width="30.42578125" bestFit="1" customWidth="1"/>
    <col min="5" max="5" width="10.8554687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32.140625" bestFit="1" customWidth="1"/>
    <col min="12" max="12" width="7.85546875" bestFit="1" customWidth="1"/>
  </cols>
  <sheetData>
    <row r="1" spans="1:12" ht="18.75" x14ac:dyDescent="0.3">
      <c r="A1" s="6"/>
      <c r="B1" s="95" t="s">
        <v>1079</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743</v>
      </c>
      <c r="C8" s="3" t="s">
        <v>744</v>
      </c>
      <c r="D8" s="3" t="s">
        <v>363</v>
      </c>
      <c r="E8" s="5">
        <v>237620</v>
      </c>
      <c r="F8" s="8">
        <v>1766.47</v>
      </c>
      <c r="G8" s="12">
        <v>2.9600000000000001E-2</v>
      </c>
      <c r="K8" s="2" t="s">
        <v>44</v>
      </c>
      <c r="L8" s="2" t="s">
        <v>45</v>
      </c>
    </row>
    <row r="9" spans="1:12" ht="15.75" x14ac:dyDescent="0.3">
      <c r="A9" s="3">
        <v>2</v>
      </c>
      <c r="B9" s="3" t="s">
        <v>270</v>
      </c>
      <c r="C9" s="3" t="s">
        <v>271</v>
      </c>
      <c r="D9" s="3" t="s">
        <v>193</v>
      </c>
      <c r="E9" s="5">
        <v>482710</v>
      </c>
      <c r="F9" s="8">
        <v>1641.21</v>
      </c>
      <c r="G9" s="12">
        <v>2.75E-2</v>
      </c>
      <c r="K9" t="s">
        <v>515</v>
      </c>
      <c r="L9" s="12">
        <v>0.2082</v>
      </c>
    </row>
    <row r="10" spans="1:12" ht="15.75" x14ac:dyDescent="0.3">
      <c r="A10" s="3">
        <v>3</v>
      </c>
      <c r="B10" s="3" t="s">
        <v>399</v>
      </c>
      <c r="C10" s="3" t="s">
        <v>400</v>
      </c>
      <c r="D10" s="3" t="s">
        <v>156</v>
      </c>
      <c r="E10" s="5">
        <v>75340</v>
      </c>
      <c r="F10" s="8">
        <v>1563.19</v>
      </c>
      <c r="G10" s="12">
        <v>2.6200000000000001E-2</v>
      </c>
      <c r="K10" t="s">
        <v>163</v>
      </c>
      <c r="L10" s="12">
        <v>0.10110000000000001</v>
      </c>
    </row>
    <row r="11" spans="1:12" ht="15.75" x14ac:dyDescent="0.3">
      <c r="A11" s="3">
        <v>4</v>
      </c>
      <c r="B11" s="3" t="s">
        <v>898</v>
      </c>
      <c r="C11" s="3" t="s">
        <v>899</v>
      </c>
      <c r="D11" s="3" t="s">
        <v>122</v>
      </c>
      <c r="E11" s="5">
        <v>39514</v>
      </c>
      <c r="F11" s="8">
        <v>1482.05</v>
      </c>
      <c r="G11" s="12">
        <v>2.4799999999999999E-2</v>
      </c>
      <c r="K11" t="s">
        <v>114</v>
      </c>
      <c r="L11" s="12">
        <v>8.7800000000000003E-2</v>
      </c>
    </row>
    <row r="12" spans="1:12" ht="15.75" x14ac:dyDescent="0.3">
      <c r="A12" s="3">
        <v>5</v>
      </c>
      <c r="B12" s="3" t="s">
        <v>281</v>
      </c>
      <c r="C12" s="3" t="s">
        <v>282</v>
      </c>
      <c r="D12" s="3" t="s">
        <v>163</v>
      </c>
      <c r="E12" s="5">
        <v>128590</v>
      </c>
      <c r="F12" s="8">
        <v>1465.48</v>
      </c>
      <c r="G12" s="12">
        <v>2.46E-2</v>
      </c>
      <c r="K12" t="s">
        <v>111</v>
      </c>
      <c r="L12" s="12">
        <v>6.7199999999999996E-2</v>
      </c>
    </row>
    <row r="13" spans="1:12" ht="15.75" x14ac:dyDescent="0.3">
      <c r="A13" s="3">
        <v>6</v>
      </c>
      <c r="B13" s="3" t="s">
        <v>287</v>
      </c>
      <c r="C13" s="3" t="s">
        <v>288</v>
      </c>
      <c r="D13" s="3" t="s">
        <v>201</v>
      </c>
      <c r="E13" s="5">
        <v>155927</v>
      </c>
      <c r="F13" s="8">
        <v>1449.73</v>
      </c>
      <c r="G13" s="12">
        <v>2.4300000000000002E-2</v>
      </c>
      <c r="K13" t="s">
        <v>130</v>
      </c>
      <c r="L13" s="12">
        <v>4.1400000000000006E-2</v>
      </c>
    </row>
    <row r="14" spans="1:12" ht="15.75" x14ac:dyDescent="0.3">
      <c r="A14" s="3">
        <v>7</v>
      </c>
      <c r="B14" s="3" t="s">
        <v>458</v>
      </c>
      <c r="C14" s="3" t="s">
        <v>459</v>
      </c>
      <c r="D14" s="3" t="s">
        <v>190</v>
      </c>
      <c r="E14" s="5">
        <v>242240</v>
      </c>
      <c r="F14" s="8">
        <v>1382.58</v>
      </c>
      <c r="G14" s="12">
        <v>2.3199999999999998E-2</v>
      </c>
      <c r="K14" t="s">
        <v>156</v>
      </c>
      <c r="L14" s="12">
        <v>4.1300000000000003E-2</v>
      </c>
    </row>
    <row r="15" spans="1:12" ht="15.75" x14ac:dyDescent="0.3">
      <c r="A15" s="3">
        <v>8</v>
      </c>
      <c r="B15" s="3" t="s">
        <v>67</v>
      </c>
      <c r="C15" s="3" t="s">
        <v>335</v>
      </c>
      <c r="D15" s="3" t="s">
        <v>106</v>
      </c>
      <c r="E15" s="5">
        <v>813150</v>
      </c>
      <c r="F15" s="8">
        <v>1351.86</v>
      </c>
      <c r="G15" s="12">
        <v>2.2700000000000001E-2</v>
      </c>
      <c r="K15" t="s">
        <v>122</v>
      </c>
      <c r="L15" s="12">
        <v>4.07E-2</v>
      </c>
    </row>
    <row r="16" spans="1:12" ht="15.75" x14ac:dyDescent="0.3">
      <c r="A16" s="3">
        <v>9</v>
      </c>
      <c r="B16" s="3" t="s">
        <v>112</v>
      </c>
      <c r="C16" s="3" t="s">
        <v>113</v>
      </c>
      <c r="D16" s="3" t="s">
        <v>114</v>
      </c>
      <c r="E16" s="5">
        <v>81395</v>
      </c>
      <c r="F16" s="8">
        <v>1330.77</v>
      </c>
      <c r="G16" s="12">
        <v>2.23E-2</v>
      </c>
      <c r="K16" t="s">
        <v>190</v>
      </c>
      <c r="L16" s="12">
        <v>3.8399999999999997E-2</v>
      </c>
    </row>
    <row r="17" spans="1:12" ht="15.75" x14ac:dyDescent="0.3">
      <c r="A17" s="3">
        <v>10</v>
      </c>
      <c r="B17" s="3" t="s">
        <v>405</v>
      </c>
      <c r="C17" s="3" t="s">
        <v>406</v>
      </c>
      <c r="D17" s="3" t="s">
        <v>130</v>
      </c>
      <c r="E17" s="5">
        <v>47570</v>
      </c>
      <c r="F17" s="8">
        <v>1310.0999999999999</v>
      </c>
      <c r="G17" s="12">
        <v>2.2000000000000002E-2</v>
      </c>
      <c r="K17" t="s">
        <v>201</v>
      </c>
      <c r="L17" s="12">
        <v>3.4100000000000005E-2</v>
      </c>
    </row>
    <row r="18" spans="1:12" ht="15.75" x14ac:dyDescent="0.3">
      <c r="A18" s="3">
        <v>11</v>
      </c>
      <c r="B18" s="3" t="s">
        <v>123</v>
      </c>
      <c r="C18" s="3" t="s">
        <v>124</v>
      </c>
      <c r="D18" s="3" t="s">
        <v>114</v>
      </c>
      <c r="E18" s="5">
        <v>116887</v>
      </c>
      <c r="F18" s="8">
        <v>1310.07</v>
      </c>
      <c r="G18" s="12">
        <v>2.2000000000000002E-2</v>
      </c>
      <c r="K18" t="s">
        <v>180</v>
      </c>
      <c r="L18" s="12">
        <v>3.1899999999999998E-2</v>
      </c>
    </row>
    <row r="19" spans="1:12" ht="15.75" x14ac:dyDescent="0.3">
      <c r="A19" s="3">
        <v>12</v>
      </c>
      <c r="B19" s="3" t="s">
        <v>310</v>
      </c>
      <c r="C19" s="3" t="s">
        <v>311</v>
      </c>
      <c r="D19" s="3" t="s">
        <v>163</v>
      </c>
      <c r="E19" s="5">
        <v>120076</v>
      </c>
      <c r="F19" s="8">
        <v>1256.05</v>
      </c>
      <c r="G19" s="12">
        <v>2.1099999999999997E-2</v>
      </c>
      <c r="K19" t="s">
        <v>363</v>
      </c>
      <c r="L19" s="12">
        <v>3.09E-2</v>
      </c>
    </row>
    <row r="20" spans="1:12" ht="15.75" x14ac:dyDescent="0.3">
      <c r="A20" s="3">
        <v>13</v>
      </c>
      <c r="B20" s="3" t="s">
        <v>128</v>
      </c>
      <c r="C20" s="3" t="s">
        <v>129</v>
      </c>
      <c r="D20" s="3" t="s">
        <v>130</v>
      </c>
      <c r="E20" s="5">
        <v>1101930</v>
      </c>
      <c r="F20" s="8">
        <v>1158.1300000000001</v>
      </c>
      <c r="G20" s="12">
        <v>1.9400000000000001E-2</v>
      </c>
      <c r="K20" t="s">
        <v>106</v>
      </c>
      <c r="L20" s="12">
        <v>3.0800000000000001E-2</v>
      </c>
    </row>
    <row r="21" spans="1:12" ht="15.75" x14ac:dyDescent="0.3">
      <c r="A21" s="3">
        <v>14</v>
      </c>
      <c r="B21" s="3" t="s">
        <v>753</v>
      </c>
      <c r="C21" s="3" t="s">
        <v>754</v>
      </c>
      <c r="D21" s="3" t="s">
        <v>171</v>
      </c>
      <c r="E21" s="5">
        <v>306333</v>
      </c>
      <c r="F21" s="8">
        <v>969.39</v>
      </c>
      <c r="G21" s="12">
        <v>1.6200000000000003E-2</v>
      </c>
      <c r="K21" t="s">
        <v>193</v>
      </c>
      <c r="L21" s="12">
        <v>2.75E-2</v>
      </c>
    </row>
    <row r="22" spans="1:12" ht="15.75" x14ac:dyDescent="0.3">
      <c r="A22" s="3">
        <v>15</v>
      </c>
      <c r="B22" s="3" t="s">
        <v>137</v>
      </c>
      <c r="C22" s="3" t="s">
        <v>138</v>
      </c>
      <c r="D22" s="3" t="s">
        <v>139</v>
      </c>
      <c r="E22" s="5">
        <v>90987</v>
      </c>
      <c r="F22" s="8">
        <v>963.87</v>
      </c>
      <c r="G22" s="12">
        <v>1.6200000000000003E-2</v>
      </c>
      <c r="K22" t="s">
        <v>417</v>
      </c>
      <c r="L22" s="12">
        <v>2.41E-2</v>
      </c>
    </row>
    <row r="23" spans="1:12" ht="15.75" x14ac:dyDescent="0.3">
      <c r="A23" s="3">
        <v>16</v>
      </c>
      <c r="B23" s="3" t="s">
        <v>272</v>
      </c>
      <c r="C23" s="3" t="s">
        <v>273</v>
      </c>
      <c r="D23" s="3" t="s">
        <v>122</v>
      </c>
      <c r="E23" s="5">
        <v>33236</v>
      </c>
      <c r="F23" s="8">
        <v>947.86</v>
      </c>
      <c r="G23" s="12">
        <v>1.5900000000000001E-2</v>
      </c>
      <c r="K23" t="s">
        <v>346</v>
      </c>
      <c r="L23" s="12">
        <v>2.1499999999999998E-2</v>
      </c>
    </row>
    <row r="24" spans="1:12" ht="15.75" x14ac:dyDescent="0.3">
      <c r="A24" s="3">
        <v>17</v>
      </c>
      <c r="B24" s="3" t="s">
        <v>206</v>
      </c>
      <c r="C24" s="3" t="s">
        <v>207</v>
      </c>
      <c r="D24" s="3" t="s">
        <v>163</v>
      </c>
      <c r="E24" s="5">
        <v>104498</v>
      </c>
      <c r="F24" s="8">
        <v>907.04</v>
      </c>
      <c r="G24" s="12">
        <v>1.52E-2</v>
      </c>
      <c r="K24" t="s">
        <v>276</v>
      </c>
      <c r="L24" s="12">
        <v>2.0400000000000001E-2</v>
      </c>
    </row>
    <row r="25" spans="1:12" ht="15.75" x14ac:dyDescent="0.3">
      <c r="A25" s="3">
        <v>18</v>
      </c>
      <c r="B25" s="3" t="s">
        <v>159</v>
      </c>
      <c r="C25" s="3" t="s">
        <v>160</v>
      </c>
      <c r="D25" s="3" t="s">
        <v>114</v>
      </c>
      <c r="E25" s="5">
        <v>18106</v>
      </c>
      <c r="F25" s="8">
        <v>876.07</v>
      </c>
      <c r="G25" s="12">
        <v>1.47E-2</v>
      </c>
      <c r="K25" t="s">
        <v>171</v>
      </c>
      <c r="L25" s="12">
        <v>1.6200000000000003E-2</v>
      </c>
    </row>
    <row r="26" spans="1:12" ht="15.75" x14ac:dyDescent="0.3">
      <c r="A26" s="3">
        <v>19</v>
      </c>
      <c r="B26" s="3" t="s">
        <v>161</v>
      </c>
      <c r="C26" s="3" t="s">
        <v>162</v>
      </c>
      <c r="D26" s="3" t="s">
        <v>163</v>
      </c>
      <c r="E26" s="5">
        <v>19110</v>
      </c>
      <c r="F26" s="8">
        <v>857.49</v>
      </c>
      <c r="G26" s="12">
        <v>1.44E-2</v>
      </c>
      <c r="K26" t="s">
        <v>139</v>
      </c>
      <c r="L26" s="12">
        <v>1.6200000000000003E-2</v>
      </c>
    </row>
    <row r="27" spans="1:12" ht="15.75" x14ac:dyDescent="0.3">
      <c r="A27" s="3">
        <v>20</v>
      </c>
      <c r="B27" s="3" t="s">
        <v>188</v>
      </c>
      <c r="C27" s="3" t="s">
        <v>189</v>
      </c>
      <c r="D27" s="3" t="s">
        <v>190</v>
      </c>
      <c r="E27" s="5">
        <v>11700</v>
      </c>
      <c r="F27" s="8">
        <v>828.01</v>
      </c>
      <c r="G27" s="12">
        <v>1.3899999999999999E-2</v>
      </c>
      <c r="K27" t="s">
        <v>166</v>
      </c>
      <c r="L27" s="12">
        <v>1.5700000000000002E-2</v>
      </c>
    </row>
    <row r="28" spans="1:12" ht="15.75" x14ac:dyDescent="0.3">
      <c r="A28" s="3">
        <v>21</v>
      </c>
      <c r="B28" s="3" t="s">
        <v>176</v>
      </c>
      <c r="C28" s="3" t="s">
        <v>177</v>
      </c>
      <c r="D28" s="3" t="s">
        <v>163</v>
      </c>
      <c r="E28" s="5">
        <v>25380</v>
      </c>
      <c r="F28" s="8">
        <v>792.92</v>
      </c>
      <c r="G28" s="12">
        <v>1.3300000000000001E-2</v>
      </c>
      <c r="K28" t="s">
        <v>127</v>
      </c>
      <c r="L28" s="12">
        <v>1.0500000000000001E-2</v>
      </c>
    </row>
    <row r="29" spans="1:12" ht="15.75" x14ac:dyDescent="0.3">
      <c r="A29" s="3">
        <v>22</v>
      </c>
      <c r="B29" s="3" t="s">
        <v>658</v>
      </c>
      <c r="C29" s="3" t="s">
        <v>659</v>
      </c>
      <c r="D29" s="3" t="s">
        <v>276</v>
      </c>
      <c r="E29" s="5">
        <v>330750</v>
      </c>
      <c r="F29" s="8">
        <v>743.53</v>
      </c>
      <c r="G29" s="12">
        <v>1.2500000000000001E-2</v>
      </c>
      <c r="K29" t="s">
        <v>316</v>
      </c>
      <c r="L29" s="12">
        <v>9.7000000000000003E-3</v>
      </c>
    </row>
    <row r="30" spans="1:12" ht="15.75" x14ac:dyDescent="0.3">
      <c r="A30" s="3">
        <v>23</v>
      </c>
      <c r="B30" s="3" t="s">
        <v>14</v>
      </c>
      <c r="C30" s="3" t="s">
        <v>345</v>
      </c>
      <c r="D30" s="3" t="s">
        <v>346</v>
      </c>
      <c r="E30" s="5">
        <v>309510</v>
      </c>
      <c r="F30" s="8">
        <v>740.04</v>
      </c>
      <c r="G30" s="12">
        <v>1.24E-2</v>
      </c>
      <c r="K30" t="s">
        <v>428</v>
      </c>
      <c r="L30" s="12">
        <v>9.5999999999999992E-3</v>
      </c>
    </row>
    <row r="31" spans="1:12" ht="15.75" x14ac:dyDescent="0.3">
      <c r="A31" s="3">
        <v>24</v>
      </c>
      <c r="B31" s="3" t="s">
        <v>292</v>
      </c>
      <c r="C31" s="3" t="s">
        <v>293</v>
      </c>
      <c r="D31" s="3" t="s">
        <v>114</v>
      </c>
      <c r="E31" s="5">
        <v>64322</v>
      </c>
      <c r="F31" s="8">
        <v>692.75</v>
      </c>
      <c r="G31" s="12">
        <v>1.1599999999999999E-2</v>
      </c>
      <c r="K31" t="s">
        <v>470</v>
      </c>
      <c r="L31" s="12">
        <v>8.199999999999999E-3</v>
      </c>
    </row>
    <row r="32" spans="1:12" ht="15.75" x14ac:dyDescent="0.3">
      <c r="A32" s="3">
        <v>25</v>
      </c>
      <c r="B32" s="3" t="s">
        <v>1080</v>
      </c>
      <c r="C32" s="3" t="s">
        <v>1081</v>
      </c>
      <c r="D32" s="3" t="s">
        <v>180</v>
      </c>
      <c r="E32" s="5">
        <v>30989</v>
      </c>
      <c r="F32" s="8">
        <v>674.18</v>
      </c>
      <c r="G32" s="12">
        <v>1.1299999999999999E-2</v>
      </c>
      <c r="K32" t="s">
        <v>1092</v>
      </c>
      <c r="L32" s="12">
        <v>7.6E-3</v>
      </c>
    </row>
    <row r="33" spans="1:12" ht="15.75" x14ac:dyDescent="0.3">
      <c r="A33" s="3">
        <v>26</v>
      </c>
      <c r="B33" s="3" t="s">
        <v>1082</v>
      </c>
      <c r="C33" s="3" t="s">
        <v>1083</v>
      </c>
      <c r="D33" s="3" t="s">
        <v>417</v>
      </c>
      <c r="E33" s="5">
        <v>115264</v>
      </c>
      <c r="F33" s="8">
        <v>629.46</v>
      </c>
      <c r="G33" s="12">
        <v>1.06E-2</v>
      </c>
      <c r="K33" t="s">
        <v>296</v>
      </c>
      <c r="L33" s="12">
        <v>7.3000000000000001E-3</v>
      </c>
    </row>
    <row r="34" spans="1:12" ht="15.75" x14ac:dyDescent="0.3">
      <c r="A34" s="3">
        <v>27</v>
      </c>
      <c r="B34" s="3" t="s">
        <v>1084</v>
      </c>
      <c r="C34" s="3" t="s">
        <v>1085</v>
      </c>
      <c r="D34" s="3" t="s">
        <v>127</v>
      </c>
      <c r="E34" s="5">
        <v>40870</v>
      </c>
      <c r="F34" s="8">
        <v>624.21</v>
      </c>
      <c r="G34" s="12">
        <v>1.0500000000000001E-2</v>
      </c>
      <c r="K34" t="s">
        <v>360</v>
      </c>
      <c r="L34" s="12">
        <v>6.3E-3</v>
      </c>
    </row>
    <row r="35" spans="1:12" ht="15.75" x14ac:dyDescent="0.3">
      <c r="A35" s="3">
        <v>28</v>
      </c>
      <c r="B35" s="3" t="s">
        <v>356</v>
      </c>
      <c r="C35" s="3" t="s">
        <v>357</v>
      </c>
      <c r="D35" s="3" t="s">
        <v>201</v>
      </c>
      <c r="E35" s="5">
        <v>191264</v>
      </c>
      <c r="F35" s="8">
        <v>582.97</v>
      </c>
      <c r="G35" s="12">
        <v>9.7999999999999997E-3</v>
      </c>
      <c r="K35" t="s">
        <v>628</v>
      </c>
      <c r="L35" s="12">
        <v>2.5999999999999999E-3</v>
      </c>
    </row>
    <row r="36" spans="1:12" ht="15.75" x14ac:dyDescent="0.3">
      <c r="A36" s="3">
        <v>29</v>
      </c>
      <c r="B36" s="3" t="s">
        <v>1086</v>
      </c>
      <c r="C36" s="3" t="s">
        <v>1087</v>
      </c>
      <c r="D36" s="3" t="s">
        <v>316</v>
      </c>
      <c r="E36" s="5">
        <v>87143</v>
      </c>
      <c r="F36" s="8">
        <v>578.32000000000005</v>
      </c>
      <c r="G36" s="12">
        <v>9.7000000000000003E-3</v>
      </c>
      <c r="K36" t="s">
        <v>133</v>
      </c>
      <c r="L36" s="12">
        <v>1.1999999999999999E-3</v>
      </c>
    </row>
    <row r="37" spans="1:12" ht="15.75" x14ac:dyDescent="0.3">
      <c r="A37" s="3">
        <v>30</v>
      </c>
      <c r="B37" s="3" t="s">
        <v>426</v>
      </c>
      <c r="C37" s="3" t="s">
        <v>427</v>
      </c>
      <c r="D37" s="3" t="s">
        <v>428</v>
      </c>
      <c r="E37" s="5">
        <v>252402</v>
      </c>
      <c r="F37" s="8">
        <v>573.58000000000004</v>
      </c>
      <c r="G37" s="12">
        <v>9.5999999999999992E-3</v>
      </c>
      <c r="K37" t="s">
        <v>445</v>
      </c>
      <c r="L37" s="12">
        <v>1.1000000000000001E-3</v>
      </c>
    </row>
    <row r="38" spans="1:12" ht="15.75" x14ac:dyDescent="0.3">
      <c r="A38" s="3">
        <v>31</v>
      </c>
      <c r="B38" s="3" t="s">
        <v>506</v>
      </c>
      <c r="C38" s="3" t="s">
        <v>507</v>
      </c>
      <c r="D38" s="3" t="s">
        <v>166</v>
      </c>
      <c r="E38" s="5">
        <v>158540</v>
      </c>
      <c r="F38" s="8">
        <v>552.27</v>
      </c>
      <c r="G38" s="12">
        <v>9.300000000000001E-3</v>
      </c>
      <c r="K38" t="s">
        <v>760</v>
      </c>
      <c r="L38" s="12">
        <v>-5.1299999999999998E-2</v>
      </c>
    </row>
    <row r="39" spans="1:12" ht="15.75" x14ac:dyDescent="0.3">
      <c r="A39" s="3">
        <v>32</v>
      </c>
      <c r="B39" s="3" t="s">
        <v>222</v>
      </c>
      <c r="C39" s="3" t="s">
        <v>223</v>
      </c>
      <c r="D39" s="3" t="s">
        <v>114</v>
      </c>
      <c r="E39" s="5">
        <v>27194</v>
      </c>
      <c r="F39" s="8">
        <v>548.57000000000005</v>
      </c>
      <c r="G39" s="12">
        <v>9.1999999999999998E-3</v>
      </c>
      <c r="K39" t="s">
        <v>46</v>
      </c>
      <c r="L39" s="12">
        <v>4.0499999999999869E-2</v>
      </c>
    </row>
    <row r="40" spans="1:12" ht="15.75" x14ac:dyDescent="0.3">
      <c r="A40" s="3">
        <v>33</v>
      </c>
      <c r="B40" s="3" t="s">
        <v>366</v>
      </c>
      <c r="C40" s="3" t="s">
        <v>367</v>
      </c>
      <c r="D40" s="3" t="s">
        <v>346</v>
      </c>
      <c r="E40" s="5">
        <v>159416</v>
      </c>
      <c r="F40" s="8">
        <v>543.85</v>
      </c>
      <c r="G40" s="12">
        <v>9.1000000000000004E-3</v>
      </c>
    </row>
    <row r="41" spans="1:12" ht="15.75" x14ac:dyDescent="0.3">
      <c r="A41" s="3">
        <v>34</v>
      </c>
      <c r="B41" s="3" t="s">
        <v>214</v>
      </c>
      <c r="C41" s="3" t="s">
        <v>215</v>
      </c>
      <c r="D41" s="3" t="s">
        <v>180</v>
      </c>
      <c r="E41" s="5">
        <v>6191</v>
      </c>
      <c r="F41" s="8">
        <v>517.86</v>
      </c>
      <c r="G41" s="12">
        <v>8.6999999999999994E-3</v>
      </c>
    </row>
    <row r="42" spans="1:12" ht="15.75" x14ac:dyDescent="0.3">
      <c r="A42" s="3">
        <v>35</v>
      </c>
      <c r="B42" s="3" t="s">
        <v>1088</v>
      </c>
      <c r="C42" s="3" t="s">
        <v>1089</v>
      </c>
      <c r="D42" s="3" t="s">
        <v>180</v>
      </c>
      <c r="E42" s="5">
        <v>356628</v>
      </c>
      <c r="F42" s="8">
        <v>506.77</v>
      </c>
      <c r="G42" s="12">
        <v>8.5000000000000006E-3</v>
      </c>
    </row>
    <row r="43" spans="1:12" ht="15.75" x14ac:dyDescent="0.3">
      <c r="A43" s="3">
        <v>36</v>
      </c>
      <c r="B43" s="3" t="s">
        <v>468</v>
      </c>
      <c r="C43" s="3" t="s">
        <v>469</v>
      </c>
      <c r="D43" s="3" t="s">
        <v>470</v>
      </c>
      <c r="E43" s="5">
        <v>58293</v>
      </c>
      <c r="F43" s="8">
        <v>488.09</v>
      </c>
      <c r="G43" s="12">
        <v>8.199999999999999E-3</v>
      </c>
    </row>
    <row r="44" spans="1:12" ht="15.75" x14ac:dyDescent="0.3">
      <c r="A44" s="3">
        <v>37</v>
      </c>
      <c r="B44" s="3" t="s">
        <v>107</v>
      </c>
      <c r="C44" s="3" t="s">
        <v>108</v>
      </c>
      <c r="D44" s="3" t="s">
        <v>106</v>
      </c>
      <c r="E44" s="5">
        <v>50875</v>
      </c>
      <c r="F44" s="8">
        <v>484.79</v>
      </c>
      <c r="G44" s="12">
        <v>8.1000000000000013E-3</v>
      </c>
    </row>
    <row r="45" spans="1:12" ht="15.75" x14ac:dyDescent="0.3">
      <c r="A45" s="3">
        <v>38</v>
      </c>
      <c r="B45" s="3" t="s">
        <v>401</v>
      </c>
      <c r="C45" s="3" t="s">
        <v>402</v>
      </c>
      <c r="D45" s="3" t="s">
        <v>156</v>
      </c>
      <c r="E45" s="5">
        <v>95030</v>
      </c>
      <c r="F45" s="8">
        <v>481.94</v>
      </c>
      <c r="G45" s="12">
        <v>8.1000000000000013E-3</v>
      </c>
    </row>
    <row r="46" spans="1:12" ht="15.75" x14ac:dyDescent="0.3">
      <c r="A46" s="3">
        <v>39</v>
      </c>
      <c r="B46" s="3" t="s">
        <v>683</v>
      </c>
      <c r="C46" s="3" t="s">
        <v>684</v>
      </c>
      <c r="D46" s="3" t="s">
        <v>114</v>
      </c>
      <c r="E46" s="5">
        <v>117653</v>
      </c>
      <c r="F46" s="8">
        <v>478.73</v>
      </c>
      <c r="G46" s="12">
        <v>8.0000000000000002E-3</v>
      </c>
    </row>
    <row r="47" spans="1:12" ht="15.75" x14ac:dyDescent="0.3">
      <c r="A47" s="3">
        <v>40</v>
      </c>
      <c r="B47" s="3" t="s">
        <v>364</v>
      </c>
      <c r="C47" s="3" t="s">
        <v>365</v>
      </c>
      <c r="D47" s="3" t="s">
        <v>276</v>
      </c>
      <c r="E47" s="5">
        <v>635517</v>
      </c>
      <c r="F47" s="8">
        <v>472.82</v>
      </c>
      <c r="G47" s="12">
        <v>7.9000000000000008E-3</v>
      </c>
    </row>
    <row r="48" spans="1:12" ht="15.75" x14ac:dyDescent="0.3">
      <c r="A48" s="3">
        <v>41</v>
      </c>
      <c r="B48" s="3" t="s">
        <v>1090</v>
      </c>
      <c r="C48" s="3" t="s">
        <v>1091</v>
      </c>
      <c r="D48" s="3" t="s">
        <v>1092</v>
      </c>
      <c r="E48" s="5">
        <v>52159</v>
      </c>
      <c r="F48" s="8">
        <v>454.8</v>
      </c>
      <c r="G48" s="12">
        <v>7.6E-3</v>
      </c>
    </row>
    <row r="49" spans="1:7" ht="15.75" x14ac:dyDescent="0.3">
      <c r="A49" s="3">
        <v>42</v>
      </c>
      <c r="B49" s="3" t="s">
        <v>415</v>
      </c>
      <c r="C49" s="3" t="s">
        <v>416</v>
      </c>
      <c r="D49" s="3" t="s">
        <v>417</v>
      </c>
      <c r="E49" s="5">
        <v>151828</v>
      </c>
      <c r="F49" s="8">
        <v>448.73</v>
      </c>
      <c r="G49" s="12">
        <v>7.4999999999999997E-3</v>
      </c>
    </row>
    <row r="50" spans="1:7" ht="15.75" x14ac:dyDescent="0.3">
      <c r="A50" s="3">
        <v>43</v>
      </c>
      <c r="B50" s="3" t="s">
        <v>490</v>
      </c>
      <c r="C50" s="3" t="s">
        <v>491</v>
      </c>
      <c r="D50" s="3" t="s">
        <v>296</v>
      </c>
      <c r="E50" s="5">
        <v>29997</v>
      </c>
      <c r="F50" s="8">
        <v>434.46</v>
      </c>
      <c r="G50" s="12">
        <v>7.3000000000000001E-3</v>
      </c>
    </row>
    <row r="51" spans="1:7" ht="15.75" x14ac:dyDescent="0.3">
      <c r="A51" s="3">
        <v>44</v>
      </c>
      <c r="B51" s="3" t="s">
        <v>380</v>
      </c>
      <c r="C51" s="3" t="s">
        <v>381</v>
      </c>
      <c r="D51" s="3" t="s">
        <v>163</v>
      </c>
      <c r="E51" s="5">
        <v>9211</v>
      </c>
      <c r="F51" s="8">
        <v>423.65</v>
      </c>
      <c r="G51" s="12">
        <v>7.0999999999999995E-3</v>
      </c>
    </row>
    <row r="52" spans="1:7" ht="15.75" x14ac:dyDescent="0.3">
      <c r="A52" s="3">
        <v>45</v>
      </c>
      <c r="B52" s="3" t="s">
        <v>154</v>
      </c>
      <c r="C52" s="3" t="s">
        <v>155</v>
      </c>
      <c r="D52" s="3" t="s">
        <v>156</v>
      </c>
      <c r="E52" s="5">
        <v>159717</v>
      </c>
      <c r="F52" s="8">
        <v>418.06</v>
      </c>
      <c r="G52" s="12">
        <v>6.9999999999999993E-3</v>
      </c>
    </row>
    <row r="53" spans="1:7" ht="15.75" x14ac:dyDescent="0.3">
      <c r="A53" s="3">
        <v>46</v>
      </c>
      <c r="B53" s="3" t="s">
        <v>368</v>
      </c>
      <c r="C53" s="3" t="s">
        <v>369</v>
      </c>
      <c r="D53" s="3" t="s">
        <v>166</v>
      </c>
      <c r="E53" s="5">
        <v>68979</v>
      </c>
      <c r="F53" s="8">
        <v>384.28</v>
      </c>
      <c r="G53" s="12">
        <v>6.4000000000000003E-3</v>
      </c>
    </row>
    <row r="54" spans="1:7" ht="15.75" x14ac:dyDescent="0.3">
      <c r="A54" s="3">
        <v>47</v>
      </c>
      <c r="B54" s="3" t="s">
        <v>1093</v>
      </c>
      <c r="C54" s="3" t="s">
        <v>1094</v>
      </c>
      <c r="D54" s="3" t="s">
        <v>360</v>
      </c>
      <c r="E54" s="5">
        <v>97562</v>
      </c>
      <c r="F54" s="8">
        <v>375.66</v>
      </c>
      <c r="G54" s="12">
        <v>6.3E-3</v>
      </c>
    </row>
    <row r="55" spans="1:7" ht="15.75" x14ac:dyDescent="0.3">
      <c r="A55" s="3">
        <v>48</v>
      </c>
      <c r="B55" s="3" t="s">
        <v>1095</v>
      </c>
      <c r="C55" s="3" t="s">
        <v>1096</v>
      </c>
      <c r="D55" s="3" t="s">
        <v>417</v>
      </c>
      <c r="E55" s="5">
        <v>156011</v>
      </c>
      <c r="F55" s="8">
        <v>356.95</v>
      </c>
      <c r="G55" s="12">
        <v>6.0000000000000001E-3</v>
      </c>
    </row>
    <row r="56" spans="1:7" ht="15.75" x14ac:dyDescent="0.3">
      <c r="A56" s="3">
        <v>49</v>
      </c>
      <c r="B56" s="3" t="s">
        <v>549</v>
      </c>
      <c r="C56" s="3" t="s">
        <v>550</v>
      </c>
      <c r="D56" s="3" t="s">
        <v>163</v>
      </c>
      <c r="E56" s="5">
        <v>71261</v>
      </c>
      <c r="F56" s="8">
        <v>322.74</v>
      </c>
      <c r="G56" s="12">
        <v>5.4000000000000003E-3</v>
      </c>
    </row>
    <row r="57" spans="1:7" ht="15.75" x14ac:dyDescent="0.3">
      <c r="A57" s="3">
        <v>50</v>
      </c>
      <c r="B57" s="3" t="s">
        <v>1097</v>
      </c>
      <c r="C57" s="3" t="s">
        <v>1098</v>
      </c>
      <c r="D57" s="3" t="s">
        <v>180</v>
      </c>
      <c r="E57" s="5">
        <v>6657</v>
      </c>
      <c r="F57" s="8">
        <v>202.69</v>
      </c>
      <c r="G57" s="12">
        <v>3.4000000000000002E-3</v>
      </c>
    </row>
    <row r="58" spans="1:7" ht="15.75" x14ac:dyDescent="0.3">
      <c r="A58" s="3">
        <v>51</v>
      </c>
      <c r="B58" s="3" t="s">
        <v>654</v>
      </c>
      <c r="C58" s="3" t="s">
        <v>655</v>
      </c>
      <c r="D58" s="3" t="s">
        <v>628</v>
      </c>
      <c r="E58" s="5">
        <v>4000</v>
      </c>
      <c r="F58" s="8">
        <v>156.72</v>
      </c>
      <c r="G58" s="12">
        <v>2.5999999999999999E-3</v>
      </c>
    </row>
    <row r="59" spans="1:7" ht="15.75" x14ac:dyDescent="0.3">
      <c r="A59" s="3">
        <v>52</v>
      </c>
      <c r="B59" s="3" t="s">
        <v>361</v>
      </c>
      <c r="C59" s="3" t="s">
        <v>362</v>
      </c>
      <c r="D59" s="3" t="s">
        <v>363</v>
      </c>
      <c r="E59" s="5">
        <v>15000</v>
      </c>
      <c r="F59" s="8">
        <v>80.36</v>
      </c>
      <c r="G59" s="12">
        <v>1.2999999999999999E-3</v>
      </c>
    </row>
    <row r="60" spans="1:7" ht="15.75" x14ac:dyDescent="0.3">
      <c r="A60" s="3">
        <v>53</v>
      </c>
      <c r="B60" s="3" t="s">
        <v>317</v>
      </c>
      <c r="C60" s="3" t="s">
        <v>318</v>
      </c>
      <c r="D60" s="3" t="s">
        <v>190</v>
      </c>
      <c r="E60" s="5">
        <v>3000</v>
      </c>
      <c r="F60" s="8">
        <v>76.900000000000006</v>
      </c>
      <c r="G60" s="12">
        <v>1.2999999999999999E-3</v>
      </c>
    </row>
    <row r="61" spans="1:7" ht="15.75" x14ac:dyDescent="0.3">
      <c r="A61" s="3">
        <v>54</v>
      </c>
      <c r="B61" s="3" t="s">
        <v>518</v>
      </c>
      <c r="C61" s="3" t="s">
        <v>519</v>
      </c>
      <c r="D61" s="3" t="s">
        <v>133</v>
      </c>
      <c r="E61" s="5">
        <v>3635</v>
      </c>
      <c r="F61" s="8">
        <v>69.760000000000005</v>
      </c>
      <c r="G61" s="12">
        <v>1.1999999999999999E-3</v>
      </c>
    </row>
    <row r="62" spans="1:7" ht="15.75" x14ac:dyDescent="0.3">
      <c r="A62" s="3">
        <v>55</v>
      </c>
      <c r="B62" s="3" t="s">
        <v>443</v>
      </c>
      <c r="C62" s="3" t="s">
        <v>444</v>
      </c>
      <c r="D62" s="3" t="s">
        <v>445</v>
      </c>
      <c r="E62" s="5">
        <v>7500</v>
      </c>
      <c r="F62" s="8">
        <v>66.08</v>
      </c>
      <c r="G62" s="12">
        <v>1.1000000000000001E-3</v>
      </c>
    </row>
    <row r="63" spans="1:7" ht="15.75" x14ac:dyDescent="0.3">
      <c r="A63" s="3">
        <v>56</v>
      </c>
      <c r="B63" s="3" t="s">
        <v>71</v>
      </c>
      <c r="C63" s="3" t="s">
        <v>267</v>
      </c>
      <c r="D63" s="3" t="s">
        <v>111</v>
      </c>
      <c r="E63" s="5">
        <v>300</v>
      </c>
      <c r="F63" s="8">
        <v>8.08</v>
      </c>
      <c r="G63" s="12">
        <v>1E-4</v>
      </c>
    </row>
    <row r="64" spans="1:7" ht="15.75" x14ac:dyDescent="0.3">
      <c r="A64" s="10"/>
      <c r="B64" s="10" t="s">
        <v>17</v>
      </c>
      <c r="C64" s="10"/>
      <c r="D64" s="10"/>
      <c r="E64" s="10"/>
      <c r="F64" s="11">
        <v>40804.99</v>
      </c>
      <c r="G64" s="14">
        <v>0.68419999999999981</v>
      </c>
    </row>
    <row r="66" spans="1:8" ht="15.75" x14ac:dyDescent="0.3">
      <c r="B66" s="2" t="s">
        <v>1018</v>
      </c>
    </row>
    <row r="67" spans="1:8" ht="15.75" x14ac:dyDescent="0.3">
      <c r="B67" s="2" t="s">
        <v>28</v>
      </c>
    </row>
    <row r="68" spans="1:8" ht="15.75" x14ac:dyDescent="0.3">
      <c r="A68" s="3">
        <v>57</v>
      </c>
      <c r="B68" s="3" t="s">
        <v>1099</v>
      </c>
      <c r="C68" s="3" t="s">
        <v>1100</v>
      </c>
      <c r="D68" s="3" t="s">
        <v>111</v>
      </c>
      <c r="E68" s="5">
        <v>15780</v>
      </c>
      <c r="F68" s="8">
        <v>4005.97</v>
      </c>
      <c r="G68" s="12">
        <v>6.7099999999999993E-2</v>
      </c>
    </row>
    <row r="69" spans="1:8" ht="15.75" x14ac:dyDescent="0.3">
      <c r="A69" s="10"/>
      <c r="B69" s="10" t="s">
        <v>17</v>
      </c>
      <c r="C69" s="10"/>
      <c r="D69" s="10"/>
      <c r="E69" s="10"/>
      <c r="F69" s="11">
        <v>4005.97</v>
      </c>
      <c r="G69" s="14">
        <v>6.7099999999999993E-2</v>
      </c>
    </row>
    <row r="71" spans="1:8" ht="15.75" x14ac:dyDescent="0.3">
      <c r="B71" s="2" t="s">
        <v>325</v>
      </c>
    </row>
    <row r="72" spans="1:8" ht="15.75" x14ac:dyDescent="0.3">
      <c r="A72" s="3">
        <v>58</v>
      </c>
      <c r="B72" s="3" t="s">
        <v>852</v>
      </c>
      <c r="C72" s="3"/>
      <c r="D72" s="3" t="s">
        <v>760</v>
      </c>
      <c r="E72" s="5">
        <v>-300</v>
      </c>
      <c r="F72" s="8">
        <v>-8.1199999999999992</v>
      </c>
      <c r="G72" s="12" t="s">
        <v>96</v>
      </c>
      <c r="H72" s="1">
        <v>44924</v>
      </c>
    </row>
    <row r="73" spans="1:8" ht="15.75" x14ac:dyDescent="0.3">
      <c r="A73" s="3">
        <v>59</v>
      </c>
      <c r="B73" s="3" t="s">
        <v>857</v>
      </c>
      <c r="C73" s="3"/>
      <c r="D73" s="3" t="s">
        <v>760</v>
      </c>
      <c r="E73" s="5">
        <v>-7500</v>
      </c>
      <c r="F73" s="8">
        <v>-66.540000000000006</v>
      </c>
      <c r="G73" s="12">
        <v>-1.1000000000000001E-3</v>
      </c>
      <c r="H73" s="1">
        <v>44924</v>
      </c>
    </row>
    <row r="74" spans="1:8" ht="15.75" x14ac:dyDescent="0.3">
      <c r="A74" s="3">
        <v>60</v>
      </c>
      <c r="B74" s="3" t="s">
        <v>834</v>
      </c>
      <c r="C74" s="3"/>
      <c r="D74" s="3" t="s">
        <v>760</v>
      </c>
      <c r="E74" s="5">
        <v>-3600</v>
      </c>
      <c r="F74" s="8">
        <v>-75.3</v>
      </c>
      <c r="G74" s="12">
        <v>-1.2999999999999999E-3</v>
      </c>
      <c r="H74" s="1">
        <v>44924</v>
      </c>
    </row>
    <row r="75" spans="1:8" ht="15.75" x14ac:dyDescent="0.3">
      <c r="A75" s="3">
        <v>61</v>
      </c>
      <c r="B75" s="3" t="s">
        <v>886</v>
      </c>
      <c r="C75" s="3"/>
      <c r="D75" s="3" t="s">
        <v>760</v>
      </c>
      <c r="E75" s="5">
        <v>-3000</v>
      </c>
      <c r="F75" s="8">
        <v>-77.31</v>
      </c>
      <c r="G75" s="12">
        <v>-1.2999999999999999E-3</v>
      </c>
      <c r="H75" s="1">
        <v>44924</v>
      </c>
    </row>
    <row r="76" spans="1:8" ht="15.75" x14ac:dyDescent="0.3">
      <c r="A76" s="3">
        <v>62</v>
      </c>
      <c r="B76" s="3" t="s">
        <v>801</v>
      </c>
      <c r="C76" s="3"/>
      <c r="D76" s="3" t="s">
        <v>760</v>
      </c>
      <c r="E76" s="5">
        <v>-15000</v>
      </c>
      <c r="F76" s="8">
        <v>-80.84</v>
      </c>
      <c r="G76" s="12">
        <v>-1.4000000000000002E-3</v>
      </c>
      <c r="H76" s="1">
        <v>44924</v>
      </c>
    </row>
    <row r="77" spans="1:8" ht="15.75" x14ac:dyDescent="0.3">
      <c r="A77" s="3">
        <v>63</v>
      </c>
      <c r="B77" s="3" t="s">
        <v>858</v>
      </c>
      <c r="C77" s="3"/>
      <c r="D77" s="3" t="s">
        <v>760</v>
      </c>
      <c r="E77" s="5">
        <v>-4000</v>
      </c>
      <c r="F77" s="8">
        <v>-157.69999999999999</v>
      </c>
      <c r="G77" s="12">
        <v>-2.5999999999999999E-3</v>
      </c>
      <c r="H77" s="1">
        <v>44924</v>
      </c>
    </row>
    <row r="78" spans="1:8" ht="15.75" x14ac:dyDescent="0.3">
      <c r="A78" s="3">
        <v>64</v>
      </c>
      <c r="B78" s="3" t="s">
        <v>840</v>
      </c>
      <c r="C78" s="3"/>
      <c r="D78" s="3" t="s">
        <v>760</v>
      </c>
      <c r="E78" s="5">
        <v>-50875</v>
      </c>
      <c r="F78" s="8">
        <v>-487.38</v>
      </c>
      <c r="G78" s="12">
        <v>-8.199999999999999E-3</v>
      </c>
      <c r="H78" s="1">
        <v>44924</v>
      </c>
    </row>
    <row r="79" spans="1:8" ht="15.75" x14ac:dyDescent="0.3">
      <c r="A79" s="3">
        <v>65</v>
      </c>
      <c r="B79" s="3" t="s">
        <v>855</v>
      </c>
      <c r="C79" s="3"/>
      <c r="D79" s="3" t="s">
        <v>760</v>
      </c>
      <c r="E79" s="5">
        <v>-330750</v>
      </c>
      <c r="F79" s="8">
        <v>-748.32</v>
      </c>
      <c r="G79" s="12">
        <v>-1.2500000000000001E-2</v>
      </c>
      <c r="H79" s="1">
        <v>44924</v>
      </c>
    </row>
    <row r="80" spans="1:8" ht="15.75" x14ac:dyDescent="0.3">
      <c r="A80" s="3">
        <v>66</v>
      </c>
      <c r="B80" s="3" t="s">
        <v>889</v>
      </c>
      <c r="C80" s="3"/>
      <c r="D80" s="3" t="s">
        <v>760</v>
      </c>
      <c r="E80" s="5">
        <v>-813150</v>
      </c>
      <c r="F80" s="8">
        <v>-1362.84</v>
      </c>
      <c r="G80" s="12">
        <v>-2.2799999999999997E-2</v>
      </c>
      <c r="H80" s="1">
        <v>44924</v>
      </c>
    </row>
    <row r="81" spans="1:8" ht="15.75" x14ac:dyDescent="0.3">
      <c r="A81" s="10"/>
      <c r="B81" s="10" t="s">
        <v>17</v>
      </c>
      <c r="C81" s="10"/>
      <c r="D81" s="10"/>
      <c r="E81" s="10"/>
      <c r="F81" s="11">
        <v>-3064.35</v>
      </c>
      <c r="G81" s="14">
        <v>-5.1199999999999996E-2</v>
      </c>
    </row>
    <row r="83" spans="1:8" ht="15.75" x14ac:dyDescent="0.3">
      <c r="B83" s="2" t="s">
        <v>21</v>
      </c>
    </row>
    <row r="84" spans="1:8" ht="15.75" x14ac:dyDescent="0.3">
      <c r="A84" s="3">
        <v>67</v>
      </c>
      <c r="B84" s="2" t="s">
        <v>37</v>
      </c>
      <c r="F84" s="8">
        <v>630.14</v>
      </c>
      <c r="G84" s="12">
        <v>1.06E-2</v>
      </c>
      <c r="H84" s="1">
        <v>44896</v>
      </c>
    </row>
    <row r="85" spans="1:8" ht="15.75" x14ac:dyDescent="0.3">
      <c r="A85" s="10"/>
      <c r="B85" s="10" t="s">
        <v>17</v>
      </c>
      <c r="C85" s="10"/>
      <c r="D85" s="10"/>
      <c r="E85" s="10"/>
      <c r="F85" s="11">
        <v>630.14</v>
      </c>
      <c r="G85" s="14">
        <v>1.06E-2</v>
      </c>
    </row>
    <row r="87" spans="1:8" ht="15.75" x14ac:dyDescent="0.3">
      <c r="B87" s="2" t="s">
        <v>511</v>
      </c>
    </row>
    <row r="88" spans="1:8" ht="15.75" x14ac:dyDescent="0.3">
      <c r="B88" s="2" t="s">
        <v>1153</v>
      </c>
    </row>
    <row r="89" spans="1:8" ht="15.75" x14ac:dyDescent="0.3">
      <c r="A89" s="3">
        <v>68</v>
      </c>
      <c r="B89" s="3" t="s">
        <v>1101</v>
      </c>
      <c r="C89" s="3" t="s">
        <v>1102</v>
      </c>
      <c r="E89" s="5">
        <v>113904.41</v>
      </c>
      <c r="F89" s="8">
        <v>3724.32</v>
      </c>
      <c r="G89" s="12">
        <v>6.2400000000000004E-2</v>
      </c>
    </row>
    <row r="90" spans="1:8" ht="15.75" x14ac:dyDescent="0.3">
      <c r="A90" s="3">
        <v>69</v>
      </c>
      <c r="B90" s="3" t="s">
        <v>1103</v>
      </c>
      <c r="C90" s="3" t="s">
        <v>1104</v>
      </c>
      <c r="E90" s="5">
        <v>1498894.9550000001</v>
      </c>
      <c r="F90" s="8">
        <v>3062.61</v>
      </c>
      <c r="G90" s="12">
        <v>5.1299999999999998E-2</v>
      </c>
    </row>
    <row r="91" spans="1:8" ht="15.75" x14ac:dyDescent="0.3">
      <c r="A91" s="3">
        <v>70</v>
      </c>
      <c r="B91" s="3" t="s">
        <v>1105</v>
      </c>
      <c r="C91" s="3" t="s">
        <v>1106</v>
      </c>
      <c r="E91" s="5">
        <v>28333.587017999998</v>
      </c>
      <c r="F91" s="8">
        <v>2825.06</v>
      </c>
      <c r="G91" s="12">
        <v>4.7400000000000005E-2</v>
      </c>
    </row>
    <row r="92" spans="1:8" ht="15.75" x14ac:dyDescent="0.3">
      <c r="A92" s="3">
        <v>71</v>
      </c>
      <c r="B92" s="3" t="s">
        <v>1107</v>
      </c>
      <c r="C92" s="3" t="s">
        <v>1108</v>
      </c>
      <c r="E92" s="5">
        <v>1666770.7069999999</v>
      </c>
      <c r="F92" s="8">
        <v>2809.91</v>
      </c>
      <c r="G92" s="12">
        <v>4.7100000000000003E-2</v>
      </c>
    </row>
    <row r="93" spans="1:8" ht="15.75" x14ac:dyDescent="0.3">
      <c r="A93" s="10"/>
      <c r="B93" s="10" t="s">
        <v>17</v>
      </c>
      <c r="C93" s="10"/>
      <c r="D93" s="10"/>
      <c r="E93" s="10"/>
      <c r="F93" s="11">
        <v>12421.9</v>
      </c>
      <c r="G93" s="14">
        <v>0.2082</v>
      </c>
    </row>
    <row r="95" spans="1:8" ht="15.75" x14ac:dyDescent="0.3">
      <c r="B95" s="2" t="s">
        <v>38</v>
      </c>
    </row>
    <row r="96" spans="1:8" ht="15.75" x14ac:dyDescent="0.3">
      <c r="A96" s="3"/>
      <c r="B96" s="3" t="s">
        <v>97</v>
      </c>
      <c r="C96" s="3"/>
      <c r="D96" s="5"/>
      <c r="F96" s="8">
        <v>832</v>
      </c>
      <c r="G96" s="12">
        <v>1.3899999999999999E-2</v>
      </c>
    </row>
    <row r="97" spans="1:7" ht="15.75" x14ac:dyDescent="0.3">
      <c r="A97" s="3"/>
      <c r="B97" s="3" t="s">
        <v>39</v>
      </c>
      <c r="C97" s="3"/>
      <c r="D97" s="5"/>
      <c r="F97" s="8">
        <v>962.14</v>
      </c>
      <c r="G97" s="12">
        <v>1.6E-2</v>
      </c>
    </row>
    <row r="98" spans="1:7" ht="15.75" x14ac:dyDescent="0.3">
      <c r="A98" s="10"/>
      <c r="B98" s="10" t="s">
        <v>17</v>
      </c>
      <c r="C98" s="10"/>
      <c r="D98" s="10"/>
      <c r="E98" s="10"/>
      <c r="F98" s="11">
        <v>1794.14</v>
      </c>
      <c r="G98" s="14">
        <v>2.9899999999999999E-2</v>
      </c>
    </row>
    <row r="100" spans="1:7" ht="15.75" x14ac:dyDescent="0.3">
      <c r="A100" s="7"/>
      <c r="B100" s="7" t="s">
        <v>40</v>
      </c>
      <c r="C100" s="7"/>
      <c r="D100" s="7"/>
      <c r="E100" s="7"/>
      <c r="F100" s="9">
        <v>59657.14</v>
      </c>
      <c r="G100" s="13">
        <v>1</v>
      </c>
    </row>
    <row r="101" spans="1:7" ht="15.75" x14ac:dyDescent="0.3">
      <c r="A101" s="3" t="s">
        <v>41</v>
      </c>
    </row>
    <row r="102" spans="1:7" ht="15.75" x14ac:dyDescent="0.3">
      <c r="A102" s="4">
        <v>1</v>
      </c>
      <c r="B102" s="4" t="s">
        <v>42</v>
      </c>
    </row>
    <row r="103" spans="1:7" ht="15.75" x14ac:dyDescent="0.3">
      <c r="A103" s="4">
        <v>2</v>
      </c>
      <c r="B103" s="4" t="s">
        <v>98</v>
      </c>
    </row>
    <row r="104" spans="1:7" ht="30" x14ac:dyDescent="0.3">
      <c r="A104" s="4">
        <v>3</v>
      </c>
      <c r="B104" s="4" t="s">
        <v>43</v>
      </c>
    </row>
    <row r="106" spans="1:7" x14ac:dyDescent="0.25">
      <c r="B106" s="89" t="s">
        <v>47</v>
      </c>
    </row>
    <row r="120" spans="2:2" x14ac:dyDescent="0.25">
      <c r="B120" s="89" t="s">
        <v>304</v>
      </c>
    </row>
  </sheetData>
  <mergeCells count="1">
    <mergeCell ref="B1:J1"/>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89"/>
  <sheetViews>
    <sheetView workbookViewId="0"/>
  </sheetViews>
  <sheetFormatPr defaultRowHeight="15" x14ac:dyDescent="0.25"/>
  <cols>
    <col min="1" max="1" width="7.140625" bestFit="1" customWidth="1"/>
    <col min="2" max="2" width="52.5703125" bestFit="1" customWidth="1"/>
    <col min="3" max="3" width="13.5703125" bestFit="1" customWidth="1"/>
    <col min="4" max="4" width="30.42578125" bestFit="1" customWidth="1"/>
    <col min="5" max="5" width="8.5703125" bestFit="1" customWidth="1"/>
    <col min="6" max="6" width="10.7109375" bestFit="1" customWidth="1"/>
    <col min="7" max="7" width="8.85546875" bestFit="1" customWidth="1"/>
    <col min="8" max="8" width="11.7109375" bestFit="1" customWidth="1"/>
    <col min="9" max="9" width="8" bestFit="1" customWidth="1"/>
    <col min="10" max="10" width="8.28515625" bestFit="1" customWidth="1"/>
    <col min="11" max="11" width="32.140625" bestFit="1" customWidth="1"/>
    <col min="12" max="12" width="7.85546875" bestFit="1" customWidth="1"/>
  </cols>
  <sheetData>
    <row r="1" spans="1:12" ht="18.75" x14ac:dyDescent="0.3">
      <c r="A1" s="6"/>
      <c r="B1" s="95" t="s">
        <v>1109</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115</v>
      </c>
      <c r="C8" s="3" t="s">
        <v>116</v>
      </c>
      <c r="D8" s="3" t="s">
        <v>106</v>
      </c>
      <c r="E8" s="5">
        <v>12960</v>
      </c>
      <c r="F8" s="8">
        <v>116.8</v>
      </c>
      <c r="G8" s="12">
        <v>2.2499999999999999E-2</v>
      </c>
      <c r="K8" s="2" t="s">
        <v>44</v>
      </c>
      <c r="L8" s="2" t="s">
        <v>45</v>
      </c>
    </row>
    <row r="9" spans="1:12" ht="15.75" x14ac:dyDescent="0.3">
      <c r="A9" s="3">
        <v>2</v>
      </c>
      <c r="B9" s="3" t="s">
        <v>123</v>
      </c>
      <c r="C9" s="3" t="s">
        <v>124</v>
      </c>
      <c r="D9" s="3" t="s">
        <v>114</v>
      </c>
      <c r="E9" s="5">
        <v>10403</v>
      </c>
      <c r="F9" s="8">
        <v>116.6</v>
      </c>
      <c r="G9" s="12">
        <v>2.2499999999999999E-2</v>
      </c>
      <c r="K9" t="s">
        <v>106</v>
      </c>
      <c r="L9" s="12">
        <v>0.12319999999999999</v>
      </c>
    </row>
    <row r="10" spans="1:12" ht="15.75" x14ac:dyDescent="0.3">
      <c r="A10" s="3">
        <v>3</v>
      </c>
      <c r="B10" s="3" t="s">
        <v>616</v>
      </c>
      <c r="C10" s="3" t="s">
        <v>617</v>
      </c>
      <c r="D10" s="3" t="s">
        <v>618</v>
      </c>
      <c r="E10" s="5">
        <v>25583</v>
      </c>
      <c r="F10" s="8">
        <v>115.3</v>
      </c>
      <c r="G10" s="12">
        <v>2.2200000000000001E-2</v>
      </c>
      <c r="K10" t="s">
        <v>122</v>
      </c>
      <c r="L10" s="12">
        <v>0.11610000000000001</v>
      </c>
    </row>
    <row r="11" spans="1:12" ht="15.75" x14ac:dyDescent="0.3">
      <c r="A11" s="3">
        <v>4</v>
      </c>
      <c r="B11" s="3" t="s">
        <v>71</v>
      </c>
      <c r="C11" s="3" t="s">
        <v>267</v>
      </c>
      <c r="D11" s="3" t="s">
        <v>111</v>
      </c>
      <c r="E11" s="5">
        <v>4175</v>
      </c>
      <c r="F11" s="8">
        <v>112.41</v>
      </c>
      <c r="G11" s="12">
        <v>2.1700000000000001E-2</v>
      </c>
      <c r="K11" t="s">
        <v>114</v>
      </c>
      <c r="L11" s="12">
        <v>0.10299999999999999</v>
      </c>
    </row>
    <row r="12" spans="1:12" ht="15.75" x14ac:dyDescent="0.3">
      <c r="A12" s="3">
        <v>5</v>
      </c>
      <c r="B12" s="3" t="s">
        <v>112</v>
      </c>
      <c r="C12" s="3" t="s">
        <v>113</v>
      </c>
      <c r="D12" s="3" t="s">
        <v>114</v>
      </c>
      <c r="E12" s="5">
        <v>6859</v>
      </c>
      <c r="F12" s="8">
        <v>112.14</v>
      </c>
      <c r="G12" s="12">
        <v>2.1600000000000001E-2</v>
      </c>
      <c r="K12" t="s">
        <v>163</v>
      </c>
      <c r="L12" s="12">
        <v>7.7499999999999999E-2</v>
      </c>
    </row>
    <row r="13" spans="1:12" ht="15.75" x14ac:dyDescent="0.3">
      <c r="A13" s="3">
        <v>6</v>
      </c>
      <c r="B13" s="3" t="s">
        <v>743</v>
      </c>
      <c r="C13" s="3" t="s">
        <v>744</v>
      </c>
      <c r="D13" s="3" t="s">
        <v>363</v>
      </c>
      <c r="E13" s="5">
        <v>15004</v>
      </c>
      <c r="F13" s="8">
        <v>111.54</v>
      </c>
      <c r="G13" s="12">
        <v>2.1499999999999998E-2</v>
      </c>
      <c r="K13" t="s">
        <v>111</v>
      </c>
      <c r="L13" s="12">
        <v>5.67E-2</v>
      </c>
    </row>
    <row r="14" spans="1:12" ht="15.75" x14ac:dyDescent="0.3">
      <c r="A14" s="3">
        <v>7</v>
      </c>
      <c r="B14" s="3" t="s">
        <v>310</v>
      </c>
      <c r="C14" s="3" t="s">
        <v>311</v>
      </c>
      <c r="D14" s="3" t="s">
        <v>163</v>
      </c>
      <c r="E14" s="5">
        <v>10653</v>
      </c>
      <c r="F14" s="8">
        <v>111.44</v>
      </c>
      <c r="G14" s="12">
        <v>2.1499999999999998E-2</v>
      </c>
      <c r="K14" t="s">
        <v>363</v>
      </c>
      <c r="L14" s="12">
        <v>4.1799999999999997E-2</v>
      </c>
    </row>
    <row r="15" spans="1:12" ht="15.75" x14ac:dyDescent="0.3">
      <c r="A15" s="3">
        <v>8</v>
      </c>
      <c r="B15" s="3" t="s">
        <v>710</v>
      </c>
      <c r="C15" s="3" t="s">
        <v>711</v>
      </c>
      <c r="D15" s="3" t="s">
        <v>201</v>
      </c>
      <c r="E15" s="5">
        <v>14103</v>
      </c>
      <c r="F15" s="8">
        <v>111.37</v>
      </c>
      <c r="G15" s="12">
        <v>2.1499999999999998E-2</v>
      </c>
      <c r="K15" t="s">
        <v>346</v>
      </c>
      <c r="L15" s="12">
        <v>4.1200000000000001E-2</v>
      </c>
    </row>
    <row r="16" spans="1:12" ht="15.75" x14ac:dyDescent="0.3">
      <c r="A16" s="3">
        <v>9</v>
      </c>
      <c r="B16" s="3" t="s">
        <v>188</v>
      </c>
      <c r="C16" s="3" t="s">
        <v>189</v>
      </c>
      <c r="D16" s="3" t="s">
        <v>190</v>
      </c>
      <c r="E16" s="5">
        <v>1543</v>
      </c>
      <c r="F16" s="8">
        <v>109.2</v>
      </c>
      <c r="G16" s="12">
        <v>2.1099999999999997E-2</v>
      </c>
      <c r="K16" t="s">
        <v>360</v>
      </c>
      <c r="L16" s="12">
        <v>4.0900000000000006E-2</v>
      </c>
    </row>
    <row r="17" spans="1:12" ht="15.75" x14ac:dyDescent="0.3">
      <c r="A17" s="3">
        <v>10</v>
      </c>
      <c r="B17" s="3" t="s">
        <v>716</v>
      </c>
      <c r="C17" s="3" t="s">
        <v>717</v>
      </c>
      <c r="D17" s="3" t="s">
        <v>360</v>
      </c>
      <c r="E17" s="5">
        <v>2499</v>
      </c>
      <c r="F17" s="8">
        <v>109.01</v>
      </c>
      <c r="G17" s="12">
        <v>2.1000000000000001E-2</v>
      </c>
      <c r="K17" t="s">
        <v>190</v>
      </c>
      <c r="L17" s="12">
        <v>4.0399999999999991E-2</v>
      </c>
    </row>
    <row r="18" spans="1:12" ht="15.75" x14ac:dyDescent="0.3">
      <c r="A18" s="3">
        <v>11</v>
      </c>
      <c r="B18" s="3" t="s">
        <v>397</v>
      </c>
      <c r="C18" s="3" t="s">
        <v>398</v>
      </c>
      <c r="D18" s="3" t="s">
        <v>346</v>
      </c>
      <c r="E18" s="5">
        <v>3989</v>
      </c>
      <c r="F18" s="8">
        <v>108.95</v>
      </c>
      <c r="G18" s="12">
        <v>2.1000000000000001E-2</v>
      </c>
      <c r="K18" t="s">
        <v>276</v>
      </c>
      <c r="L18" s="12">
        <v>4.02E-2</v>
      </c>
    </row>
    <row r="19" spans="1:12" ht="15.75" x14ac:dyDescent="0.3">
      <c r="A19" s="3">
        <v>12</v>
      </c>
      <c r="B19" s="3" t="s">
        <v>24</v>
      </c>
      <c r="C19" s="3" t="s">
        <v>105</v>
      </c>
      <c r="D19" s="3" t="s">
        <v>106</v>
      </c>
      <c r="E19" s="5">
        <v>6760</v>
      </c>
      <c r="F19" s="8">
        <v>108.73</v>
      </c>
      <c r="G19" s="12">
        <v>2.1000000000000001E-2</v>
      </c>
      <c r="K19" t="s">
        <v>185</v>
      </c>
      <c r="L19" s="12">
        <v>3.9899999999999998E-2</v>
      </c>
    </row>
    <row r="20" spans="1:12" ht="15.75" x14ac:dyDescent="0.3">
      <c r="A20" s="3">
        <v>13</v>
      </c>
      <c r="B20" s="3" t="s">
        <v>183</v>
      </c>
      <c r="C20" s="3" t="s">
        <v>184</v>
      </c>
      <c r="D20" s="3" t="s">
        <v>185</v>
      </c>
      <c r="E20" s="5">
        <v>18350</v>
      </c>
      <c r="F20" s="8">
        <v>108.38</v>
      </c>
      <c r="G20" s="12">
        <v>2.0899999999999998E-2</v>
      </c>
      <c r="K20" t="s">
        <v>193</v>
      </c>
      <c r="L20" s="12">
        <v>3.7200000000000004E-2</v>
      </c>
    </row>
    <row r="21" spans="1:12" ht="15.75" x14ac:dyDescent="0.3">
      <c r="A21" s="3">
        <v>14</v>
      </c>
      <c r="B21" s="3" t="s">
        <v>289</v>
      </c>
      <c r="C21" s="3" t="s">
        <v>290</v>
      </c>
      <c r="D21" s="3" t="s">
        <v>291</v>
      </c>
      <c r="E21" s="5">
        <v>76800</v>
      </c>
      <c r="F21" s="8">
        <v>108.36</v>
      </c>
      <c r="G21" s="12">
        <v>2.0899999999999998E-2</v>
      </c>
      <c r="K21" t="s">
        <v>133</v>
      </c>
      <c r="L21" s="12">
        <v>3.5699999999999996E-2</v>
      </c>
    </row>
    <row r="22" spans="1:12" ht="15.75" x14ac:dyDescent="0.3">
      <c r="A22" s="3">
        <v>15</v>
      </c>
      <c r="B22" s="3" t="s">
        <v>399</v>
      </c>
      <c r="C22" s="3" t="s">
        <v>400</v>
      </c>
      <c r="D22" s="3" t="s">
        <v>156</v>
      </c>
      <c r="E22" s="5">
        <v>5191</v>
      </c>
      <c r="F22" s="8">
        <v>107.71</v>
      </c>
      <c r="G22" s="12">
        <v>2.0799999999999999E-2</v>
      </c>
      <c r="K22" t="s">
        <v>618</v>
      </c>
      <c r="L22" s="12">
        <v>2.2200000000000001E-2</v>
      </c>
    </row>
    <row r="23" spans="1:12" ht="15.75" x14ac:dyDescent="0.3">
      <c r="A23" s="3">
        <v>16</v>
      </c>
      <c r="B23" s="3" t="s">
        <v>216</v>
      </c>
      <c r="C23" s="3" t="s">
        <v>217</v>
      </c>
      <c r="D23" s="3" t="s">
        <v>114</v>
      </c>
      <c r="E23" s="5">
        <v>3167</v>
      </c>
      <c r="F23" s="8">
        <v>107.39</v>
      </c>
      <c r="G23" s="12">
        <v>2.07E-2</v>
      </c>
      <c r="K23" t="s">
        <v>201</v>
      </c>
      <c r="L23" s="12">
        <v>2.1499999999999998E-2</v>
      </c>
    </row>
    <row r="24" spans="1:12" ht="15.75" x14ac:dyDescent="0.3">
      <c r="A24" s="3">
        <v>17</v>
      </c>
      <c r="B24" s="3" t="s">
        <v>308</v>
      </c>
      <c r="C24" s="3" t="s">
        <v>309</v>
      </c>
      <c r="D24" s="3" t="s">
        <v>106</v>
      </c>
      <c r="E24" s="5">
        <v>17815</v>
      </c>
      <c r="F24" s="8">
        <v>107.33</v>
      </c>
      <c r="G24" s="12">
        <v>2.07E-2</v>
      </c>
      <c r="K24" t="s">
        <v>291</v>
      </c>
      <c r="L24" s="12">
        <v>2.0899999999999998E-2</v>
      </c>
    </row>
    <row r="25" spans="1:12" ht="15.75" x14ac:dyDescent="0.3">
      <c r="A25" s="3">
        <v>18</v>
      </c>
      <c r="B25" s="3" t="s">
        <v>107</v>
      </c>
      <c r="C25" s="3" t="s">
        <v>108</v>
      </c>
      <c r="D25" s="3" t="s">
        <v>106</v>
      </c>
      <c r="E25" s="5">
        <v>11211</v>
      </c>
      <c r="F25" s="8">
        <v>106.83</v>
      </c>
      <c r="G25" s="12">
        <v>2.06E-2</v>
      </c>
      <c r="K25" t="s">
        <v>156</v>
      </c>
      <c r="L25" s="12">
        <v>2.0799999999999999E-2</v>
      </c>
    </row>
    <row r="26" spans="1:12" ht="15.75" x14ac:dyDescent="0.3">
      <c r="A26" s="3">
        <v>19</v>
      </c>
      <c r="B26" s="3" t="s">
        <v>330</v>
      </c>
      <c r="C26" s="3" t="s">
        <v>331</v>
      </c>
      <c r="D26" s="3" t="s">
        <v>332</v>
      </c>
      <c r="E26" s="5">
        <v>12566</v>
      </c>
      <c r="F26" s="8">
        <v>106.65</v>
      </c>
      <c r="G26" s="12">
        <v>2.06E-2</v>
      </c>
      <c r="K26" t="s">
        <v>332</v>
      </c>
      <c r="L26" s="12">
        <v>2.06E-2</v>
      </c>
    </row>
    <row r="27" spans="1:12" ht="15.75" x14ac:dyDescent="0.3">
      <c r="A27" s="3">
        <v>20</v>
      </c>
      <c r="B27" s="3" t="s">
        <v>728</v>
      </c>
      <c r="C27" s="3" t="s">
        <v>729</v>
      </c>
      <c r="D27" s="3" t="s">
        <v>196</v>
      </c>
      <c r="E27" s="5">
        <v>2253</v>
      </c>
      <c r="F27" s="8">
        <v>106.49</v>
      </c>
      <c r="G27" s="12">
        <v>2.0499999999999997E-2</v>
      </c>
      <c r="K27" t="s">
        <v>196</v>
      </c>
      <c r="L27" s="12">
        <v>2.0499999999999997E-2</v>
      </c>
    </row>
    <row r="28" spans="1:12" ht="15.75" x14ac:dyDescent="0.3">
      <c r="A28" s="3">
        <v>21</v>
      </c>
      <c r="B28" s="3" t="s">
        <v>619</v>
      </c>
      <c r="C28" s="3" t="s">
        <v>620</v>
      </c>
      <c r="D28" s="3" t="s">
        <v>363</v>
      </c>
      <c r="E28" s="5">
        <v>97877</v>
      </c>
      <c r="F28" s="8">
        <v>105.36</v>
      </c>
      <c r="G28" s="12">
        <v>2.0299999999999999E-2</v>
      </c>
      <c r="K28" t="s">
        <v>628</v>
      </c>
      <c r="L28" s="12">
        <v>2.0299999999999999E-2</v>
      </c>
    </row>
    <row r="29" spans="1:12" ht="15.75" x14ac:dyDescent="0.3">
      <c r="A29" s="3">
        <v>22</v>
      </c>
      <c r="B29" s="3" t="s">
        <v>157</v>
      </c>
      <c r="C29" s="3" t="s">
        <v>158</v>
      </c>
      <c r="D29" s="3" t="s">
        <v>122</v>
      </c>
      <c r="E29" s="5">
        <v>23966</v>
      </c>
      <c r="F29" s="8">
        <v>105.31</v>
      </c>
      <c r="G29" s="12">
        <v>2.0299999999999999E-2</v>
      </c>
      <c r="K29" t="s">
        <v>428</v>
      </c>
      <c r="L29" s="12">
        <v>1.9599999999999999E-2</v>
      </c>
    </row>
    <row r="30" spans="1:12" ht="15.75" x14ac:dyDescent="0.3">
      <c r="A30" s="3">
        <v>23</v>
      </c>
      <c r="B30" s="3" t="s">
        <v>654</v>
      </c>
      <c r="C30" s="3" t="s">
        <v>655</v>
      </c>
      <c r="D30" s="3" t="s">
        <v>628</v>
      </c>
      <c r="E30" s="5">
        <v>2685</v>
      </c>
      <c r="F30" s="8">
        <v>105.2</v>
      </c>
      <c r="G30" s="12">
        <v>2.0299999999999999E-2</v>
      </c>
      <c r="K30" t="s">
        <v>445</v>
      </c>
      <c r="L30" s="12">
        <v>1.9199999999999998E-2</v>
      </c>
    </row>
    <row r="31" spans="1:12" ht="15.75" x14ac:dyDescent="0.3">
      <c r="A31" s="3">
        <v>24</v>
      </c>
      <c r="B31" s="3" t="s">
        <v>366</v>
      </c>
      <c r="C31" s="3" t="s">
        <v>367</v>
      </c>
      <c r="D31" s="3" t="s">
        <v>346</v>
      </c>
      <c r="E31" s="5">
        <v>30767</v>
      </c>
      <c r="F31" s="8">
        <v>104.96</v>
      </c>
      <c r="G31" s="12">
        <v>2.0199999999999999E-2</v>
      </c>
      <c r="K31" t="s">
        <v>417</v>
      </c>
      <c r="L31" s="12">
        <v>1.89E-2</v>
      </c>
    </row>
    <row r="32" spans="1:12" ht="15.75" x14ac:dyDescent="0.3">
      <c r="A32" s="3">
        <v>25</v>
      </c>
      <c r="B32" s="3" t="s">
        <v>274</v>
      </c>
      <c r="C32" s="3" t="s">
        <v>275</v>
      </c>
      <c r="D32" s="3" t="s">
        <v>276</v>
      </c>
      <c r="E32" s="5">
        <v>46657</v>
      </c>
      <c r="F32" s="8">
        <v>104.51</v>
      </c>
      <c r="G32" s="12">
        <v>2.0199999999999999E-2</v>
      </c>
      <c r="K32" t="s">
        <v>46</v>
      </c>
      <c r="L32" s="12">
        <v>1.7000000000000348E-3</v>
      </c>
    </row>
    <row r="33" spans="1:7" ht="15.75" x14ac:dyDescent="0.3">
      <c r="A33" s="3">
        <v>26</v>
      </c>
      <c r="B33" s="3" t="s">
        <v>339</v>
      </c>
      <c r="C33" s="3" t="s">
        <v>340</v>
      </c>
      <c r="D33" s="3" t="s">
        <v>276</v>
      </c>
      <c r="E33" s="5">
        <v>60111</v>
      </c>
      <c r="F33" s="8">
        <v>103.51</v>
      </c>
      <c r="G33" s="12">
        <v>0.02</v>
      </c>
    </row>
    <row r="34" spans="1:7" ht="15.75" x14ac:dyDescent="0.3">
      <c r="A34" s="3">
        <v>27</v>
      </c>
      <c r="B34" s="3" t="s">
        <v>50</v>
      </c>
      <c r="C34" s="3" t="s">
        <v>355</v>
      </c>
      <c r="D34" s="3" t="s">
        <v>106</v>
      </c>
      <c r="E34" s="5">
        <v>5312</v>
      </c>
      <c r="F34" s="8">
        <v>103.43</v>
      </c>
      <c r="G34" s="12">
        <v>1.9900000000000001E-2</v>
      </c>
    </row>
    <row r="35" spans="1:7" ht="15.75" x14ac:dyDescent="0.3">
      <c r="A35" s="3">
        <v>28</v>
      </c>
      <c r="B35" s="3" t="s">
        <v>702</v>
      </c>
      <c r="C35" s="3" t="s">
        <v>703</v>
      </c>
      <c r="D35" s="3" t="s">
        <v>360</v>
      </c>
      <c r="E35" s="5">
        <v>512</v>
      </c>
      <c r="F35" s="8">
        <v>103.34</v>
      </c>
      <c r="G35" s="12">
        <v>1.9900000000000001E-2</v>
      </c>
    </row>
    <row r="36" spans="1:7" ht="15.75" x14ac:dyDescent="0.3">
      <c r="A36" s="3">
        <v>29</v>
      </c>
      <c r="B36" s="3" t="s">
        <v>272</v>
      </c>
      <c r="C36" s="3" t="s">
        <v>273</v>
      </c>
      <c r="D36" s="3" t="s">
        <v>122</v>
      </c>
      <c r="E36" s="5">
        <v>3623</v>
      </c>
      <c r="F36" s="8">
        <v>103.32</v>
      </c>
      <c r="G36" s="12">
        <v>1.9900000000000001E-2</v>
      </c>
    </row>
    <row r="37" spans="1:7" ht="15.75" x14ac:dyDescent="0.3">
      <c r="A37" s="3">
        <v>30</v>
      </c>
      <c r="B37" s="3" t="s">
        <v>161</v>
      </c>
      <c r="C37" s="3" t="s">
        <v>162</v>
      </c>
      <c r="D37" s="3" t="s">
        <v>163</v>
      </c>
      <c r="E37" s="5">
        <v>2286</v>
      </c>
      <c r="F37" s="8">
        <v>102.58</v>
      </c>
      <c r="G37" s="12">
        <v>1.9799999999999998E-2</v>
      </c>
    </row>
    <row r="38" spans="1:7" ht="15.75" x14ac:dyDescent="0.3">
      <c r="A38" s="3">
        <v>31</v>
      </c>
      <c r="B38" s="3" t="s">
        <v>426</v>
      </c>
      <c r="C38" s="3" t="s">
        <v>427</v>
      </c>
      <c r="D38" s="3" t="s">
        <v>428</v>
      </c>
      <c r="E38" s="5">
        <v>44683</v>
      </c>
      <c r="F38" s="8">
        <v>101.54</v>
      </c>
      <c r="G38" s="12">
        <v>1.9599999999999999E-2</v>
      </c>
    </row>
    <row r="39" spans="1:7" ht="15.75" x14ac:dyDescent="0.3">
      <c r="A39" s="3">
        <v>32</v>
      </c>
      <c r="B39" s="3" t="s">
        <v>898</v>
      </c>
      <c r="C39" s="3" t="s">
        <v>899</v>
      </c>
      <c r="D39" s="3" t="s">
        <v>122</v>
      </c>
      <c r="E39" s="5">
        <v>2698</v>
      </c>
      <c r="F39" s="8">
        <v>101.19</v>
      </c>
      <c r="G39" s="12">
        <v>1.95E-2</v>
      </c>
    </row>
    <row r="40" spans="1:7" ht="15.75" x14ac:dyDescent="0.3">
      <c r="A40" s="3">
        <v>33</v>
      </c>
      <c r="B40" s="3" t="s">
        <v>312</v>
      </c>
      <c r="C40" s="3" t="s">
        <v>313</v>
      </c>
      <c r="D40" s="3" t="s">
        <v>122</v>
      </c>
      <c r="E40" s="5">
        <v>7734</v>
      </c>
      <c r="F40" s="8">
        <v>100.98</v>
      </c>
      <c r="G40" s="12">
        <v>1.95E-2</v>
      </c>
    </row>
    <row r="41" spans="1:7" ht="15.75" x14ac:dyDescent="0.3">
      <c r="A41" s="3">
        <v>34</v>
      </c>
      <c r="B41" s="3" t="s">
        <v>292</v>
      </c>
      <c r="C41" s="3" t="s">
        <v>293</v>
      </c>
      <c r="D41" s="3" t="s">
        <v>114</v>
      </c>
      <c r="E41" s="5">
        <v>9347</v>
      </c>
      <c r="F41" s="8">
        <v>100.67</v>
      </c>
      <c r="G41" s="12">
        <v>1.9400000000000001E-2</v>
      </c>
    </row>
    <row r="42" spans="1:7" ht="15.75" x14ac:dyDescent="0.3">
      <c r="A42" s="3">
        <v>35</v>
      </c>
      <c r="B42" s="3" t="s">
        <v>722</v>
      </c>
      <c r="C42" s="3" t="s">
        <v>723</v>
      </c>
      <c r="D42" s="3" t="s">
        <v>190</v>
      </c>
      <c r="E42" s="5">
        <v>5681</v>
      </c>
      <c r="F42" s="8">
        <v>99.97</v>
      </c>
      <c r="G42" s="12">
        <v>1.9299999999999998E-2</v>
      </c>
    </row>
    <row r="43" spans="1:7" ht="15.75" x14ac:dyDescent="0.3">
      <c r="A43" s="3">
        <v>36</v>
      </c>
      <c r="B43" s="3" t="s">
        <v>443</v>
      </c>
      <c r="C43" s="3" t="s">
        <v>444</v>
      </c>
      <c r="D43" s="3" t="s">
        <v>445</v>
      </c>
      <c r="E43" s="5">
        <v>11322</v>
      </c>
      <c r="F43" s="8">
        <v>99.75</v>
      </c>
      <c r="G43" s="12">
        <v>1.9199999999999998E-2</v>
      </c>
    </row>
    <row r="44" spans="1:7" ht="15.75" x14ac:dyDescent="0.3">
      <c r="A44" s="3">
        <v>37</v>
      </c>
      <c r="B44" s="3" t="s">
        <v>281</v>
      </c>
      <c r="C44" s="3" t="s">
        <v>282</v>
      </c>
      <c r="D44" s="3" t="s">
        <v>163</v>
      </c>
      <c r="E44" s="5">
        <v>8699</v>
      </c>
      <c r="F44" s="8">
        <v>99.14</v>
      </c>
      <c r="G44" s="12">
        <v>1.9099999999999999E-2</v>
      </c>
    </row>
    <row r="45" spans="1:7" ht="15.75" x14ac:dyDescent="0.3">
      <c r="A45" s="3">
        <v>38</v>
      </c>
      <c r="B45" s="3" t="s">
        <v>268</v>
      </c>
      <c r="C45" s="3" t="s">
        <v>269</v>
      </c>
      <c r="D45" s="3" t="s">
        <v>185</v>
      </c>
      <c r="E45" s="5">
        <v>7694</v>
      </c>
      <c r="F45" s="8">
        <v>98.71</v>
      </c>
      <c r="G45" s="12">
        <v>1.9E-2</v>
      </c>
    </row>
    <row r="46" spans="1:7" ht="15.75" x14ac:dyDescent="0.3">
      <c r="A46" s="3">
        <v>39</v>
      </c>
      <c r="B46" s="3" t="s">
        <v>706</v>
      </c>
      <c r="C46" s="3" t="s">
        <v>707</v>
      </c>
      <c r="D46" s="3" t="s">
        <v>417</v>
      </c>
      <c r="E46" s="5">
        <v>11979</v>
      </c>
      <c r="F46" s="8">
        <v>97.99</v>
      </c>
      <c r="G46" s="12">
        <v>1.89E-2</v>
      </c>
    </row>
    <row r="47" spans="1:7" ht="15.75" x14ac:dyDescent="0.3">
      <c r="A47" s="3">
        <v>40</v>
      </c>
      <c r="B47" s="3" t="s">
        <v>120</v>
      </c>
      <c r="C47" s="3" t="s">
        <v>121</v>
      </c>
      <c r="D47" s="3" t="s">
        <v>122</v>
      </c>
      <c r="E47" s="5">
        <v>1089</v>
      </c>
      <c r="F47" s="8">
        <v>97.73</v>
      </c>
      <c r="G47" s="12">
        <v>1.89E-2</v>
      </c>
    </row>
    <row r="48" spans="1:7" ht="15.75" x14ac:dyDescent="0.3">
      <c r="A48" s="3">
        <v>41</v>
      </c>
      <c r="B48" s="3" t="s">
        <v>683</v>
      </c>
      <c r="C48" s="3" t="s">
        <v>684</v>
      </c>
      <c r="D48" s="3" t="s">
        <v>114</v>
      </c>
      <c r="E48" s="5">
        <v>23990</v>
      </c>
      <c r="F48" s="8">
        <v>97.62</v>
      </c>
      <c r="G48" s="12">
        <v>1.8799999999999997E-2</v>
      </c>
    </row>
    <row r="49" spans="1:8" ht="15.75" x14ac:dyDescent="0.3">
      <c r="A49" s="3">
        <v>42</v>
      </c>
      <c r="B49" s="3" t="s">
        <v>900</v>
      </c>
      <c r="C49" s="3" t="s">
        <v>901</v>
      </c>
      <c r="D49" s="3" t="s">
        <v>133</v>
      </c>
      <c r="E49" s="5">
        <v>3676</v>
      </c>
      <c r="F49" s="8">
        <v>97.52</v>
      </c>
      <c r="G49" s="12">
        <v>1.8799999999999997E-2</v>
      </c>
    </row>
    <row r="50" spans="1:8" ht="15.75" x14ac:dyDescent="0.3">
      <c r="A50" s="3">
        <v>43</v>
      </c>
      <c r="B50" s="3" t="s">
        <v>270</v>
      </c>
      <c r="C50" s="3" t="s">
        <v>271</v>
      </c>
      <c r="D50" s="3" t="s">
        <v>193</v>
      </c>
      <c r="E50" s="5">
        <v>28543</v>
      </c>
      <c r="F50" s="8">
        <v>97.05</v>
      </c>
      <c r="G50" s="12">
        <v>1.8700000000000001E-2</v>
      </c>
    </row>
    <row r="51" spans="1:8" ht="15.75" x14ac:dyDescent="0.3">
      <c r="A51" s="3">
        <v>44</v>
      </c>
      <c r="B51" s="3" t="s">
        <v>656</v>
      </c>
      <c r="C51" s="3" t="s">
        <v>657</v>
      </c>
      <c r="D51" s="3" t="s">
        <v>106</v>
      </c>
      <c r="E51" s="5">
        <v>8203</v>
      </c>
      <c r="F51" s="8">
        <v>95.79</v>
      </c>
      <c r="G51" s="12">
        <v>1.8500000000000003E-2</v>
      </c>
    </row>
    <row r="52" spans="1:8" ht="15.75" x14ac:dyDescent="0.3">
      <c r="A52" s="3">
        <v>45</v>
      </c>
      <c r="B52" s="3" t="s">
        <v>191</v>
      </c>
      <c r="C52" s="3" t="s">
        <v>192</v>
      </c>
      <c r="D52" s="3" t="s">
        <v>193</v>
      </c>
      <c r="E52" s="5">
        <v>3567</v>
      </c>
      <c r="F52" s="8">
        <v>95.75</v>
      </c>
      <c r="G52" s="12">
        <v>1.8500000000000003E-2</v>
      </c>
    </row>
    <row r="53" spans="1:8" ht="15.75" x14ac:dyDescent="0.3">
      <c r="A53" s="3">
        <v>46</v>
      </c>
      <c r="B53" s="3" t="s">
        <v>306</v>
      </c>
      <c r="C53" s="3" t="s">
        <v>307</v>
      </c>
      <c r="D53" s="3" t="s">
        <v>122</v>
      </c>
      <c r="E53" s="5">
        <v>2677</v>
      </c>
      <c r="F53" s="8">
        <v>93.28</v>
      </c>
      <c r="G53" s="12">
        <v>1.8000000000000002E-2</v>
      </c>
    </row>
    <row r="54" spans="1:8" ht="15.75" x14ac:dyDescent="0.3">
      <c r="A54" s="3">
        <v>47</v>
      </c>
      <c r="B54" s="3" t="s">
        <v>181</v>
      </c>
      <c r="C54" s="3" t="s">
        <v>182</v>
      </c>
      <c r="D54" s="3" t="s">
        <v>111</v>
      </c>
      <c r="E54" s="5">
        <v>5691</v>
      </c>
      <c r="F54" s="8">
        <v>92.56</v>
      </c>
      <c r="G54" s="12">
        <v>1.7899999999999999E-2</v>
      </c>
    </row>
    <row r="55" spans="1:8" ht="15.75" x14ac:dyDescent="0.3">
      <c r="A55" s="3">
        <v>48</v>
      </c>
      <c r="B55" s="3" t="s">
        <v>109</v>
      </c>
      <c r="C55" s="3" t="s">
        <v>110</v>
      </c>
      <c r="D55" s="3" t="s">
        <v>111</v>
      </c>
      <c r="E55" s="5">
        <v>1320</v>
      </c>
      <c r="F55" s="8">
        <v>88.72</v>
      </c>
      <c r="G55" s="12">
        <v>1.7100000000000001E-2</v>
      </c>
    </row>
    <row r="56" spans="1:8" ht="15.75" x14ac:dyDescent="0.3">
      <c r="A56" s="3">
        <v>49</v>
      </c>
      <c r="B56" s="3" t="s">
        <v>230</v>
      </c>
      <c r="C56" s="3" t="s">
        <v>231</v>
      </c>
      <c r="D56" s="3" t="s">
        <v>163</v>
      </c>
      <c r="E56" s="5">
        <v>2597</v>
      </c>
      <c r="F56" s="8">
        <v>88.42</v>
      </c>
      <c r="G56" s="12">
        <v>1.7100000000000001E-2</v>
      </c>
    </row>
    <row r="57" spans="1:8" ht="15.75" x14ac:dyDescent="0.3">
      <c r="A57" s="3">
        <v>50</v>
      </c>
      <c r="B57" s="3" t="s">
        <v>131</v>
      </c>
      <c r="C57" s="3" t="s">
        <v>132</v>
      </c>
      <c r="D57" s="3" t="s">
        <v>133</v>
      </c>
      <c r="E57" s="5">
        <v>2754</v>
      </c>
      <c r="F57" s="8">
        <v>87.44</v>
      </c>
      <c r="G57" s="12">
        <v>1.6899999999999998E-2</v>
      </c>
    </row>
    <row r="58" spans="1:8" ht="15.75" x14ac:dyDescent="0.3">
      <c r="A58" s="10"/>
      <c r="B58" s="10" t="s">
        <v>17</v>
      </c>
      <c r="C58" s="10"/>
      <c r="D58" s="10"/>
      <c r="E58" s="10"/>
      <c r="F58" s="11">
        <v>5175.97</v>
      </c>
      <c r="G58" s="14">
        <v>0.99830000000000008</v>
      </c>
    </row>
    <row r="60" spans="1:8" ht="15.75" x14ac:dyDescent="0.3">
      <c r="B60" s="2" t="s">
        <v>21</v>
      </c>
    </row>
    <row r="61" spans="1:8" ht="15.75" x14ac:dyDescent="0.3">
      <c r="A61" s="3">
        <v>51</v>
      </c>
      <c r="B61" s="2" t="s">
        <v>37</v>
      </c>
      <c r="F61" s="8">
        <v>0.06</v>
      </c>
      <c r="G61" s="12" t="s">
        <v>96</v>
      </c>
      <c r="H61" s="1">
        <v>44896</v>
      </c>
    </row>
    <row r="62" spans="1:8" ht="15.75" x14ac:dyDescent="0.3">
      <c r="A62" s="10"/>
      <c r="B62" s="10" t="s">
        <v>17</v>
      </c>
      <c r="C62" s="10"/>
      <c r="D62" s="10"/>
      <c r="E62" s="10"/>
      <c r="F62" s="11">
        <v>0.06</v>
      </c>
      <c r="G62" s="14" t="s">
        <v>96</v>
      </c>
    </row>
    <row r="64" spans="1:8" ht="15.75" x14ac:dyDescent="0.3">
      <c r="B64" s="2" t="s">
        <v>38</v>
      </c>
    </row>
    <row r="65" spans="1:7" ht="15.75" x14ac:dyDescent="0.3">
      <c r="A65" s="3"/>
      <c r="B65" s="3" t="s">
        <v>39</v>
      </c>
      <c r="C65" s="3"/>
      <c r="D65" s="5"/>
      <c r="F65" s="8">
        <v>8.4</v>
      </c>
      <c r="G65" s="12">
        <v>1.7000000000000001E-3</v>
      </c>
    </row>
    <row r="66" spans="1:7" ht="15.75" x14ac:dyDescent="0.3">
      <c r="A66" s="10"/>
      <c r="B66" s="10" t="s">
        <v>17</v>
      </c>
      <c r="C66" s="10"/>
      <c r="D66" s="10"/>
      <c r="E66" s="10"/>
      <c r="F66" s="11">
        <v>8.4</v>
      </c>
      <c r="G66" s="14">
        <v>1.7000000000000001E-3</v>
      </c>
    </row>
    <row r="68" spans="1:7" ht="15.75" x14ac:dyDescent="0.3">
      <c r="A68" s="7"/>
      <c r="B68" s="7" t="s">
        <v>40</v>
      </c>
      <c r="C68" s="7"/>
      <c r="D68" s="7"/>
      <c r="E68" s="7"/>
      <c r="F68" s="9">
        <v>5184.43</v>
      </c>
      <c r="G68" s="13">
        <v>1</v>
      </c>
    </row>
    <row r="69" spans="1:7" ht="15.75" x14ac:dyDescent="0.3">
      <c r="A69" s="3" t="s">
        <v>41</v>
      </c>
    </row>
    <row r="70" spans="1:7" ht="15.75" x14ac:dyDescent="0.3">
      <c r="A70" s="4">
        <v>1</v>
      </c>
      <c r="B70" s="4" t="s">
        <v>42</v>
      </c>
    </row>
    <row r="71" spans="1:7" ht="15.75" x14ac:dyDescent="0.3">
      <c r="A71" s="4">
        <v>2</v>
      </c>
      <c r="B71" s="4" t="s">
        <v>98</v>
      </c>
    </row>
    <row r="72" spans="1:7" ht="30" x14ac:dyDescent="0.3">
      <c r="A72" s="4">
        <v>3</v>
      </c>
      <c r="B72" s="4" t="s">
        <v>43</v>
      </c>
    </row>
    <row r="73" spans="1:7" ht="60" x14ac:dyDescent="0.3">
      <c r="A73" s="4">
        <v>4</v>
      </c>
      <c r="B73" s="4" t="s">
        <v>904</v>
      </c>
    </row>
    <row r="75" spans="1:7" x14ac:dyDescent="0.25">
      <c r="B75" s="89" t="s">
        <v>47</v>
      </c>
    </row>
    <row r="89" spans="2:2" s="89" customFormat="1" x14ac:dyDescent="0.25">
      <c r="B89" s="89" t="s">
        <v>906</v>
      </c>
    </row>
  </sheetData>
  <mergeCells count="1">
    <mergeCell ref="B1:J1"/>
  </mergeCell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88"/>
  <sheetViews>
    <sheetView workbookViewId="0"/>
  </sheetViews>
  <sheetFormatPr defaultRowHeight="15" x14ac:dyDescent="0.25"/>
  <cols>
    <col min="1" max="1" width="7.140625" bestFit="1" customWidth="1"/>
    <col min="2" max="2" width="52.5703125" bestFit="1" customWidth="1"/>
    <col min="3" max="3" width="13.5703125" bestFit="1" customWidth="1"/>
    <col min="4" max="4" width="30.42578125" bestFit="1" customWidth="1"/>
    <col min="5" max="5" width="8.5703125" bestFit="1" customWidth="1"/>
    <col min="6" max="6" width="10.7109375" bestFit="1" customWidth="1"/>
    <col min="7" max="7" width="8.85546875" bestFit="1" customWidth="1"/>
    <col min="8" max="8" width="11.7109375" bestFit="1" customWidth="1"/>
    <col min="9" max="9" width="8" bestFit="1" customWidth="1"/>
    <col min="10" max="10" width="8.28515625" bestFit="1" customWidth="1"/>
    <col min="11" max="11" width="32.140625" bestFit="1" customWidth="1"/>
    <col min="12" max="12" width="7.85546875" bestFit="1" customWidth="1"/>
  </cols>
  <sheetData>
    <row r="1" spans="1:12" ht="18.75" x14ac:dyDescent="0.3">
      <c r="A1" s="6"/>
      <c r="B1" s="95" t="s">
        <v>1110</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397</v>
      </c>
      <c r="C8" s="3" t="s">
        <v>398</v>
      </c>
      <c r="D8" s="3" t="s">
        <v>346</v>
      </c>
      <c r="E8" s="5">
        <v>6233</v>
      </c>
      <c r="F8" s="8">
        <v>170.25</v>
      </c>
      <c r="G8" s="12">
        <v>0.1133</v>
      </c>
      <c r="K8" s="2" t="s">
        <v>44</v>
      </c>
      <c r="L8" s="2" t="s">
        <v>45</v>
      </c>
    </row>
    <row r="9" spans="1:12" ht="15.75" x14ac:dyDescent="0.3">
      <c r="A9" s="3">
        <v>2</v>
      </c>
      <c r="B9" s="3" t="s">
        <v>24</v>
      </c>
      <c r="C9" s="3" t="s">
        <v>105</v>
      </c>
      <c r="D9" s="3" t="s">
        <v>106</v>
      </c>
      <c r="E9" s="5">
        <v>7949</v>
      </c>
      <c r="F9" s="8">
        <v>127.86</v>
      </c>
      <c r="G9" s="12">
        <v>8.5099999999999995E-2</v>
      </c>
      <c r="K9" t="s">
        <v>106</v>
      </c>
      <c r="L9" s="12">
        <v>0.26479999999999998</v>
      </c>
    </row>
    <row r="10" spans="1:12" ht="15.75" x14ac:dyDescent="0.3">
      <c r="A10" s="3">
        <v>3</v>
      </c>
      <c r="B10" s="3" t="s">
        <v>107</v>
      </c>
      <c r="C10" s="3" t="s">
        <v>108</v>
      </c>
      <c r="D10" s="3" t="s">
        <v>106</v>
      </c>
      <c r="E10" s="5">
        <v>12587</v>
      </c>
      <c r="F10" s="8">
        <v>119.94</v>
      </c>
      <c r="G10" s="12">
        <v>7.980000000000001E-2</v>
      </c>
      <c r="K10" t="s">
        <v>114</v>
      </c>
      <c r="L10" s="12">
        <v>0.14350000000000002</v>
      </c>
    </row>
    <row r="11" spans="1:12" ht="15.75" x14ac:dyDescent="0.3">
      <c r="A11" s="3">
        <v>4</v>
      </c>
      <c r="B11" s="3" t="s">
        <v>112</v>
      </c>
      <c r="C11" s="3" t="s">
        <v>113</v>
      </c>
      <c r="D11" s="3" t="s">
        <v>114</v>
      </c>
      <c r="E11" s="5">
        <v>6613</v>
      </c>
      <c r="F11" s="8">
        <v>108.12</v>
      </c>
      <c r="G11" s="12">
        <v>7.2000000000000008E-2</v>
      </c>
      <c r="K11" t="s">
        <v>346</v>
      </c>
      <c r="L11" s="12">
        <v>0.1172</v>
      </c>
    </row>
    <row r="12" spans="1:12" ht="15.75" x14ac:dyDescent="0.3">
      <c r="A12" s="3">
        <v>5</v>
      </c>
      <c r="B12" s="3" t="s">
        <v>71</v>
      </c>
      <c r="C12" s="3" t="s">
        <v>267</v>
      </c>
      <c r="D12" s="3" t="s">
        <v>111</v>
      </c>
      <c r="E12" s="5">
        <v>3276</v>
      </c>
      <c r="F12" s="8">
        <v>88.21</v>
      </c>
      <c r="G12" s="12">
        <v>5.8700000000000002E-2</v>
      </c>
      <c r="K12" t="s">
        <v>111</v>
      </c>
      <c r="L12" s="12">
        <v>9.1999999999999998E-2</v>
      </c>
    </row>
    <row r="13" spans="1:12" ht="15.75" x14ac:dyDescent="0.3">
      <c r="A13" s="3">
        <v>6</v>
      </c>
      <c r="B13" s="3" t="s">
        <v>216</v>
      </c>
      <c r="C13" s="3" t="s">
        <v>217</v>
      </c>
      <c r="D13" s="3" t="s">
        <v>114</v>
      </c>
      <c r="E13" s="5">
        <v>1851</v>
      </c>
      <c r="F13" s="8">
        <v>62.76</v>
      </c>
      <c r="G13" s="12">
        <v>4.1799999999999997E-2</v>
      </c>
      <c r="K13" t="s">
        <v>193</v>
      </c>
      <c r="L13" s="12">
        <v>6.4799999999999996E-2</v>
      </c>
    </row>
    <row r="14" spans="1:12" ht="15.75" x14ac:dyDescent="0.3">
      <c r="A14" s="3">
        <v>7</v>
      </c>
      <c r="B14" s="3" t="s">
        <v>270</v>
      </c>
      <c r="C14" s="3" t="s">
        <v>271</v>
      </c>
      <c r="D14" s="3" t="s">
        <v>193</v>
      </c>
      <c r="E14" s="5">
        <v>15904</v>
      </c>
      <c r="F14" s="8">
        <v>54.07</v>
      </c>
      <c r="G14" s="12">
        <v>3.6000000000000004E-2</v>
      </c>
      <c r="K14" t="s">
        <v>122</v>
      </c>
      <c r="L14" s="12">
        <v>5.4899999999999997E-2</v>
      </c>
    </row>
    <row r="15" spans="1:12" ht="15.75" x14ac:dyDescent="0.3">
      <c r="A15" s="3">
        <v>8</v>
      </c>
      <c r="B15" s="3" t="s">
        <v>50</v>
      </c>
      <c r="C15" s="3" t="s">
        <v>355</v>
      </c>
      <c r="D15" s="3" t="s">
        <v>106</v>
      </c>
      <c r="E15" s="5">
        <v>2654</v>
      </c>
      <c r="F15" s="8">
        <v>51.67</v>
      </c>
      <c r="G15" s="12">
        <v>3.44E-2</v>
      </c>
      <c r="K15" t="s">
        <v>163</v>
      </c>
      <c r="L15" s="12">
        <v>3.2800000000000003E-2</v>
      </c>
    </row>
    <row r="16" spans="1:12" ht="15.75" x14ac:dyDescent="0.3">
      <c r="A16" s="3">
        <v>9</v>
      </c>
      <c r="B16" s="3" t="s">
        <v>399</v>
      </c>
      <c r="C16" s="3" t="s">
        <v>400</v>
      </c>
      <c r="D16" s="3" t="s">
        <v>156</v>
      </c>
      <c r="E16" s="5">
        <v>2183</v>
      </c>
      <c r="F16" s="8">
        <v>45.29</v>
      </c>
      <c r="G16" s="12">
        <v>3.0099999999999998E-2</v>
      </c>
      <c r="K16" t="s">
        <v>133</v>
      </c>
      <c r="L16" s="12">
        <v>3.0499999999999999E-2</v>
      </c>
    </row>
    <row r="17" spans="1:12" ht="15.75" x14ac:dyDescent="0.3">
      <c r="A17" s="3">
        <v>10</v>
      </c>
      <c r="B17" s="3" t="s">
        <v>191</v>
      </c>
      <c r="C17" s="3" t="s">
        <v>192</v>
      </c>
      <c r="D17" s="3" t="s">
        <v>193</v>
      </c>
      <c r="E17" s="5">
        <v>1613</v>
      </c>
      <c r="F17" s="8">
        <v>43.3</v>
      </c>
      <c r="G17" s="12">
        <v>2.8799999999999999E-2</v>
      </c>
      <c r="K17" t="s">
        <v>156</v>
      </c>
      <c r="L17" s="12">
        <v>3.0099999999999998E-2</v>
      </c>
    </row>
    <row r="18" spans="1:12" ht="15.75" x14ac:dyDescent="0.3">
      <c r="A18" s="3">
        <v>11</v>
      </c>
      <c r="B18" s="3" t="s">
        <v>115</v>
      </c>
      <c r="C18" s="3" t="s">
        <v>116</v>
      </c>
      <c r="D18" s="3" t="s">
        <v>106</v>
      </c>
      <c r="E18" s="5">
        <v>4773</v>
      </c>
      <c r="F18" s="8">
        <v>43.02</v>
      </c>
      <c r="G18" s="12">
        <v>2.86E-2</v>
      </c>
      <c r="K18" t="s">
        <v>332</v>
      </c>
      <c r="L18" s="12">
        <v>2.5000000000000001E-2</v>
      </c>
    </row>
    <row r="19" spans="1:12" ht="15.75" x14ac:dyDescent="0.3">
      <c r="A19" s="3">
        <v>12</v>
      </c>
      <c r="B19" s="3" t="s">
        <v>308</v>
      </c>
      <c r="C19" s="3" t="s">
        <v>309</v>
      </c>
      <c r="D19" s="3" t="s">
        <v>106</v>
      </c>
      <c r="E19" s="5">
        <v>6933</v>
      </c>
      <c r="F19" s="8">
        <v>41.77</v>
      </c>
      <c r="G19" s="12">
        <v>2.7799999999999998E-2</v>
      </c>
      <c r="K19" t="s">
        <v>276</v>
      </c>
      <c r="L19" s="12">
        <v>1.9E-2</v>
      </c>
    </row>
    <row r="20" spans="1:12" ht="15.75" x14ac:dyDescent="0.3">
      <c r="A20" s="3">
        <v>13</v>
      </c>
      <c r="B20" s="3" t="s">
        <v>330</v>
      </c>
      <c r="C20" s="3" t="s">
        <v>331</v>
      </c>
      <c r="D20" s="3" t="s">
        <v>332</v>
      </c>
      <c r="E20" s="5">
        <v>4422</v>
      </c>
      <c r="F20" s="8">
        <v>37.53</v>
      </c>
      <c r="G20" s="12">
        <v>2.5000000000000001E-2</v>
      </c>
      <c r="K20" t="s">
        <v>363</v>
      </c>
      <c r="L20" s="12">
        <v>1.8799999999999997E-2</v>
      </c>
    </row>
    <row r="21" spans="1:12" ht="15.75" x14ac:dyDescent="0.3">
      <c r="A21" s="3">
        <v>14</v>
      </c>
      <c r="B21" s="3" t="s">
        <v>109</v>
      </c>
      <c r="C21" s="3" t="s">
        <v>110</v>
      </c>
      <c r="D21" s="3" t="s">
        <v>111</v>
      </c>
      <c r="E21" s="5">
        <v>481</v>
      </c>
      <c r="F21" s="8">
        <v>32.33</v>
      </c>
      <c r="G21" s="12">
        <v>2.1499999999999998E-2</v>
      </c>
      <c r="K21" t="s">
        <v>190</v>
      </c>
      <c r="L21" s="12">
        <v>1.77E-2</v>
      </c>
    </row>
    <row r="22" spans="1:12" ht="15.75" x14ac:dyDescent="0.3">
      <c r="A22" s="3">
        <v>15</v>
      </c>
      <c r="B22" s="3" t="s">
        <v>131</v>
      </c>
      <c r="C22" s="3" t="s">
        <v>132</v>
      </c>
      <c r="D22" s="3" t="s">
        <v>133</v>
      </c>
      <c r="E22" s="5">
        <v>814</v>
      </c>
      <c r="F22" s="8">
        <v>25.85</v>
      </c>
      <c r="G22" s="12">
        <v>1.72E-2</v>
      </c>
      <c r="K22" t="s">
        <v>360</v>
      </c>
      <c r="L22" s="12">
        <v>1.4800000000000001E-2</v>
      </c>
    </row>
    <row r="23" spans="1:12" ht="15.75" x14ac:dyDescent="0.3">
      <c r="A23" s="3">
        <v>16</v>
      </c>
      <c r="B23" s="3" t="s">
        <v>312</v>
      </c>
      <c r="C23" s="3" t="s">
        <v>313</v>
      </c>
      <c r="D23" s="3" t="s">
        <v>122</v>
      </c>
      <c r="E23" s="5">
        <v>1729</v>
      </c>
      <c r="F23" s="8">
        <v>22.57</v>
      </c>
      <c r="G23" s="12">
        <v>1.4999999999999999E-2</v>
      </c>
      <c r="K23" t="s">
        <v>185</v>
      </c>
      <c r="L23" s="12">
        <v>1.37E-2</v>
      </c>
    </row>
    <row r="24" spans="1:12" ht="15.75" x14ac:dyDescent="0.3">
      <c r="A24" s="3">
        <v>17</v>
      </c>
      <c r="B24" s="3" t="s">
        <v>120</v>
      </c>
      <c r="C24" s="3" t="s">
        <v>121</v>
      </c>
      <c r="D24" s="3" t="s">
        <v>122</v>
      </c>
      <c r="E24" s="5">
        <v>240</v>
      </c>
      <c r="F24" s="8">
        <v>21.54</v>
      </c>
      <c r="G24" s="12">
        <v>1.43E-2</v>
      </c>
      <c r="K24" t="s">
        <v>628</v>
      </c>
      <c r="L24" s="12">
        <v>1.29E-2</v>
      </c>
    </row>
    <row r="25" spans="1:12" ht="15.75" x14ac:dyDescent="0.3">
      <c r="A25" s="3">
        <v>18</v>
      </c>
      <c r="B25" s="3" t="s">
        <v>123</v>
      </c>
      <c r="C25" s="3" t="s">
        <v>124</v>
      </c>
      <c r="D25" s="3" t="s">
        <v>114</v>
      </c>
      <c r="E25" s="5">
        <v>1912</v>
      </c>
      <c r="F25" s="8">
        <v>21.43</v>
      </c>
      <c r="G25" s="12">
        <v>1.43E-2</v>
      </c>
      <c r="K25" t="s">
        <v>618</v>
      </c>
      <c r="L25" s="12">
        <v>7.9000000000000008E-3</v>
      </c>
    </row>
    <row r="26" spans="1:12" ht="15.75" x14ac:dyDescent="0.3">
      <c r="A26" s="3">
        <v>19</v>
      </c>
      <c r="B26" s="3" t="s">
        <v>310</v>
      </c>
      <c r="C26" s="3" t="s">
        <v>311</v>
      </c>
      <c r="D26" s="3" t="s">
        <v>163</v>
      </c>
      <c r="E26" s="5">
        <v>1950</v>
      </c>
      <c r="F26" s="8">
        <v>20.399999999999999</v>
      </c>
      <c r="G26" s="12">
        <v>1.3600000000000001E-2</v>
      </c>
      <c r="K26" t="s">
        <v>445</v>
      </c>
      <c r="L26" s="12">
        <v>7.6E-3</v>
      </c>
    </row>
    <row r="27" spans="1:12" ht="15.75" x14ac:dyDescent="0.3">
      <c r="A27" s="3">
        <v>20</v>
      </c>
      <c r="B27" s="3" t="s">
        <v>900</v>
      </c>
      <c r="C27" s="3" t="s">
        <v>901</v>
      </c>
      <c r="D27" s="3" t="s">
        <v>133</v>
      </c>
      <c r="E27" s="5">
        <v>754</v>
      </c>
      <c r="F27" s="8">
        <v>20</v>
      </c>
      <c r="G27" s="12">
        <v>1.3300000000000001E-2</v>
      </c>
      <c r="K27" t="s">
        <v>291</v>
      </c>
      <c r="L27" s="12">
        <v>6.6E-3</v>
      </c>
    </row>
    <row r="28" spans="1:12" ht="15.75" x14ac:dyDescent="0.3">
      <c r="A28" s="3">
        <v>21</v>
      </c>
      <c r="B28" s="3" t="s">
        <v>654</v>
      </c>
      <c r="C28" s="3" t="s">
        <v>655</v>
      </c>
      <c r="D28" s="3" t="s">
        <v>628</v>
      </c>
      <c r="E28" s="5">
        <v>494</v>
      </c>
      <c r="F28" s="8">
        <v>19.350000000000001</v>
      </c>
      <c r="G28" s="12">
        <v>1.29E-2</v>
      </c>
      <c r="K28" t="s">
        <v>417</v>
      </c>
      <c r="L28" s="12">
        <v>5.8999999999999999E-3</v>
      </c>
    </row>
    <row r="29" spans="1:12" ht="15.75" x14ac:dyDescent="0.3">
      <c r="A29" s="3">
        <v>22</v>
      </c>
      <c r="B29" s="3" t="s">
        <v>181</v>
      </c>
      <c r="C29" s="3" t="s">
        <v>182</v>
      </c>
      <c r="D29" s="3" t="s">
        <v>111</v>
      </c>
      <c r="E29" s="5">
        <v>1093</v>
      </c>
      <c r="F29" s="8">
        <v>17.78</v>
      </c>
      <c r="G29" s="12">
        <v>1.18E-2</v>
      </c>
      <c r="K29" t="s">
        <v>196</v>
      </c>
      <c r="L29" s="12">
        <v>5.7999999999999996E-3</v>
      </c>
    </row>
    <row r="30" spans="1:12" ht="15.75" x14ac:dyDescent="0.3">
      <c r="A30" s="3">
        <v>23</v>
      </c>
      <c r="B30" s="3" t="s">
        <v>619</v>
      </c>
      <c r="C30" s="3" t="s">
        <v>620</v>
      </c>
      <c r="D30" s="3" t="s">
        <v>363</v>
      </c>
      <c r="E30" s="5">
        <v>14571</v>
      </c>
      <c r="F30" s="8">
        <v>15.69</v>
      </c>
      <c r="G30" s="12">
        <v>1.04E-2</v>
      </c>
      <c r="K30" t="s">
        <v>428</v>
      </c>
      <c r="L30" s="12">
        <v>5.6999999999999993E-3</v>
      </c>
    </row>
    <row r="31" spans="1:12" ht="15.75" x14ac:dyDescent="0.3">
      <c r="A31" s="3">
        <v>24</v>
      </c>
      <c r="B31" s="3" t="s">
        <v>188</v>
      </c>
      <c r="C31" s="3" t="s">
        <v>189</v>
      </c>
      <c r="D31" s="3" t="s">
        <v>190</v>
      </c>
      <c r="E31" s="5">
        <v>209</v>
      </c>
      <c r="F31" s="8">
        <v>14.79</v>
      </c>
      <c r="G31" s="12">
        <v>9.7999999999999997E-3</v>
      </c>
      <c r="K31" t="s">
        <v>201</v>
      </c>
      <c r="L31" s="12">
        <v>5.1000000000000004E-3</v>
      </c>
    </row>
    <row r="32" spans="1:12" ht="15.75" x14ac:dyDescent="0.3">
      <c r="A32" s="3">
        <v>25</v>
      </c>
      <c r="B32" s="3" t="s">
        <v>339</v>
      </c>
      <c r="C32" s="3" t="s">
        <v>340</v>
      </c>
      <c r="D32" s="3" t="s">
        <v>276</v>
      </c>
      <c r="E32" s="5">
        <v>8583</v>
      </c>
      <c r="F32" s="8">
        <v>14.78</v>
      </c>
      <c r="G32" s="12">
        <v>9.7999999999999997E-3</v>
      </c>
      <c r="K32" t="s">
        <v>46</v>
      </c>
      <c r="L32" s="12">
        <v>2.8999999999996806E-3</v>
      </c>
    </row>
    <row r="33" spans="1:7" ht="15.75" x14ac:dyDescent="0.3">
      <c r="A33" s="3">
        <v>26</v>
      </c>
      <c r="B33" s="3" t="s">
        <v>157</v>
      </c>
      <c r="C33" s="3" t="s">
        <v>158</v>
      </c>
      <c r="D33" s="3" t="s">
        <v>122</v>
      </c>
      <c r="E33" s="5">
        <v>3240</v>
      </c>
      <c r="F33" s="8">
        <v>14.24</v>
      </c>
      <c r="G33" s="12">
        <v>9.4999999999999998E-3</v>
      </c>
    </row>
    <row r="34" spans="1:7" ht="15.75" x14ac:dyDescent="0.3">
      <c r="A34" s="3">
        <v>27</v>
      </c>
      <c r="B34" s="3" t="s">
        <v>274</v>
      </c>
      <c r="C34" s="3" t="s">
        <v>275</v>
      </c>
      <c r="D34" s="3" t="s">
        <v>276</v>
      </c>
      <c r="E34" s="5">
        <v>6175</v>
      </c>
      <c r="F34" s="8">
        <v>13.83</v>
      </c>
      <c r="G34" s="12">
        <v>9.1999999999999998E-3</v>
      </c>
    </row>
    <row r="35" spans="1:7" ht="15.75" x14ac:dyDescent="0.3">
      <c r="A35" s="3">
        <v>28</v>
      </c>
      <c r="B35" s="3" t="s">
        <v>656</v>
      </c>
      <c r="C35" s="3" t="s">
        <v>657</v>
      </c>
      <c r="D35" s="3" t="s">
        <v>106</v>
      </c>
      <c r="E35" s="5">
        <v>1176</v>
      </c>
      <c r="F35" s="8">
        <v>13.73</v>
      </c>
      <c r="G35" s="12">
        <v>9.1000000000000004E-3</v>
      </c>
    </row>
    <row r="36" spans="1:7" ht="15.75" x14ac:dyDescent="0.3">
      <c r="A36" s="3">
        <v>29</v>
      </c>
      <c r="B36" s="3" t="s">
        <v>702</v>
      </c>
      <c r="C36" s="3" t="s">
        <v>703</v>
      </c>
      <c r="D36" s="3" t="s">
        <v>360</v>
      </c>
      <c r="E36" s="5">
        <v>64</v>
      </c>
      <c r="F36" s="8">
        <v>12.92</v>
      </c>
      <c r="G36" s="12">
        <v>8.6E-3</v>
      </c>
    </row>
    <row r="37" spans="1:7" ht="15.75" x14ac:dyDescent="0.3">
      <c r="A37" s="3">
        <v>30</v>
      </c>
      <c r="B37" s="3" t="s">
        <v>743</v>
      </c>
      <c r="C37" s="3" t="s">
        <v>744</v>
      </c>
      <c r="D37" s="3" t="s">
        <v>363</v>
      </c>
      <c r="E37" s="5">
        <v>1703</v>
      </c>
      <c r="F37" s="8">
        <v>12.66</v>
      </c>
      <c r="G37" s="12">
        <v>8.3999999999999995E-3</v>
      </c>
    </row>
    <row r="38" spans="1:7" ht="15.75" x14ac:dyDescent="0.3">
      <c r="A38" s="3">
        <v>31</v>
      </c>
      <c r="B38" s="3" t="s">
        <v>292</v>
      </c>
      <c r="C38" s="3" t="s">
        <v>293</v>
      </c>
      <c r="D38" s="3" t="s">
        <v>114</v>
      </c>
      <c r="E38" s="5">
        <v>1143</v>
      </c>
      <c r="F38" s="8">
        <v>12.31</v>
      </c>
      <c r="G38" s="12">
        <v>8.199999999999999E-3</v>
      </c>
    </row>
    <row r="39" spans="1:7" ht="15.75" x14ac:dyDescent="0.3">
      <c r="A39" s="3">
        <v>32</v>
      </c>
      <c r="B39" s="3" t="s">
        <v>722</v>
      </c>
      <c r="C39" s="3" t="s">
        <v>723</v>
      </c>
      <c r="D39" s="3" t="s">
        <v>190</v>
      </c>
      <c r="E39" s="5">
        <v>678</v>
      </c>
      <c r="F39" s="8">
        <v>11.93</v>
      </c>
      <c r="G39" s="12">
        <v>7.9000000000000008E-3</v>
      </c>
    </row>
    <row r="40" spans="1:7" ht="15.75" x14ac:dyDescent="0.3">
      <c r="A40" s="3">
        <v>33</v>
      </c>
      <c r="B40" s="3" t="s">
        <v>616</v>
      </c>
      <c r="C40" s="3" t="s">
        <v>617</v>
      </c>
      <c r="D40" s="3" t="s">
        <v>618</v>
      </c>
      <c r="E40" s="5">
        <v>2639</v>
      </c>
      <c r="F40" s="8">
        <v>11.89</v>
      </c>
      <c r="G40" s="12">
        <v>7.9000000000000008E-3</v>
      </c>
    </row>
    <row r="41" spans="1:7" ht="15.75" x14ac:dyDescent="0.3">
      <c r="A41" s="3">
        <v>34</v>
      </c>
      <c r="B41" s="3" t="s">
        <v>443</v>
      </c>
      <c r="C41" s="3" t="s">
        <v>444</v>
      </c>
      <c r="D41" s="3" t="s">
        <v>445</v>
      </c>
      <c r="E41" s="5">
        <v>1297</v>
      </c>
      <c r="F41" s="8">
        <v>11.43</v>
      </c>
      <c r="G41" s="12">
        <v>7.6E-3</v>
      </c>
    </row>
    <row r="42" spans="1:7" ht="15.75" x14ac:dyDescent="0.3">
      <c r="A42" s="3">
        <v>35</v>
      </c>
      <c r="B42" s="3" t="s">
        <v>281</v>
      </c>
      <c r="C42" s="3" t="s">
        <v>282</v>
      </c>
      <c r="D42" s="3" t="s">
        <v>163</v>
      </c>
      <c r="E42" s="5">
        <v>977</v>
      </c>
      <c r="F42" s="8">
        <v>11.13</v>
      </c>
      <c r="G42" s="12">
        <v>7.4000000000000003E-3</v>
      </c>
    </row>
    <row r="43" spans="1:7" ht="15.75" x14ac:dyDescent="0.3">
      <c r="A43" s="3">
        <v>36</v>
      </c>
      <c r="B43" s="3" t="s">
        <v>683</v>
      </c>
      <c r="C43" s="3" t="s">
        <v>684</v>
      </c>
      <c r="D43" s="3" t="s">
        <v>114</v>
      </c>
      <c r="E43" s="5">
        <v>2676</v>
      </c>
      <c r="F43" s="8">
        <v>10.89</v>
      </c>
      <c r="G43" s="12">
        <v>7.1999999999999998E-3</v>
      </c>
    </row>
    <row r="44" spans="1:7" ht="15.75" x14ac:dyDescent="0.3">
      <c r="A44" s="3">
        <v>37</v>
      </c>
      <c r="B44" s="3" t="s">
        <v>268</v>
      </c>
      <c r="C44" s="3" t="s">
        <v>269</v>
      </c>
      <c r="D44" s="3" t="s">
        <v>185</v>
      </c>
      <c r="E44" s="5">
        <v>814</v>
      </c>
      <c r="F44" s="8">
        <v>10.44</v>
      </c>
      <c r="G44" s="12">
        <v>6.9999999999999993E-3</v>
      </c>
    </row>
    <row r="45" spans="1:7" ht="15.75" x14ac:dyDescent="0.3">
      <c r="A45" s="3">
        <v>38</v>
      </c>
      <c r="B45" s="3" t="s">
        <v>183</v>
      </c>
      <c r="C45" s="3" t="s">
        <v>184</v>
      </c>
      <c r="D45" s="3" t="s">
        <v>185</v>
      </c>
      <c r="E45" s="5">
        <v>1708</v>
      </c>
      <c r="F45" s="8">
        <v>10.09</v>
      </c>
      <c r="G45" s="12">
        <v>6.7000000000000002E-3</v>
      </c>
    </row>
    <row r="46" spans="1:7" ht="15.75" x14ac:dyDescent="0.3">
      <c r="A46" s="3">
        <v>39</v>
      </c>
      <c r="B46" s="3" t="s">
        <v>289</v>
      </c>
      <c r="C46" s="3" t="s">
        <v>290</v>
      </c>
      <c r="D46" s="3" t="s">
        <v>291</v>
      </c>
      <c r="E46" s="5">
        <v>7045</v>
      </c>
      <c r="F46" s="8">
        <v>9.94</v>
      </c>
      <c r="G46" s="12">
        <v>6.6E-3</v>
      </c>
    </row>
    <row r="47" spans="1:7" ht="15.75" x14ac:dyDescent="0.3">
      <c r="A47" s="3">
        <v>40</v>
      </c>
      <c r="B47" s="3" t="s">
        <v>161</v>
      </c>
      <c r="C47" s="3" t="s">
        <v>162</v>
      </c>
      <c r="D47" s="3" t="s">
        <v>163</v>
      </c>
      <c r="E47" s="5">
        <v>220</v>
      </c>
      <c r="F47" s="8">
        <v>9.8699999999999992</v>
      </c>
      <c r="G47" s="12">
        <v>6.6E-3</v>
      </c>
    </row>
    <row r="48" spans="1:7" ht="15.75" x14ac:dyDescent="0.3">
      <c r="A48" s="3">
        <v>41</v>
      </c>
      <c r="B48" s="3" t="s">
        <v>716</v>
      </c>
      <c r="C48" s="3" t="s">
        <v>717</v>
      </c>
      <c r="D48" s="3" t="s">
        <v>360</v>
      </c>
      <c r="E48" s="5">
        <v>213</v>
      </c>
      <c r="F48" s="8">
        <v>9.2899999999999991</v>
      </c>
      <c r="G48" s="12">
        <v>6.1999999999999998E-3</v>
      </c>
    </row>
    <row r="49" spans="1:8" ht="15.75" x14ac:dyDescent="0.3">
      <c r="A49" s="3">
        <v>42</v>
      </c>
      <c r="B49" s="3" t="s">
        <v>706</v>
      </c>
      <c r="C49" s="3" t="s">
        <v>707</v>
      </c>
      <c r="D49" s="3" t="s">
        <v>417</v>
      </c>
      <c r="E49" s="5">
        <v>1082</v>
      </c>
      <c r="F49" s="8">
        <v>8.85</v>
      </c>
      <c r="G49" s="12">
        <v>5.8999999999999999E-3</v>
      </c>
    </row>
    <row r="50" spans="1:8" ht="15.75" x14ac:dyDescent="0.3">
      <c r="A50" s="3">
        <v>43</v>
      </c>
      <c r="B50" s="3" t="s">
        <v>306</v>
      </c>
      <c r="C50" s="3" t="s">
        <v>307</v>
      </c>
      <c r="D50" s="3" t="s">
        <v>122</v>
      </c>
      <c r="E50" s="5">
        <v>252</v>
      </c>
      <c r="F50" s="8">
        <v>8.7799999999999994</v>
      </c>
      <c r="G50" s="12">
        <v>5.7999999999999996E-3</v>
      </c>
    </row>
    <row r="51" spans="1:8" ht="15.75" x14ac:dyDescent="0.3">
      <c r="A51" s="3">
        <v>44</v>
      </c>
      <c r="B51" s="3" t="s">
        <v>898</v>
      </c>
      <c r="C51" s="3" t="s">
        <v>899</v>
      </c>
      <c r="D51" s="3" t="s">
        <v>122</v>
      </c>
      <c r="E51" s="5">
        <v>232</v>
      </c>
      <c r="F51" s="8">
        <v>8.6999999999999993</v>
      </c>
      <c r="G51" s="12">
        <v>5.7999999999999996E-3</v>
      </c>
    </row>
    <row r="52" spans="1:8" ht="15.75" x14ac:dyDescent="0.3">
      <c r="A52" s="3">
        <v>45</v>
      </c>
      <c r="B52" s="3" t="s">
        <v>728</v>
      </c>
      <c r="C52" s="3" t="s">
        <v>729</v>
      </c>
      <c r="D52" s="3" t="s">
        <v>196</v>
      </c>
      <c r="E52" s="5">
        <v>184</v>
      </c>
      <c r="F52" s="8">
        <v>8.6999999999999993</v>
      </c>
      <c r="G52" s="12">
        <v>5.7999999999999996E-3</v>
      </c>
    </row>
    <row r="53" spans="1:8" ht="15.75" x14ac:dyDescent="0.3">
      <c r="A53" s="3">
        <v>46</v>
      </c>
      <c r="B53" s="3" t="s">
        <v>426</v>
      </c>
      <c r="C53" s="3" t="s">
        <v>427</v>
      </c>
      <c r="D53" s="3" t="s">
        <v>428</v>
      </c>
      <c r="E53" s="5">
        <v>3785</v>
      </c>
      <c r="F53" s="8">
        <v>8.6</v>
      </c>
      <c r="G53" s="12">
        <v>5.6999999999999993E-3</v>
      </c>
    </row>
    <row r="54" spans="1:8" ht="15.75" x14ac:dyDescent="0.3">
      <c r="A54" s="3">
        <v>47</v>
      </c>
      <c r="B54" s="3" t="s">
        <v>230</v>
      </c>
      <c r="C54" s="3" t="s">
        <v>231</v>
      </c>
      <c r="D54" s="3" t="s">
        <v>163</v>
      </c>
      <c r="E54" s="5">
        <v>230</v>
      </c>
      <c r="F54" s="8">
        <v>7.83</v>
      </c>
      <c r="G54" s="12">
        <v>5.1999999999999998E-3</v>
      </c>
    </row>
    <row r="55" spans="1:8" ht="15.75" x14ac:dyDescent="0.3">
      <c r="A55" s="3">
        <v>48</v>
      </c>
      <c r="B55" s="3" t="s">
        <v>710</v>
      </c>
      <c r="C55" s="3" t="s">
        <v>711</v>
      </c>
      <c r="D55" s="3" t="s">
        <v>201</v>
      </c>
      <c r="E55" s="5">
        <v>963</v>
      </c>
      <c r="F55" s="8">
        <v>7.6</v>
      </c>
      <c r="G55" s="12">
        <v>5.1000000000000004E-3</v>
      </c>
    </row>
    <row r="56" spans="1:8" ht="15.75" x14ac:dyDescent="0.3">
      <c r="A56" s="3">
        <v>49</v>
      </c>
      <c r="B56" s="3" t="s">
        <v>272</v>
      </c>
      <c r="C56" s="3" t="s">
        <v>273</v>
      </c>
      <c r="D56" s="3" t="s">
        <v>122</v>
      </c>
      <c r="E56" s="5">
        <v>235</v>
      </c>
      <c r="F56" s="8">
        <v>6.7</v>
      </c>
      <c r="G56" s="12">
        <v>4.5000000000000005E-3</v>
      </c>
    </row>
    <row r="57" spans="1:8" ht="15.75" x14ac:dyDescent="0.3">
      <c r="A57" s="3">
        <v>50</v>
      </c>
      <c r="B57" s="3" t="s">
        <v>366</v>
      </c>
      <c r="C57" s="3" t="s">
        <v>367</v>
      </c>
      <c r="D57" s="3" t="s">
        <v>346</v>
      </c>
      <c r="E57" s="5">
        <v>1724</v>
      </c>
      <c r="F57" s="8">
        <v>5.88</v>
      </c>
      <c r="G57" s="12">
        <v>3.9000000000000003E-3</v>
      </c>
    </row>
    <row r="58" spans="1:8" ht="15.75" x14ac:dyDescent="0.3">
      <c r="A58" s="10"/>
      <c r="B58" s="10" t="s">
        <v>17</v>
      </c>
      <c r="C58" s="10"/>
      <c r="D58" s="10"/>
      <c r="E58" s="10"/>
      <c r="F58" s="11">
        <v>1498.53</v>
      </c>
      <c r="G58" s="14">
        <v>0.99710000000000032</v>
      </c>
    </row>
    <row r="60" spans="1:8" ht="15.75" x14ac:dyDescent="0.3">
      <c r="B60" s="2" t="s">
        <v>21</v>
      </c>
    </row>
    <row r="61" spans="1:8" ht="15.75" x14ac:dyDescent="0.3">
      <c r="A61" s="3">
        <v>51</v>
      </c>
      <c r="B61" s="2" t="s">
        <v>37</v>
      </c>
      <c r="F61" s="8">
        <v>0.13</v>
      </c>
      <c r="G61" s="12">
        <v>1E-4</v>
      </c>
      <c r="H61" s="1">
        <v>44896</v>
      </c>
    </row>
    <row r="62" spans="1:8" ht="15.75" x14ac:dyDescent="0.3">
      <c r="A62" s="10"/>
      <c r="B62" s="10" t="s">
        <v>17</v>
      </c>
      <c r="C62" s="10"/>
      <c r="D62" s="10"/>
      <c r="E62" s="10"/>
      <c r="F62" s="11">
        <v>0.13</v>
      </c>
      <c r="G62" s="14">
        <v>1E-4</v>
      </c>
    </row>
    <row r="64" spans="1:8" ht="15.75" x14ac:dyDescent="0.3">
      <c r="B64" s="2" t="s">
        <v>38</v>
      </c>
    </row>
    <row r="65" spans="1:7" ht="15.75" x14ac:dyDescent="0.3">
      <c r="A65" s="3"/>
      <c r="B65" s="3" t="s">
        <v>39</v>
      </c>
      <c r="C65" s="3"/>
      <c r="D65" s="5"/>
      <c r="F65" s="8">
        <v>3.84</v>
      </c>
      <c r="G65" s="12">
        <v>2.8000000000000004E-3</v>
      </c>
    </row>
    <row r="66" spans="1:7" ht="15.75" x14ac:dyDescent="0.3">
      <c r="A66" s="10"/>
      <c r="B66" s="10" t="s">
        <v>17</v>
      </c>
      <c r="C66" s="10"/>
      <c r="D66" s="10"/>
      <c r="E66" s="10"/>
      <c r="F66" s="11">
        <v>3.84</v>
      </c>
      <c r="G66" s="14">
        <v>2.8000000000000004E-3</v>
      </c>
    </row>
    <row r="68" spans="1:7" ht="15.75" x14ac:dyDescent="0.3">
      <c r="A68" s="7"/>
      <c r="B68" s="7" t="s">
        <v>40</v>
      </c>
      <c r="C68" s="7"/>
      <c r="D68" s="7"/>
      <c r="E68" s="7"/>
      <c r="F68" s="9">
        <v>1502.5</v>
      </c>
      <c r="G68" s="13">
        <v>1.0000000000000002</v>
      </c>
    </row>
    <row r="69" spans="1:7" ht="15.75" x14ac:dyDescent="0.3">
      <c r="A69" s="3" t="s">
        <v>41</v>
      </c>
    </row>
    <row r="70" spans="1:7" ht="15.75" x14ac:dyDescent="0.3">
      <c r="A70" s="4">
        <v>1</v>
      </c>
      <c r="B70" s="4" t="s">
        <v>42</v>
      </c>
    </row>
    <row r="71" spans="1:7" ht="30" x14ac:dyDescent="0.3">
      <c r="A71" s="4">
        <v>2</v>
      </c>
      <c r="B71" s="4" t="s">
        <v>43</v>
      </c>
    </row>
    <row r="72" spans="1:7" ht="60" x14ac:dyDescent="0.3">
      <c r="A72" s="4">
        <v>3</v>
      </c>
      <c r="B72" s="4" t="s">
        <v>904</v>
      </c>
    </row>
    <row r="74" spans="1:7" x14ac:dyDescent="0.25">
      <c r="B74" s="89" t="s">
        <v>47</v>
      </c>
    </row>
    <row r="88" spans="2:2" x14ac:dyDescent="0.25">
      <c r="B88" s="89" t="s">
        <v>1034</v>
      </c>
    </row>
  </sheetData>
  <mergeCells count="1">
    <mergeCell ref="B1:J1"/>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88"/>
  <sheetViews>
    <sheetView workbookViewId="0"/>
  </sheetViews>
  <sheetFormatPr defaultRowHeight="15" x14ac:dyDescent="0.25"/>
  <cols>
    <col min="1" max="1" width="7.140625" bestFit="1" customWidth="1"/>
    <col min="2" max="2" width="53.7109375" bestFit="1" customWidth="1"/>
    <col min="3" max="3" width="13.140625" bestFit="1" customWidth="1"/>
    <col min="4" max="4" width="29" bestFit="1" customWidth="1"/>
    <col min="5" max="5" width="9.85546875" bestFit="1" customWidth="1"/>
    <col min="6" max="6" width="10.7109375" bestFit="1" customWidth="1"/>
    <col min="7" max="7" width="8.85546875" bestFit="1" customWidth="1"/>
    <col min="8" max="8" width="11.7109375" bestFit="1" customWidth="1"/>
    <col min="9" max="9" width="8" bestFit="1" customWidth="1"/>
    <col min="10" max="10" width="8.28515625" bestFit="1" customWidth="1"/>
    <col min="11" max="11" width="31.140625" bestFit="1" customWidth="1"/>
    <col min="12" max="12" width="7.85546875" bestFit="1" customWidth="1"/>
  </cols>
  <sheetData>
    <row r="1" spans="1:12" ht="18.75" x14ac:dyDescent="0.3">
      <c r="A1" s="6"/>
      <c r="B1" s="95" t="s">
        <v>1111</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910</v>
      </c>
      <c r="C8" s="3" t="s">
        <v>911</v>
      </c>
      <c r="D8" s="3" t="s">
        <v>166</v>
      </c>
      <c r="E8" s="5">
        <v>646</v>
      </c>
      <c r="F8" s="8">
        <v>306.31</v>
      </c>
      <c r="G8" s="12">
        <v>4.4000000000000004E-2</v>
      </c>
      <c r="K8" s="2" t="s">
        <v>44</v>
      </c>
      <c r="L8" s="2" t="s">
        <v>45</v>
      </c>
    </row>
    <row r="9" spans="1:12" ht="15.75" x14ac:dyDescent="0.3">
      <c r="A9" s="3">
        <v>2</v>
      </c>
      <c r="B9" s="3" t="s">
        <v>128</v>
      </c>
      <c r="C9" s="3" t="s">
        <v>129</v>
      </c>
      <c r="D9" s="3" t="s">
        <v>130</v>
      </c>
      <c r="E9" s="5">
        <v>231837</v>
      </c>
      <c r="F9" s="8">
        <v>243.66</v>
      </c>
      <c r="G9" s="12">
        <v>3.5000000000000003E-2</v>
      </c>
      <c r="K9" t="s">
        <v>127</v>
      </c>
      <c r="L9" s="12">
        <v>0.13369999999999999</v>
      </c>
    </row>
    <row r="10" spans="1:12" ht="15.75" x14ac:dyDescent="0.3">
      <c r="A10" s="3">
        <v>3</v>
      </c>
      <c r="B10" s="3" t="s">
        <v>1112</v>
      </c>
      <c r="C10" s="3" t="s">
        <v>1113</v>
      </c>
      <c r="D10" s="3" t="s">
        <v>114</v>
      </c>
      <c r="E10" s="5">
        <v>3435</v>
      </c>
      <c r="F10" s="8">
        <v>240.8</v>
      </c>
      <c r="G10" s="12">
        <v>3.4599999999999999E-2</v>
      </c>
      <c r="K10" t="s">
        <v>163</v>
      </c>
      <c r="L10" s="12">
        <v>0.11249999999999999</v>
      </c>
    </row>
    <row r="11" spans="1:12" ht="15.75" x14ac:dyDescent="0.3">
      <c r="A11" s="3">
        <v>4</v>
      </c>
      <c r="B11" s="3" t="s">
        <v>405</v>
      </c>
      <c r="C11" s="3" t="s">
        <v>406</v>
      </c>
      <c r="D11" s="3" t="s">
        <v>130</v>
      </c>
      <c r="E11" s="5">
        <v>8431</v>
      </c>
      <c r="F11" s="8">
        <v>232.19</v>
      </c>
      <c r="G11" s="12">
        <v>3.3300000000000003E-2</v>
      </c>
      <c r="K11" t="s">
        <v>180</v>
      </c>
      <c r="L11" s="12">
        <v>0.11019999999999999</v>
      </c>
    </row>
    <row r="12" spans="1:12" ht="15.75" x14ac:dyDescent="0.3">
      <c r="A12" s="3">
        <v>5</v>
      </c>
      <c r="B12" s="3" t="s">
        <v>145</v>
      </c>
      <c r="C12" s="3" t="s">
        <v>146</v>
      </c>
      <c r="D12" s="3" t="s">
        <v>127</v>
      </c>
      <c r="E12" s="5">
        <v>9045</v>
      </c>
      <c r="F12" s="8">
        <v>220.26</v>
      </c>
      <c r="G12" s="12">
        <v>3.1600000000000003E-2</v>
      </c>
      <c r="K12" t="s">
        <v>114</v>
      </c>
      <c r="L12" s="12">
        <v>9.1300000000000006E-2</v>
      </c>
    </row>
    <row r="13" spans="1:12" ht="15.75" x14ac:dyDescent="0.3">
      <c r="A13" s="3">
        <v>6</v>
      </c>
      <c r="B13" s="3" t="s">
        <v>1114</v>
      </c>
      <c r="C13" s="3" t="s">
        <v>1115</v>
      </c>
      <c r="D13" s="3" t="s">
        <v>585</v>
      </c>
      <c r="E13" s="5">
        <v>41532</v>
      </c>
      <c r="F13" s="8">
        <v>219.06</v>
      </c>
      <c r="G13" s="12">
        <v>3.1400000000000004E-2</v>
      </c>
      <c r="K13" t="s">
        <v>133</v>
      </c>
      <c r="L13" s="12">
        <v>8.5100000000000009E-2</v>
      </c>
    </row>
    <row r="14" spans="1:12" ht="15.75" x14ac:dyDescent="0.3">
      <c r="A14" s="3">
        <v>7</v>
      </c>
      <c r="B14" s="3" t="s">
        <v>333</v>
      </c>
      <c r="C14" s="3" t="s">
        <v>334</v>
      </c>
      <c r="D14" s="3" t="s">
        <v>133</v>
      </c>
      <c r="E14" s="5">
        <v>60224</v>
      </c>
      <c r="F14" s="8">
        <v>218.52</v>
      </c>
      <c r="G14" s="12">
        <v>3.1400000000000004E-2</v>
      </c>
      <c r="K14" t="s">
        <v>585</v>
      </c>
      <c r="L14" s="12">
        <v>7.2400000000000006E-2</v>
      </c>
    </row>
    <row r="15" spans="1:12" ht="15.75" x14ac:dyDescent="0.3">
      <c r="A15" s="3">
        <v>8</v>
      </c>
      <c r="B15" s="3" t="s">
        <v>912</v>
      </c>
      <c r="C15" s="3" t="s">
        <v>913</v>
      </c>
      <c r="D15" s="3" t="s">
        <v>585</v>
      </c>
      <c r="E15" s="5">
        <v>141279</v>
      </c>
      <c r="F15" s="8">
        <v>208.88</v>
      </c>
      <c r="G15" s="12">
        <v>0.03</v>
      </c>
      <c r="K15" t="s">
        <v>130</v>
      </c>
      <c r="L15" s="12">
        <v>6.83E-2</v>
      </c>
    </row>
    <row r="16" spans="1:12" ht="15.75" x14ac:dyDescent="0.3">
      <c r="A16" s="3">
        <v>9</v>
      </c>
      <c r="B16" s="3" t="s">
        <v>140</v>
      </c>
      <c r="C16" s="3" t="s">
        <v>141</v>
      </c>
      <c r="D16" s="3" t="s">
        <v>106</v>
      </c>
      <c r="E16" s="5">
        <v>30765</v>
      </c>
      <c r="F16" s="8">
        <v>196.68</v>
      </c>
      <c r="G16" s="12">
        <v>2.8199999999999999E-2</v>
      </c>
      <c r="K16" t="s">
        <v>166</v>
      </c>
      <c r="L16" s="12">
        <v>4.4000000000000004E-2</v>
      </c>
    </row>
    <row r="17" spans="1:12" ht="15.75" x14ac:dyDescent="0.3">
      <c r="A17" s="3">
        <v>10</v>
      </c>
      <c r="B17" s="3" t="s">
        <v>1080</v>
      </c>
      <c r="C17" s="3" t="s">
        <v>1081</v>
      </c>
      <c r="D17" s="3" t="s">
        <v>180</v>
      </c>
      <c r="E17" s="5">
        <v>7974</v>
      </c>
      <c r="F17" s="8">
        <v>173.48</v>
      </c>
      <c r="G17" s="12">
        <v>2.4900000000000002E-2</v>
      </c>
      <c r="K17" t="s">
        <v>171</v>
      </c>
      <c r="L17" s="12">
        <v>3.6200000000000003E-2</v>
      </c>
    </row>
    <row r="18" spans="1:12" ht="15.75" x14ac:dyDescent="0.3">
      <c r="A18" s="3">
        <v>11</v>
      </c>
      <c r="B18" s="3" t="s">
        <v>714</v>
      </c>
      <c r="C18" s="3" t="s">
        <v>715</v>
      </c>
      <c r="D18" s="3" t="s">
        <v>127</v>
      </c>
      <c r="E18" s="5">
        <v>9143</v>
      </c>
      <c r="F18" s="8">
        <v>172.31</v>
      </c>
      <c r="G18" s="12">
        <v>2.4700000000000003E-2</v>
      </c>
      <c r="K18" t="s">
        <v>136</v>
      </c>
      <c r="L18" s="12">
        <v>3.5700000000000003E-2</v>
      </c>
    </row>
    <row r="19" spans="1:12" ht="15.75" x14ac:dyDescent="0.3">
      <c r="A19" s="3">
        <v>12</v>
      </c>
      <c r="B19" s="3" t="s">
        <v>125</v>
      </c>
      <c r="C19" s="3" t="s">
        <v>126</v>
      </c>
      <c r="D19" s="3" t="s">
        <v>127</v>
      </c>
      <c r="E19" s="5">
        <v>14946</v>
      </c>
      <c r="F19" s="8">
        <v>167.46</v>
      </c>
      <c r="G19" s="12">
        <v>2.4E-2</v>
      </c>
      <c r="K19" t="s">
        <v>201</v>
      </c>
      <c r="L19" s="12">
        <v>3.4999999999999996E-2</v>
      </c>
    </row>
    <row r="20" spans="1:12" ht="15.75" x14ac:dyDescent="0.3">
      <c r="A20" s="3">
        <v>13</v>
      </c>
      <c r="B20" s="3" t="s">
        <v>1070</v>
      </c>
      <c r="C20" s="3" t="s">
        <v>1071</v>
      </c>
      <c r="D20" s="3" t="s">
        <v>163</v>
      </c>
      <c r="E20" s="5">
        <v>758</v>
      </c>
      <c r="F20" s="8">
        <v>153.4</v>
      </c>
      <c r="G20" s="12">
        <v>2.2000000000000002E-2</v>
      </c>
      <c r="K20" t="s">
        <v>111</v>
      </c>
      <c r="L20" s="12">
        <v>2.8900000000000002E-2</v>
      </c>
    </row>
    <row r="21" spans="1:12" ht="15.75" x14ac:dyDescent="0.3">
      <c r="A21" s="3">
        <v>14</v>
      </c>
      <c r="B21" s="3" t="s">
        <v>696</v>
      </c>
      <c r="C21" s="3" t="s">
        <v>697</v>
      </c>
      <c r="D21" s="3" t="s">
        <v>163</v>
      </c>
      <c r="E21" s="5">
        <v>35176</v>
      </c>
      <c r="F21" s="8">
        <v>146.84</v>
      </c>
      <c r="G21" s="12">
        <v>2.1099999999999997E-2</v>
      </c>
      <c r="K21" t="s">
        <v>106</v>
      </c>
      <c r="L21" s="12">
        <v>2.8199999999999999E-2</v>
      </c>
    </row>
    <row r="22" spans="1:12" ht="15.75" x14ac:dyDescent="0.3">
      <c r="A22" s="3">
        <v>15</v>
      </c>
      <c r="B22" s="3" t="s">
        <v>351</v>
      </c>
      <c r="C22" s="3" t="s">
        <v>352</v>
      </c>
      <c r="D22" s="3" t="s">
        <v>114</v>
      </c>
      <c r="E22" s="5">
        <v>3626</v>
      </c>
      <c r="F22" s="8">
        <v>146.36000000000001</v>
      </c>
      <c r="G22" s="12">
        <v>2.1000000000000001E-2</v>
      </c>
      <c r="K22" t="s">
        <v>144</v>
      </c>
      <c r="L22" s="12">
        <v>2.0199999999999999E-2</v>
      </c>
    </row>
    <row r="23" spans="1:12" ht="15.75" x14ac:dyDescent="0.3">
      <c r="A23" s="3">
        <v>16</v>
      </c>
      <c r="B23" s="3" t="s">
        <v>287</v>
      </c>
      <c r="C23" s="3" t="s">
        <v>288</v>
      </c>
      <c r="D23" s="3" t="s">
        <v>201</v>
      </c>
      <c r="E23" s="5">
        <v>15613</v>
      </c>
      <c r="F23" s="8">
        <v>145.16</v>
      </c>
      <c r="G23" s="12">
        <v>2.0799999999999999E-2</v>
      </c>
      <c r="K23" t="s">
        <v>196</v>
      </c>
      <c r="L23" s="12">
        <v>1.84E-2</v>
      </c>
    </row>
    <row r="24" spans="1:12" ht="15.75" x14ac:dyDescent="0.3">
      <c r="A24" s="3">
        <v>17</v>
      </c>
      <c r="B24" s="3" t="s">
        <v>206</v>
      </c>
      <c r="C24" s="3" t="s">
        <v>207</v>
      </c>
      <c r="D24" s="3" t="s">
        <v>163</v>
      </c>
      <c r="E24" s="5">
        <v>16635</v>
      </c>
      <c r="F24" s="8">
        <v>144.38999999999999</v>
      </c>
      <c r="G24" s="12">
        <v>2.07E-2</v>
      </c>
      <c r="K24" t="s">
        <v>470</v>
      </c>
      <c r="L24" s="12">
        <v>1.8100000000000002E-2</v>
      </c>
    </row>
    <row r="25" spans="1:12" ht="15.75" x14ac:dyDescent="0.3">
      <c r="A25" s="3">
        <v>18</v>
      </c>
      <c r="B25" s="3" t="s">
        <v>210</v>
      </c>
      <c r="C25" s="3" t="s">
        <v>211</v>
      </c>
      <c r="D25" s="3" t="s">
        <v>171</v>
      </c>
      <c r="E25" s="5">
        <v>7027</v>
      </c>
      <c r="F25" s="8">
        <v>143.49</v>
      </c>
      <c r="G25" s="12">
        <v>2.06E-2</v>
      </c>
      <c r="K25" t="s">
        <v>934</v>
      </c>
      <c r="L25" s="12">
        <v>1.6899999999999998E-2</v>
      </c>
    </row>
    <row r="26" spans="1:12" ht="15.75" x14ac:dyDescent="0.3">
      <c r="A26" s="3">
        <v>19</v>
      </c>
      <c r="B26" s="3" t="s">
        <v>214</v>
      </c>
      <c r="C26" s="3" t="s">
        <v>215</v>
      </c>
      <c r="D26" s="3" t="s">
        <v>180</v>
      </c>
      <c r="E26" s="5">
        <v>1702</v>
      </c>
      <c r="F26" s="8">
        <v>142.37</v>
      </c>
      <c r="G26" s="12">
        <v>2.0400000000000001E-2</v>
      </c>
      <c r="K26" t="s">
        <v>618</v>
      </c>
      <c r="L26" s="12">
        <v>1.6399999999999998E-2</v>
      </c>
    </row>
    <row r="27" spans="1:12" ht="15.75" x14ac:dyDescent="0.3">
      <c r="A27" s="3">
        <v>20</v>
      </c>
      <c r="B27" s="3" t="s">
        <v>142</v>
      </c>
      <c r="C27" s="3" t="s">
        <v>143</v>
      </c>
      <c r="D27" s="3" t="s">
        <v>144</v>
      </c>
      <c r="E27" s="5">
        <v>29350</v>
      </c>
      <c r="F27" s="8">
        <v>140.51</v>
      </c>
      <c r="G27" s="12">
        <v>2.0199999999999999E-2</v>
      </c>
      <c r="K27" t="s">
        <v>303</v>
      </c>
      <c r="L27" s="12">
        <v>1.6200000000000003E-2</v>
      </c>
    </row>
    <row r="28" spans="1:12" ht="15.75" x14ac:dyDescent="0.3">
      <c r="A28" s="3">
        <v>21</v>
      </c>
      <c r="B28" s="3" t="s">
        <v>441</v>
      </c>
      <c r="C28" s="3" t="s">
        <v>442</v>
      </c>
      <c r="D28" s="3" t="s">
        <v>127</v>
      </c>
      <c r="E28" s="5">
        <v>2932</v>
      </c>
      <c r="F28" s="8">
        <v>138.1</v>
      </c>
      <c r="G28" s="12">
        <v>1.9799999999999998E-2</v>
      </c>
      <c r="K28" t="s">
        <v>1092</v>
      </c>
      <c r="L28" s="12">
        <v>1.0700000000000001E-2</v>
      </c>
    </row>
    <row r="29" spans="1:12" ht="15.75" x14ac:dyDescent="0.3">
      <c r="A29" s="3">
        <v>22</v>
      </c>
      <c r="B29" s="3" t="s">
        <v>222</v>
      </c>
      <c r="C29" s="3" t="s">
        <v>223</v>
      </c>
      <c r="D29" s="3" t="s">
        <v>114</v>
      </c>
      <c r="E29" s="5">
        <v>6492</v>
      </c>
      <c r="F29" s="8">
        <v>130.96</v>
      </c>
      <c r="G29" s="12">
        <v>1.8799999999999997E-2</v>
      </c>
      <c r="K29" t="s">
        <v>46</v>
      </c>
      <c r="L29" s="12">
        <v>1.5999999999999348E-3</v>
      </c>
    </row>
    <row r="30" spans="1:12" ht="15.75" x14ac:dyDescent="0.3">
      <c r="A30" s="3">
        <v>23</v>
      </c>
      <c r="B30" s="3" t="s">
        <v>418</v>
      </c>
      <c r="C30" s="3" t="s">
        <v>419</v>
      </c>
      <c r="D30" s="3" t="s">
        <v>127</v>
      </c>
      <c r="E30" s="5">
        <v>6764</v>
      </c>
      <c r="F30" s="8">
        <v>129.83000000000001</v>
      </c>
      <c r="G30" s="12">
        <v>1.8600000000000002E-2</v>
      </c>
    </row>
    <row r="31" spans="1:12" ht="15.75" x14ac:dyDescent="0.3">
      <c r="A31" s="3">
        <v>24</v>
      </c>
      <c r="B31" s="3" t="s">
        <v>341</v>
      </c>
      <c r="C31" s="3" t="s">
        <v>342</v>
      </c>
      <c r="D31" s="3" t="s">
        <v>136</v>
      </c>
      <c r="E31" s="5">
        <v>48030</v>
      </c>
      <c r="F31" s="8">
        <v>129.44</v>
      </c>
      <c r="G31" s="12">
        <v>1.8600000000000002E-2</v>
      </c>
    </row>
    <row r="32" spans="1:12" ht="15.75" x14ac:dyDescent="0.3">
      <c r="A32" s="3">
        <v>25</v>
      </c>
      <c r="B32" s="3" t="s">
        <v>1116</v>
      </c>
      <c r="C32" s="3" t="s">
        <v>1117</v>
      </c>
      <c r="D32" s="3" t="s">
        <v>196</v>
      </c>
      <c r="E32" s="5">
        <v>5239</v>
      </c>
      <c r="F32" s="8">
        <v>128.12</v>
      </c>
      <c r="G32" s="12">
        <v>1.84E-2</v>
      </c>
    </row>
    <row r="33" spans="1:7" ht="15.75" x14ac:dyDescent="0.3">
      <c r="A33" s="3">
        <v>26</v>
      </c>
      <c r="B33" s="3" t="s">
        <v>947</v>
      </c>
      <c r="C33" s="3" t="s">
        <v>948</v>
      </c>
      <c r="D33" s="3" t="s">
        <v>133</v>
      </c>
      <c r="E33" s="5">
        <v>15488</v>
      </c>
      <c r="F33" s="8">
        <v>126.92</v>
      </c>
      <c r="G33" s="12">
        <v>1.8200000000000001E-2</v>
      </c>
    </row>
    <row r="34" spans="1:7" ht="15.75" x14ac:dyDescent="0.3">
      <c r="A34" s="3">
        <v>27</v>
      </c>
      <c r="B34" s="3" t="s">
        <v>1072</v>
      </c>
      <c r="C34" s="3" t="s">
        <v>1073</v>
      </c>
      <c r="D34" s="3" t="s">
        <v>470</v>
      </c>
      <c r="E34" s="5">
        <v>3305</v>
      </c>
      <c r="F34" s="8">
        <v>126.08</v>
      </c>
      <c r="G34" s="12">
        <v>1.8100000000000002E-2</v>
      </c>
    </row>
    <row r="35" spans="1:7" ht="15.75" x14ac:dyDescent="0.3">
      <c r="A35" s="3">
        <v>28</v>
      </c>
      <c r="B35" s="3" t="s">
        <v>178</v>
      </c>
      <c r="C35" s="3" t="s">
        <v>179</v>
      </c>
      <c r="D35" s="3" t="s">
        <v>180</v>
      </c>
      <c r="E35" s="5">
        <v>2896</v>
      </c>
      <c r="F35" s="8">
        <v>125.76</v>
      </c>
      <c r="G35" s="12">
        <v>1.8000000000000002E-2</v>
      </c>
    </row>
    <row r="36" spans="1:7" ht="15.75" x14ac:dyDescent="0.3">
      <c r="A36" s="3">
        <v>29</v>
      </c>
      <c r="B36" s="3" t="s">
        <v>456</v>
      </c>
      <c r="C36" s="3" t="s">
        <v>457</v>
      </c>
      <c r="D36" s="3" t="s">
        <v>180</v>
      </c>
      <c r="E36" s="5">
        <v>3206</v>
      </c>
      <c r="F36" s="8">
        <v>124.32</v>
      </c>
      <c r="G36" s="12">
        <v>1.78E-2</v>
      </c>
    </row>
    <row r="37" spans="1:7" ht="15.75" x14ac:dyDescent="0.3">
      <c r="A37" s="3">
        <v>30</v>
      </c>
      <c r="B37" s="3" t="s">
        <v>134</v>
      </c>
      <c r="C37" s="3" t="s">
        <v>135</v>
      </c>
      <c r="D37" s="3" t="s">
        <v>136</v>
      </c>
      <c r="E37" s="5">
        <v>23939</v>
      </c>
      <c r="F37" s="8">
        <v>119.42</v>
      </c>
      <c r="G37" s="12">
        <v>1.7100000000000001E-2</v>
      </c>
    </row>
    <row r="38" spans="1:7" ht="15.75" x14ac:dyDescent="0.3">
      <c r="A38" s="3">
        <v>31</v>
      </c>
      <c r="B38" s="3" t="s">
        <v>932</v>
      </c>
      <c r="C38" s="3" t="s">
        <v>933</v>
      </c>
      <c r="D38" s="3" t="s">
        <v>934</v>
      </c>
      <c r="E38" s="5">
        <v>282</v>
      </c>
      <c r="F38" s="8">
        <v>117.64</v>
      </c>
      <c r="G38" s="12">
        <v>1.6899999999999998E-2</v>
      </c>
    </row>
    <row r="39" spans="1:7" ht="15.75" x14ac:dyDescent="0.3">
      <c r="A39" s="3">
        <v>32</v>
      </c>
      <c r="B39" s="3" t="s">
        <v>720</v>
      </c>
      <c r="C39" s="3" t="s">
        <v>721</v>
      </c>
      <c r="D39" s="3" t="s">
        <v>114</v>
      </c>
      <c r="E39" s="5">
        <v>3781</v>
      </c>
      <c r="F39" s="8">
        <v>117.51</v>
      </c>
      <c r="G39" s="12">
        <v>1.6899999999999998E-2</v>
      </c>
    </row>
    <row r="40" spans="1:7" ht="15.75" x14ac:dyDescent="0.3">
      <c r="A40" s="3">
        <v>33</v>
      </c>
      <c r="B40" s="3" t="s">
        <v>1118</v>
      </c>
      <c r="C40" s="3" t="s">
        <v>1119</v>
      </c>
      <c r="D40" s="3" t="s">
        <v>180</v>
      </c>
      <c r="E40" s="5">
        <v>4120</v>
      </c>
      <c r="F40" s="8">
        <v>116.25</v>
      </c>
      <c r="G40" s="12">
        <v>1.67E-2</v>
      </c>
    </row>
    <row r="41" spans="1:7" ht="15.75" x14ac:dyDescent="0.3">
      <c r="A41" s="3">
        <v>34</v>
      </c>
      <c r="B41" s="3" t="s">
        <v>621</v>
      </c>
      <c r="C41" s="3" t="s">
        <v>622</v>
      </c>
      <c r="D41" s="3" t="s">
        <v>618</v>
      </c>
      <c r="E41" s="5">
        <v>37206</v>
      </c>
      <c r="F41" s="8">
        <v>114.32</v>
      </c>
      <c r="G41" s="12">
        <v>1.6399999999999998E-2</v>
      </c>
    </row>
    <row r="42" spans="1:7" ht="15.75" x14ac:dyDescent="0.3">
      <c r="A42" s="3">
        <v>35</v>
      </c>
      <c r="B42" s="3" t="s">
        <v>914</v>
      </c>
      <c r="C42" s="3" t="s">
        <v>915</v>
      </c>
      <c r="D42" s="3" t="s">
        <v>303</v>
      </c>
      <c r="E42" s="5">
        <v>22887</v>
      </c>
      <c r="F42" s="8">
        <v>112.56</v>
      </c>
      <c r="G42" s="12">
        <v>1.6200000000000003E-2</v>
      </c>
    </row>
    <row r="43" spans="1:7" ht="15.75" x14ac:dyDescent="0.3">
      <c r="A43" s="3">
        <v>36</v>
      </c>
      <c r="B43" s="3" t="s">
        <v>285</v>
      </c>
      <c r="C43" s="3" t="s">
        <v>286</v>
      </c>
      <c r="D43" s="3" t="s">
        <v>111</v>
      </c>
      <c r="E43" s="5">
        <v>95915</v>
      </c>
      <c r="F43" s="8">
        <v>110.45</v>
      </c>
      <c r="G43" s="12">
        <v>1.5800000000000002E-2</v>
      </c>
    </row>
    <row r="44" spans="1:7" ht="15.75" x14ac:dyDescent="0.3">
      <c r="A44" s="3">
        <v>37</v>
      </c>
      <c r="B44" s="3" t="s">
        <v>757</v>
      </c>
      <c r="C44" s="3" t="s">
        <v>758</v>
      </c>
      <c r="D44" s="3" t="s">
        <v>171</v>
      </c>
      <c r="E44" s="5">
        <v>57459</v>
      </c>
      <c r="F44" s="8">
        <v>108.51</v>
      </c>
      <c r="G44" s="12">
        <v>1.5600000000000001E-2</v>
      </c>
    </row>
    <row r="45" spans="1:7" ht="15.75" x14ac:dyDescent="0.3">
      <c r="A45" s="3">
        <v>38</v>
      </c>
      <c r="B45" s="3" t="s">
        <v>218</v>
      </c>
      <c r="C45" s="3" t="s">
        <v>219</v>
      </c>
      <c r="D45" s="3" t="s">
        <v>127</v>
      </c>
      <c r="E45" s="5">
        <v>3880</v>
      </c>
      <c r="F45" s="8">
        <v>104.76</v>
      </c>
      <c r="G45" s="12">
        <v>1.4999999999999999E-2</v>
      </c>
    </row>
    <row r="46" spans="1:7" ht="15.75" x14ac:dyDescent="0.3">
      <c r="A46" s="3">
        <v>39</v>
      </c>
      <c r="B46" s="3" t="s">
        <v>1120</v>
      </c>
      <c r="C46" s="3" t="s">
        <v>1121</v>
      </c>
      <c r="D46" s="3" t="s">
        <v>163</v>
      </c>
      <c r="E46" s="5">
        <v>7506</v>
      </c>
      <c r="F46" s="8">
        <v>100.37</v>
      </c>
      <c r="G46" s="12">
        <v>1.44E-2</v>
      </c>
    </row>
    <row r="47" spans="1:7" ht="15.75" x14ac:dyDescent="0.3">
      <c r="A47" s="3">
        <v>40</v>
      </c>
      <c r="B47" s="3" t="s">
        <v>1122</v>
      </c>
      <c r="C47" s="3" t="s">
        <v>1123</v>
      </c>
      <c r="D47" s="3" t="s">
        <v>201</v>
      </c>
      <c r="E47" s="5">
        <v>2133</v>
      </c>
      <c r="F47" s="8">
        <v>98.76</v>
      </c>
      <c r="G47" s="12">
        <v>1.4199999999999999E-2</v>
      </c>
    </row>
    <row r="48" spans="1:7" ht="15.75" x14ac:dyDescent="0.3">
      <c r="A48" s="3">
        <v>41</v>
      </c>
      <c r="B48" s="3" t="s">
        <v>1124</v>
      </c>
      <c r="C48" s="3" t="s">
        <v>1125</v>
      </c>
      <c r="D48" s="3" t="s">
        <v>133</v>
      </c>
      <c r="E48" s="5">
        <v>10078</v>
      </c>
      <c r="F48" s="8">
        <v>95.3</v>
      </c>
      <c r="G48" s="12">
        <v>1.37E-2</v>
      </c>
    </row>
    <row r="49" spans="1:8" ht="15.75" x14ac:dyDescent="0.3">
      <c r="A49" s="3">
        <v>42</v>
      </c>
      <c r="B49" s="3" t="s">
        <v>1126</v>
      </c>
      <c r="C49" s="3" t="s">
        <v>1127</v>
      </c>
      <c r="D49" s="3" t="s">
        <v>111</v>
      </c>
      <c r="E49" s="5">
        <v>3127</v>
      </c>
      <c r="F49" s="8">
        <v>91.47</v>
      </c>
      <c r="G49" s="12">
        <v>1.3100000000000001E-2</v>
      </c>
    </row>
    <row r="50" spans="1:8" ht="15.75" x14ac:dyDescent="0.3">
      <c r="A50" s="3">
        <v>43</v>
      </c>
      <c r="B50" s="3" t="s">
        <v>1128</v>
      </c>
      <c r="C50" s="3" t="s">
        <v>1129</v>
      </c>
      <c r="D50" s="3" t="s">
        <v>163</v>
      </c>
      <c r="E50" s="5">
        <v>7076</v>
      </c>
      <c r="F50" s="8">
        <v>86.93</v>
      </c>
      <c r="G50" s="12">
        <v>1.2500000000000001E-2</v>
      </c>
    </row>
    <row r="51" spans="1:8" ht="15.75" x14ac:dyDescent="0.3">
      <c r="A51" s="3">
        <v>44</v>
      </c>
      <c r="B51" s="3" t="s">
        <v>1130</v>
      </c>
      <c r="C51" s="3" t="s">
        <v>1131</v>
      </c>
      <c r="D51" s="3" t="s">
        <v>180</v>
      </c>
      <c r="E51" s="5">
        <v>4029</v>
      </c>
      <c r="F51" s="8">
        <v>86.56</v>
      </c>
      <c r="G51" s="12">
        <v>1.24E-2</v>
      </c>
    </row>
    <row r="52" spans="1:8" ht="15.75" x14ac:dyDescent="0.3">
      <c r="A52" s="3">
        <v>45</v>
      </c>
      <c r="B52" s="3" t="s">
        <v>1132</v>
      </c>
      <c r="C52" s="3" t="s">
        <v>1133</v>
      </c>
      <c r="D52" s="3" t="s">
        <v>163</v>
      </c>
      <c r="E52" s="5">
        <v>1487</v>
      </c>
      <c r="F52" s="8">
        <v>84.93</v>
      </c>
      <c r="G52" s="12">
        <v>1.2199999999999999E-2</v>
      </c>
    </row>
    <row r="53" spans="1:8" ht="15.75" x14ac:dyDescent="0.3">
      <c r="A53" s="3">
        <v>46</v>
      </c>
      <c r="B53" s="3" t="s">
        <v>492</v>
      </c>
      <c r="C53" s="3" t="s">
        <v>493</v>
      </c>
      <c r="D53" s="3" t="s">
        <v>133</v>
      </c>
      <c r="E53" s="5">
        <v>18714</v>
      </c>
      <c r="F53" s="8">
        <v>83.91</v>
      </c>
      <c r="G53" s="12">
        <v>1.2E-2</v>
      </c>
    </row>
    <row r="54" spans="1:8" ht="15.75" x14ac:dyDescent="0.3">
      <c r="A54" s="3">
        <v>47</v>
      </c>
      <c r="B54" s="3" t="s">
        <v>1134</v>
      </c>
      <c r="C54" s="3" t="s">
        <v>1135</v>
      </c>
      <c r="D54" s="3" t="s">
        <v>585</v>
      </c>
      <c r="E54" s="5">
        <v>28279</v>
      </c>
      <c r="F54" s="8">
        <v>76.72</v>
      </c>
      <c r="G54" s="12">
        <v>1.1000000000000001E-2</v>
      </c>
    </row>
    <row r="55" spans="1:8" ht="15.75" x14ac:dyDescent="0.3">
      <c r="A55" s="3">
        <v>48</v>
      </c>
      <c r="B55" s="3" t="s">
        <v>1136</v>
      </c>
      <c r="C55" s="3" t="s">
        <v>1137</v>
      </c>
      <c r="D55" s="3" t="s">
        <v>1092</v>
      </c>
      <c r="E55" s="5">
        <v>320</v>
      </c>
      <c r="F55" s="8">
        <v>74.73</v>
      </c>
      <c r="G55" s="12">
        <v>1.0700000000000001E-2</v>
      </c>
    </row>
    <row r="56" spans="1:8" ht="15.75" x14ac:dyDescent="0.3">
      <c r="A56" s="3">
        <v>49</v>
      </c>
      <c r="B56" s="3" t="s">
        <v>370</v>
      </c>
      <c r="C56" s="3" t="s">
        <v>371</v>
      </c>
      <c r="D56" s="3" t="s">
        <v>133</v>
      </c>
      <c r="E56" s="5">
        <v>4490</v>
      </c>
      <c r="F56" s="8">
        <v>68.59</v>
      </c>
      <c r="G56" s="12">
        <v>9.7999999999999997E-3</v>
      </c>
    </row>
    <row r="57" spans="1:8" ht="15.75" x14ac:dyDescent="0.3">
      <c r="A57" s="3">
        <v>50</v>
      </c>
      <c r="B57" s="3" t="s">
        <v>472</v>
      </c>
      <c r="C57" s="3" t="s">
        <v>473</v>
      </c>
      <c r="D57" s="3" t="s">
        <v>163</v>
      </c>
      <c r="E57" s="5">
        <v>11267</v>
      </c>
      <c r="F57" s="8">
        <v>66.989999999999995</v>
      </c>
      <c r="G57" s="12">
        <v>9.5999999999999992E-3</v>
      </c>
    </row>
    <row r="58" spans="1:8" ht="15.75" x14ac:dyDescent="0.3">
      <c r="A58" s="10"/>
      <c r="B58" s="10" t="s">
        <v>17</v>
      </c>
      <c r="C58" s="10"/>
      <c r="D58" s="10"/>
      <c r="E58" s="10"/>
      <c r="F58" s="11">
        <v>6958.34</v>
      </c>
      <c r="G58" s="14">
        <v>0.99840000000000018</v>
      </c>
    </row>
    <row r="60" spans="1:8" ht="15.75" x14ac:dyDescent="0.3">
      <c r="B60" s="2" t="s">
        <v>21</v>
      </c>
    </row>
    <row r="61" spans="1:8" ht="15.75" x14ac:dyDescent="0.3">
      <c r="A61" s="3">
        <v>51</v>
      </c>
      <c r="B61" s="2" t="s">
        <v>37</v>
      </c>
      <c r="F61" s="8">
        <v>5.0199999999999996</v>
      </c>
      <c r="G61" s="12">
        <v>7.000000000000001E-4</v>
      </c>
      <c r="H61" s="1">
        <v>44896</v>
      </c>
    </row>
    <row r="62" spans="1:8" ht="15.75" x14ac:dyDescent="0.3">
      <c r="A62" s="10"/>
      <c r="B62" s="10" t="s">
        <v>17</v>
      </c>
      <c r="C62" s="10"/>
      <c r="D62" s="10"/>
      <c r="E62" s="10"/>
      <c r="F62" s="11">
        <v>5.0199999999999996</v>
      </c>
      <c r="G62" s="14">
        <v>7.000000000000001E-4</v>
      </c>
    </row>
    <row r="64" spans="1:8" ht="15.75" x14ac:dyDescent="0.3">
      <c r="B64" s="2" t="s">
        <v>38</v>
      </c>
    </row>
    <row r="65" spans="1:7" ht="15.75" x14ac:dyDescent="0.3">
      <c r="A65" s="3"/>
      <c r="B65" s="3" t="s">
        <v>39</v>
      </c>
      <c r="C65" s="3"/>
      <c r="D65" s="5"/>
      <c r="F65" s="8">
        <v>5.95</v>
      </c>
      <c r="G65" s="12">
        <v>8.9999999999999998E-4</v>
      </c>
    </row>
    <row r="66" spans="1:7" ht="15.75" x14ac:dyDescent="0.3">
      <c r="A66" s="10"/>
      <c r="B66" s="10" t="s">
        <v>17</v>
      </c>
      <c r="C66" s="10"/>
      <c r="D66" s="10"/>
      <c r="E66" s="10"/>
      <c r="F66" s="11">
        <v>5.95</v>
      </c>
      <c r="G66" s="14">
        <v>8.9999999999999998E-4</v>
      </c>
    </row>
    <row r="68" spans="1:7" ht="15.75" x14ac:dyDescent="0.3">
      <c r="A68" s="7"/>
      <c r="B68" s="7" t="s">
        <v>40</v>
      </c>
      <c r="C68" s="7"/>
      <c r="D68" s="7"/>
      <c r="E68" s="7"/>
      <c r="F68" s="9">
        <v>6969.31</v>
      </c>
      <c r="G68" s="13">
        <v>1.0000000000000002</v>
      </c>
    </row>
    <row r="69" spans="1:7" ht="15.75" x14ac:dyDescent="0.3">
      <c r="A69" s="3" t="s">
        <v>41</v>
      </c>
    </row>
    <row r="70" spans="1:7" ht="15.75" x14ac:dyDescent="0.3">
      <c r="A70" s="4">
        <v>1</v>
      </c>
      <c r="B70" s="4" t="s">
        <v>42</v>
      </c>
    </row>
    <row r="71" spans="1:7" ht="30" x14ac:dyDescent="0.3">
      <c r="A71" s="4">
        <v>2</v>
      </c>
      <c r="B71" s="4" t="s">
        <v>43</v>
      </c>
    </row>
    <row r="72" spans="1:7" ht="45.75" customHeight="1" x14ac:dyDescent="0.3">
      <c r="A72" s="4">
        <v>3</v>
      </c>
      <c r="B72" s="4" t="s">
        <v>904</v>
      </c>
    </row>
    <row r="74" spans="1:7" x14ac:dyDescent="0.25">
      <c r="B74" s="89" t="s">
        <v>47</v>
      </c>
    </row>
    <row r="88" spans="2:2" s="89" customFormat="1" x14ac:dyDescent="0.25">
      <c r="B88" s="89" t="s">
        <v>1138</v>
      </c>
    </row>
  </sheetData>
  <mergeCells count="1">
    <mergeCell ref="B1:J1"/>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5"/>
  <sheetViews>
    <sheetView workbookViewId="0"/>
  </sheetViews>
  <sheetFormatPr defaultRowHeight="15" x14ac:dyDescent="0.25"/>
  <cols>
    <col min="1" max="1" width="7.140625" bestFit="1" customWidth="1"/>
    <col min="2" max="2" width="55.28515625" bestFit="1" customWidth="1"/>
    <col min="3" max="3" width="13.28515625" bestFit="1" customWidth="1"/>
    <col min="4" max="4" width="9" bestFit="1" customWidth="1"/>
    <col min="5" max="5" width="9.8554687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17" bestFit="1" customWidth="1"/>
    <col min="12" max="12" width="7.85546875" bestFit="1" customWidth="1"/>
  </cols>
  <sheetData>
    <row r="1" spans="1:12" ht="18.75" x14ac:dyDescent="0.3">
      <c r="A1" s="6"/>
      <c r="B1" s="95" t="s">
        <v>1139</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21</v>
      </c>
    </row>
    <row r="7" spans="1:12" ht="15.75" x14ac:dyDescent="0.3">
      <c r="A7" s="3">
        <v>1</v>
      </c>
      <c r="B7" s="2" t="s">
        <v>37</v>
      </c>
      <c r="F7" s="8">
        <v>1117.05</v>
      </c>
      <c r="G7" s="12">
        <v>3.39E-2</v>
      </c>
      <c r="H7" s="1">
        <v>44896</v>
      </c>
    </row>
    <row r="8" spans="1:12" ht="15.75" x14ac:dyDescent="0.3">
      <c r="A8" s="10"/>
      <c r="B8" s="10" t="s">
        <v>17</v>
      </c>
      <c r="C8" s="10"/>
      <c r="D8" s="10"/>
      <c r="E8" s="10"/>
      <c r="F8" s="11">
        <v>1117.05</v>
      </c>
      <c r="G8" s="14">
        <v>3.39E-2</v>
      </c>
      <c r="K8" s="2" t="s">
        <v>44</v>
      </c>
      <c r="L8" s="2" t="s">
        <v>45</v>
      </c>
    </row>
    <row r="9" spans="1:12" ht="15.75" x14ac:dyDescent="0.3">
      <c r="K9" t="s">
        <v>515</v>
      </c>
      <c r="L9" s="12">
        <v>0.96959999999999991</v>
      </c>
    </row>
    <row r="10" spans="1:12" ht="15.75" x14ac:dyDescent="0.3">
      <c r="B10" s="2" t="s">
        <v>511</v>
      </c>
      <c r="K10" t="s">
        <v>46</v>
      </c>
      <c r="L10" s="12">
        <v>3.0400000000000094E-2</v>
      </c>
    </row>
    <row r="11" spans="1:12" ht="15.75" x14ac:dyDescent="0.3">
      <c r="B11" s="2" t="s">
        <v>1153</v>
      </c>
    </row>
    <row r="12" spans="1:12" ht="15.75" x14ac:dyDescent="0.3">
      <c r="A12" s="3">
        <v>2</v>
      </c>
      <c r="B12" s="3" t="s">
        <v>1140</v>
      </c>
      <c r="C12" s="3" t="s">
        <v>1141</v>
      </c>
      <c r="E12" s="5">
        <v>19198</v>
      </c>
      <c r="F12" s="8">
        <v>10247.469999999999</v>
      </c>
      <c r="G12" s="12">
        <v>0.31059999999999999</v>
      </c>
    </row>
    <row r="13" spans="1:12" ht="15.75" x14ac:dyDescent="0.3">
      <c r="A13" s="3">
        <v>3</v>
      </c>
      <c r="B13" s="3" t="s">
        <v>1142</v>
      </c>
      <c r="C13" s="3" t="s">
        <v>1143</v>
      </c>
      <c r="E13" s="5">
        <v>10630.646000000001</v>
      </c>
      <c r="F13" s="8">
        <v>9312.5499999999993</v>
      </c>
      <c r="G13" s="12">
        <v>0.2823</v>
      </c>
    </row>
    <row r="14" spans="1:12" ht="15.75" x14ac:dyDescent="0.3">
      <c r="A14" s="3">
        <v>4</v>
      </c>
      <c r="B14" s="3" t="s">
        <v>1144</v>
      </c>
      <c r="C14" s="3" t="s">
        <v>1145</v>
      </c>
      <c r="E14" s="5">
        <v>23244</v>
      </c>
      <c r="F14" s="8">
        <v>7359.75</v>
      </c>
      <c r="G14" s="12">
        <v>0.22309999999999999</v>
      </c>
    </row>
    <row r="15" spans="1:12" ht="15.75" x14ac:dyDescent="0.3">
      <c r="A15" s="3">
        <v>5</v>
      </c>
      <c r="B15" s="3" t="s">
        <v>1146</v>
      </c>
      <c r="C15" s="3" t="s">
        <v>1147</v>
      </c>
      <c r="E15" s="5">
        <v>455140.72</v>
      </c>
      <c r="F15" s="8">
        <v>5065.78</v>
      </c>
      <c r="G15" s="12">
        <v>0.15359999999999999</v>
      </c>
    </row>
    <row r="16" spans="1:12" ht="15.75" x14ac:dyDescent="0.3">
      <c r="A16" s="10"/>
      <c r="B16" s="10" t="s">
        <v>17</v>
      </c>
      <c r="C16" s="10"/>
      <c r="D16" s="10"/>
      <c r="E16" s="10"/>
      <c r="F16" s="11">
        <v>31985.55</v>
      </c>
      <c r="G16" s="14">
        <v>0.96959999999999991</v>
      </c>
    </row>
    <row r="18" spans="1:7" ht="15.75" x14ac:dyDescent="0.3">
      <c r="B18" s="2" t="s">
        <v>38</v>
      </c>
    </row>
    <row r="19" spans="1:7" ht="15.75" x14ac:dyDescent="0.3">
      <c r="A19" s="3"/>
      <c r="B19" s="3" t="s">
        <v>39</v>
      </c>
      <c r="C19" s="3"/>
      <c r="D19" s="5"/>
      <c r="F19" s="8">
        <v>-113.63</v>
      </c>
      <c r="G19" s="12">
        <v>-3.4999999999999996E-3</v>
      </c>
    </row>
    <row r="20" spans="1:7" ht="15.75" x14ac:dyDescent="0.3">
      <c r="A20" s="10"/>
      <c r="B20" s="10" t="s">
        <v>17</v>
      </c>
      <c r="C20" s="10"/>
      <c r="D20" s="10"/>
      <c r="E20" s="10"/>
      <c r="F20" s="11">
        <v>-113.63</v>
      </c>
      <c r="G20" s="14">
        <v>-3.4999999999999996E-3</v>
      </c>
    </row>
    <row r="22" spans="1:7" ht="15.75" x14ac:dyDescent="0.3">
      <c r="A22" s="7"/>
      <c r="B22" s="7" t="s">
        <v>40</v>
      </c>
      <c r="C22" s="7"/>
      <c r="D22" s="7"/>
      <c r="E22" s="7"/>
      <c r="F22" s="9">
        <v>32988.97</v>
      </c>
      <c r="G22" s="13">
        <v>0.99999999999999989</v>
      </c>
    </row>
    <row r="23" spans="1:7" ht="15.75" x14ac:dyDescent="0.3">
      <c r="A23" s="3" t="s">
        <v>41</v>
      </c>
    </row>
    <row r="24" spans="1:7" ht="15.75" x14ac:dyDescent="0.3">
      <c r="A24" s="4">
        <v>1</v>
      </c>
      <c r="B24" s="4" t="s">
        <v>42</v>
      </c>
    </row>
    <row r="25" spans="1:7" ht="30" x14ac:dyDescent="0.3">
      <c r="A25" s="4">
        <v>2</v>
      </c>
      <c r="B25" s="4" t="s">
        <v>43</v>
      </c>
    </row>
    <row r="26" spans="1:7" ht="15.75" x14ac:dyDescent="0.3">
      <c r="A26" s="4">
        <v>3</v>
      </c>
      <c r="B26" s="92" t="s">
        <v>1161</v>
      </c>
      <c r="C26" s="90"/>
      <c r="D26" s="90"/>
      <c r="E26" s="90"/>
      <c r="F26" s="90"/>
      <c r="G26" s="91"/>
    </row>
    <row r="27" spans="1:7" ht="15.75" x14ac:dyDescent="0.3">
      <c r="A27" s="4"/>
      <c r="B27" s="99" t="s">
        <v>1162</v>
      </c>
      <c r="C27" s="99"/>
      <c r="D27" s="91"/>
      <c r="E27" s="91"/>
      <c r="F27" s="91"/>
      <c r="G27" s="91"/>
    </row>
    <row r="28" spans="1:7" ht="15.75" x14ac:dyDescent="0.3">
      <c r="A28" s="4"/>
      <c r="B28" s="99" t="s">
        <v>1163</v>
      </c>
      <c r="C28" s="99"/>
      <c r="D28" s="91"/>
      <c r="E28" s="91"/>
      <c r="F28" s="91"/>
      <c r="G28" s="91"/>
    </row>
    <row r="29" spans="1:7" ht="15.75" x14ac:dyDescent="0.3">
      <c r="A29" s="4"/>
      <c r="B29" s="99" t="s">
        <v>1164</v>
      </c>
      <c r="C29" s="99"/>
      <c r="D29" s="91"/>
      <c r="E29" s="91"/>
      <c r="F29" s="91"/>
      <c r="G29" s="91"/>
    </row>
    <row r="30" spans="1:7" x14ac:dyDescent="0.25">
      <c r="B30" s="93" t="s">
        <v>1304</v>
      </c>
    </row>
    <row r="32" spans="1:7" x14ac:dyDescent="0.25">
      <c r="B32" s="89" t="s">
        <v>47</v>
      </c>
    </row>
    <row r="45" spans="2:2" s="89" customFormat="1" x14ac:dyDescent="0.25">
      <c r="B45" s="89" t="s">
        <v>516</v>
      </c>
    </row>
  </sheetData>
  <mergeCells count="1">
    <mergeCell ref="B1:J1"/>
  </mergeCells>
  <hyperlinks>
    <hyperlink ref="B30" r:id="rId1" display="https://www.blueboxfunds.com/technology-fund" xr:uid="{CFBAA897-6B39-48B2-939E-CB7A1EBAE87A}"/>
    <hyperlink ref="B27" r:id="rId2" display="https://www.ishares.com/uk/individual/en/products/253741/ishares-nasdaq-100-ucits-etf?switchLocale=y&amp;siteEntryPassthrough=true" xr:uid="{F5DA4D14-0092-4641-B093-263582DEB2AD}"/>
    <hyperlink ref="B28" r:id="rId3" display="https://www.ishares.com/us/products/239705/ishares-phlx-semiconductor-etf" xr:uid="{200510A1-15A3-4B03-A375-DC4DA573C872}"/>
    <hyperlink ref="B29" r:id="rId4" display="https://www.blackrock.com/sg/en/products/299098/blackrock-next-generation-technology-fund" xr:uid="{7053CFAD-B940-4EE6-BEA4-25D070D46675}"/>
  </hyperlinks>
  <pageMargins left="0.7" right="0.7" top="0.75" bottom="0.75" header="0.3" footer="0.3"/>
  <pageSetup orientation="portrait" r:id="rId5"/>
  <drawing r:id="rId6"/>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88"/>
  <sheetViews>
    <sheetView workbookViewId="0"/>
  </sheetViews>
  <sheetFormatPr defaultRowHeight="15" x14ac:dyDescent="0.25"/>
  <cols>
    <col min="1" max="1" width="7.140625" bestFit="1" customWidth="1"/>
    <col min="2" max="2" width="63.28515625" bestFit="1" customWidth="1"/>
    <col min="3" max="3" width="13.140625" bestFit="1" customWidth="1"/>
    <col min="4" max="4" width="29" bestFit="1" customWidth="1"/>
    <col min="5" max="5" width="9.8554687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31.140625" bestFit="1" customWidth="1"/>
    <col min="12" max="12" width="7.85546875" bestFit="1" customWidth="1"/>
  </cols>
  <sheetData>
    <row r="1" spans="1:12" ht="18.75" x14ac:dyDescent="0.3">
      <c r="A1" s="6"/>
      <c r="B1" s="95" t="s">
        <v>1148</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104</v>
      </c>
    </row>
    <row r="7" spans="1:12" ht="15.75" x14ac:dyDescent="0.3">
      <c r="B7" s="2" t="s">
        <v>28</v>
      </c>
    </row>
    <row r="8" spans="1:12" ht="15.75" x14ac:dyDescent="0.3">
      <c r="A8" s="3">
        <v>1</v>
      </c>
      <c r="B8" s="3" t="s">
        <v>910</v>
      </c>
      <c r="C8" s="3" t="s">
        <v>911</v>
      </c>
      <c r="D8" s="3" t="s">
        <v>166</v>
      </c>
      <c r="E8" s="5">
        <v>1222</v>
      </c>
      <c r="F8" s="8">
        <v>579.42999999999995</v>
      </c>
      <c r="G8" s="12">
        <v>4.4000000000000004E-2</v>
      </c>
      <c r="K8" s="2" t="s">
        <v>44</v>
      </c>
      <c r="L8" s="2" t="s">
        <v>45</v>
      </c>
    </row>
    <row r="9" spans="1:12" ht="15.75" x14ac:dyDescent="0.3">
      <c r="A9" s="3">
        <v>2</v>
      </c>
      <c r="B9" s="3" t="s">
        <v>128</v>
      </c>
      <c r="C9" s="3" t="s">
        <v>129</v>
      </c>
      <c r="D9" s="3" t="s">
        <v>130</v>
      </c>
      <c r="E9" s="5">
        <v>439335</v>
      </c>
      <c r="F9" s="8">
        <v>461.74</v>
      </c>
      <c r="G9" s="12">
        <v>3.5000000000000003E-2</v>
      </c>
      <c r="K9" t="s">
        <v>127</v>
      </c>
      <c r="L9" s="12">
        <v>0.1343</v>
      </c>
    </row>
    <row r="10" spans="1:12" ht="15.75" x14ac:dyDescent="0.3">
      <c r="A10" s="3">
        <v>3</v>
      </c>
      <c r="B10" s="3" t="s">
        <v>1112</v>
      </c>
      <c r="C10" s="3" t="s">
        <v>1113</v>
      </c>
      <c r="D10" s="3" t="s">
        <v>114</v>
      </c>
      <c r="E10" s="5">
        <v>6509</v>
      </c>
      <c r="F10" s="8">
        <v>456.3</v>
      </c>
      <c r="G10" s="12">
        <v>3.4599999999999999E-2</v>
      </c>
      <c r="K10" t="s">
        <v>163</v>
      </c>
      <c r="L10" s="12">
        <v>0.11269999999999998</v>
      </c>
    </row>
    <row r="11" spans="1:12" ht="15.75" x14ac:dyDescent="0.3">
      <c r="A11" s="3">
        <v>4</v>
      </c>
      <c r="B11" s="3" t="s">
        <v>405</v>
      </c>
      <c r="C11" s="3" t="s">
        <v>406</v>
      </c>
      <c r="D11" s="3" t="s">
        <v>130</v>
      </c>
      <c r="E11" s="5">
        <v>15978</v>
      </c>
      <c r="F11" s="8">
        <v>440.04</v>
      </c>
      <c r="G11" s="12">
        <v>3.3399999999999999E-2</v>
      </c>
      <c r="K11" t="s">
        <v>180</v>
      </c>
      <c r="L11" s="12">
        <v>0.11049999999999999</v>
      </c>
    </row>
    <row r="12" spans="1:12" ht="15.75" x14ac:dyDescent="0.3">
      <c r="A12" s="3">
        <v>5</v>
      </c>
      <c r="B12" s="3" t="s">
        <v>145</v>
      </c>
      <c r="C12" s="3" t="s">
        <v>146</v>
      </c>
      <c r="D12" s="3" t="s">
        <v>127</v>
      </c>
      <c r="E12" s="5">
        <v>17142</v>
      </c>
      <c r="F12" s="8">
        <v>417.44</v>
      </c>
      <c r="G12" s="12">
        <v>3.1699999999999999E-2</v>
      </c>
      <c r="K12" t="s">
        <v>114</v>
      </c>
      <c r="L12" s="12">
        <v>9.1299999999999992E-2</v>
      </c>
    </row>
    <row r="13" spans="1:12" ht="15.75" x14ac:dyDescent="0.3">
      <c r="A13" s="3">
        <v>6</v>
      </c>
      <c r="B13" s="3" t="s">
        <v>1114</v>
      </c>
      <c r="C13" s="3" t="s">
        <v>1115</v>
      </c>
      <c r="D13" s="3" t="s">
        <v>585</v>
      </c>
      <c r="E13" s="5">
        <v>78704</v>
      </c>
      <c r="F13" s="8">
        <v>415.12</v>
      </c>
      <c r="G13" s="12">
        <v>3.15E-2</v>
      </c>
      <c r="K13" t="s">
        <v>133</v>
      </c>
      <c r="L13" s="12">
        <v>8.5299999999999987E-2</v>
      </c>
    </row>
    <row r="14" spans="1:12" ht="15.75" x14ac:dyDescent="0.3">
      <c r="A14" s="3">
        <v>7</v>
      </c>
      <c r="B14" s="3" t="s">
        <v>333</v>
      </c>
      <c r="C14" s="3" t="s">
        <v>334</v>
      </c>
      <c r="D14" s="3" t="s">
        <v>133</v>
      </c>
      <c r="E14" s="5">
        <v>114126</v>
      </c>
      <c r="F14" s="8">
        <v>414.11</v>
      </c>
      <c r="G14" s="12">
        <v>3.1400000000000004E-2</v>
      </c>
      <c r="K14" t="s">
        <v>585</v>
      </c>
      <c r="L14" s="12">
        <v>7.2500000000000009E-2</v>
      </c>
    </row>
    <row r="15" spans="1:12" ht="15.75" x14ac:dyDescent="0.3">
      <c r="A15" s="3">
        <v>8</v>
      </c>
      <c r="B15" s="3" t="s">
        <v>912</v>
      </c>
      <c r="C15" s="3" t="s">
        <v>913</v>
      </c>
      <c r="D15" s="3" t="s">
        <v>585</v>
      </c>
      <c r="E15" s="5">
        <v>267728</v>
      </c>
      <c r="F15" s="8">
        <v>395.84</v>
      </c>
      <c r="G15" s="12">
        <v>0.03</v>
      </c>
      <c r="K15" t="s">
        <v>130</v>
      </c>
      <c r="L15" s="12">
        <v>6.8400000000000002E-2</v>
      </c>
    </row>
    <row r="16" spans="1:12" ht="15.75" x14ac:dyDescent="0.3">
      <c r="A16" s="3">
        <v>9</v>
      </c>
      <c r="B16" s="3" t="s">
        <v>140</v>
      </c>
      <c r="C16" s="3" t="s">
        <v>141</v>
      </c>
      <c r="D16" s="3" t="s">
        <v>106</v>
      </c>
      <c r="E16" s="5">
        <v>58298</v>
      </c>
      <c r="F16" s="8">
        <v>372.7</v>
      </c>
      <c r="G16" s="12">
        <v>2.8300000000000002E-2</v>
      </c>
      <c r="K16" t="s">
        <v>166</v>
      </c>
      <c r="L16" s="12">
        <v>4.4000000000000004E-2</v>
      </c>
    </row>
    <row r="17" spans="1:12" ht="15.75" x14ac:dyDescent="0.3">
      <c r="A17" s="3">
        <v>10</v>
      </c>
      <c r="B17" s="3" t="s">
        <v>1080</v>
      </c>
      <c r="C17" s="3" t="s">
        <v>1081</v>
      </c>
      <c r="D17" s="3" t="s">
        <v>180</v>
      </c>
      <c r="E17" s="5">
        <v>15108</v>
      </c>
      <c r="F17" s="8">
        <v>328.68</v>
      </c>
      <c r="G17" s="12">
        <v>2.4900000000000002E-2</v>
      </c>
      <c r="K17" t="s">
        <v>171</v>
      </c>
      <c r="L17" s="12">
        <v>3.6200000000000003E-2</v>
      </c>
    </row>
    <row r="18" spans="1:12" ht="15.75" x14ac:dyDescent="0.3">
      <c r="A18" s="3">
        <v>11</v>
      </c>
      <c r="B18" s="3" t="s">
        <v>714</v>
      </c>
      <c r="C18" s="3" t="s">
        <v>715</v>
      </c>
      <c r="D18" s="3" t="s">
        <v>127</v>
      </c>
      <c r="E18" s="5">
        <v>17324</v>
      </c>
      <c r="F18" s="8">
        <v>326.5</v>
      </c>
      <c r="G18" s="12">
        <v>2.4799999999999999E-2</v>
      </c>
      <c r="K18" t="s">
        <v>136</v>
      </c>
      <c r="L18" s="12">
        <v>3.5799999999999998E-2</v>
      </c>
    </row>
    <row r="19" spans="1:12" ht="15.75" x14ac:dyDescent="0.3">
      <c r="A19" s="3">
        <v>12</v>
      </c>
      <c r="B19" s="3" t="s">
        <v>125</v>
      </c>
      <c r="C19" s="3" t="s">
        <v>126</v>
      </c>
      <c r="D19" s="3" t="s">
        <v>127</v>
      </c>
      <c r="E19" s="5">
        <v>28322</v>
      </c>
      <c r="F19" s="8">
        <v>317.33</v>
      </c>
      <c r="G19" s="12">
        <v>2.41E-2</v>
      </c>
      <c r="K19" t="s">
        <v>201</v>
      </c>
      <c r="L19" s="12">
        <v>3.5099999999999999E-2</v>
      </c>
    </row>
    <row r="20" spans="1:12" ht="15.75" x14ac:dyDescent="0.3">
      <c r="A20" s="3">
        <v>13</v>
      </c>
      <c r="B20" s="3" t="s">
        <v>1070</v>
      </c>
      <c r="C20" s="3" t="s">
        <v>1071</v>
      </c>
      <c r="D20" s="3" t="s">
        <v>163</v>
      </c>
      <c r="E20" s="5">
        <v>1437</v>
      </c>
      <c r="F20" s="8">
        <v>290.82</v>
      </c>
      <c r="G20" s="12">
        <v>2.2099999999999998E-2</v>
      </c>
      <c r="K20" t="s">
        <v>111</v>
      </c>
      <c r="L20" s="12">
        <v>2.9100000000000001E-2</v>
      </c>
    </row>
    <row r="21" spans="1:12" ht="15.75" x14ac:dyDescent="0.3">
      <c r="A21" s="3">
        <v>14</v>
      </c>
      <c r="B21" s="3" t="s">
        <v>696</v>
      </c>
      <c r="C21" s="3" t="s">
        <v>697</v>
      </c>
      <c r="D21" s="3" t="s">
        <v>163</v>
      </c>
      <c r="E21" s="5">
        <v>66661</v>
      </c>
      <c r="F21" s="8">
        <v>278.27999999999997</v>
      </c>
      <c r="G21" s="12">
        <v>2.1099999999999997E-2</v>
      </c>
      <c r="K21" t="s">
        <v>106</v>
      </c>
      <c r="L21" s="12">
        <v>2.8300000000000002E-2</v>
      </c>
    </row>
    <row r="22" spans="1:12" ht="15.75" x14ac:dyDescent="0.3">
      <c r="A22" s="3">
        <v>15</v>
      </c>
      <c r="B22" s="3" t="s">
        <v>351</v>
      </c>
      <c r="C22" s="3" t="s">
        <v>352</v>
      </c>
      <c r="D22" s="3" t="s">
        <v>114</v>
      </c>
      <c r="E22" s="5">
        <v>6871</v>
      </c>
      <c r="F22" s="8">
        <v>277.33</v>
      </c>
      <c r="G22" s="12">
        <v>2.1000000000000001E-2</v>
      </c>
      <c r="K22" t="s">
        <v>144</v>
      </c>
      <c r="L22" s="12">
        <v>2.0199999999999999E-2</v>
      </c>
    </row>
    <row r="23" spans="1:12" ht="15.75" x14ac:dyDescent="0.3">
      <c r="A23" s="3">
        <v>16</v>
      </c>
      <c r="B23" s="3" t="s">
        <v>287</v>
      </c>
      <c r="C23" s="3" t="s">
        <v>288</v>
      </c>
      <c r="D23" s="3" t="s">
        <v>201</v>
      </c>
      <c r="E23" s="5">
        <v>29587</v>
      </c>
      <c r="F23" s="8">
        <v>275.08999999999997</v>
      </c>
      <c r="G23" s="12">
        <v>2.0899999999999998E-2</v>
      </c>
      <c r="K23" t="s">
        <v>196</v>
      </c>
      <c r="L23" s="12">
        <v>1.84E-2</v>
      </c>
    </row>
    <row r="24" spans="1:12" ht="15.75" x14ac:dyDescent="0.3">
      <c r="A24" s="3">
        <v>17</v>
      </c>
      <c r="B24" s="3" t="s">
        <v>206</v>
      </c>
      <c r="C24" s="3" t="s">
        <v>207</v>
      </c>
      <c r="D24" s="3" t="s">
        <v>163</v>
      </c>
      <c r="E24" s="5">
        <v>31525</v>
      </c>
      <c r="F24" s="8">
        <v>273.64</v>
      </c>
      <c r="G24" s="12">
        <v>2.0799999999999999E-2</v>
      </c>
      <c r="K24" t="s">
        <v>470</v>
      </c>
      <c r="L24" s="12">
        <v>1.8100000000000002E-2</v>
      </c>
    </row>
    <row r="25" spans="1:12" ht="15.75" x14ac:dyDescent="0.3">
      <c r="A25" s="3">
        <v>18</v>
      </c>
      <c r="B25" s="3" t="s">
        <v>210</v>
      </c>
      <c r="C25" s="3" t="s">
        <v>211</v>
      </c>
      <c r="D25" s="3" t="s">
        <v>171</v>
      </c>
      <c r="E25" s="5">
        <v>13316</v>
      </c>
      <c r="F25" s="8">
        <v>271.92</v>
      </c>
      <c r="G25" s="12">
        <v>2.06E-2</v>
      </c>
      <c r="K25" t="s">
        <v>934</v>
      </c>
      <c r="L25" s="12">
        <v>1.6899999999999998E-2</v>
      </c>
    </row>
    <row r="26" spans="1:12" ht="15.75" x14ac:dyDescent="0.3">
      <c r="A26" s="3">
        <v>19</v>
      </c>
      <c r="B26" s="3" t="s">
        <v>214</v>
      </c>
      <c r="C26" s="3" t="s">
        <v>215</v>
      </c>
      <c r="D26" s="3" t="s">
        <v>180</v>
      </c>
      <c r="E26" s="5">
        <v>3224</v>
      </c>
      <c r="F26" s="8">
        <v>269.68</v>
      </c>
      <c r="G26" s="12">
        <v>2.0499999999999997E-2</v>
      </c>
      <c r="K26" t="s">
        <v>618</v>
      </c>
      <c r="L26" s="12">
        <v>1.6399999999999998E-2</v>
      </c>
    </row>
    <row r="27" spans="1:12" ht="15.75" x14ac:dyDescent="0.3">
      <c r="A27" s="3">
        <v>20</v>
      </c>
      <c r="B27" s="3" t="s">
        <v>142</v>
      </c>
      <c r="C27" s="3" t="s">
        <v>143</v>
      </c>
      <c r="D27" s="3" t="s">
        <v>144</v>
      </c>
      <c r="E27" s="5">
        <v>55619</v>
      </c>
      <c r="F27" s="8">
        <v>266.27999999999997</v>
      </c>
      <c r="G27" s="12">
        <v>2.0199999999999999E-2</v>
      </c>
      <c r="K27" t="s">
        <v>303</v>
      </c>
      <c r="L27" s="12">
        <v>1.6200000000000003E-2</v>
      </c>
    </row>
    <row r="28" spans="1:12" ht="15.75" x14ac:dyDescent="0.3">
      <c r="A28" s="3">
        <v>21</v>
      </c>
      <c r="B28" s="3" t="s">
        <v>441</v>
      </c>
      <c r="C28" s="3" t="s">
        <v>442</v>
      </c>
      <c r="D28" s="3" t="s">
        <v>127</v>
      </c>
      <c r="E28" s="5">
        <v>5559</v>
      </c>
      <c r="F28" s="8">
        <v>261.83999999999997</v>
      </c>
      <c r="G28" s="12">
        <v>1.9900000000000001E-2</v>
      </c>
      <c r="K28" t="s">
        <v>1092</v>
      </c>
      <c r="L28" s="12">
        <v>1.0700000000000001E-2</v>
      </c>
    </row>
    <row r="29" spans="1:12" ht="15.75" x14ac:dyDescent="0.3">
      <c r="A29" s="3">
        <v>22</v>
      </c>
      <c r="B29" s="3" t="s">
        <v>222</v>
      </c>
      <c r="C29" s="3" t="s">
        <v>223</v>
      </c>
      <c r="D29" s="3" t="s">
        <v>114</v>
      </c>
      <c r="E29" s="5">
        <v>12302</v>
      </c>
      <c r="F29" s="8">
        <v>248.16</v>
      </c>
      <c r="G29" s="12">
        <v>1.8799999999999997E-2</v>
      </c>
      <c r="K29" t="s">
        <v>46</v>
      </c>
      <c r="L29" s="12">
        <v>-4.0000000000017799E-4</v>
      </c>
    </row>
    <row r="30" spans="1:12" ht="15.75" x14ac:dyDescent="0.3">
      <c r="A30" s="3">
        <v>23</v>
      </c>
      <c r="B30" s="3" t="s">
        <v>418</v>
      </c>
      <c r="C30" s="3" t="s">
        <v>419</v>
      </c>
      <c r="D30" s="3" t="s">
        <v>127</v>
      </c>
      <c r="E30" s="5">
        <v>12817</v>
      </c>
      <c r="F30" s="8">
        <v>246.01</v>
      </c>
      <c r="G30" s="12">
        <v>1.8700000000000001E-2</v>
      </c>
    </row>
    <row r="31" spans="1:12" ht="15.75" x14ac:dyDescent="0.3">
      <c r="A31" s="3">
        <v>24</v>
      </c>
      <c r="B31" s="3" t="s">
        <v>341</v>
      </c>
      <c r="C31" s="3" t="s">
        <v>342</v>
      </c>
      <c r="D31" s="3" t="s">
        <v>136</v>
      </c>
      <c r="E31" s="5">
        <v>91018</v>
      </c>
      <c r="F31" s="8">
        <v>245.29</v>
      </c>
      <c r="G31" s="12">
        <v>1.8600000000000002E-2</v>
      </c>
    </row>
    <row r="32" spans="1:12" ht="15.75" x14ac:dyDescent="0.3">
      <c r="A32" s="3">
        <v>25</v>
      </c>
      <c r="B32" s="3" t="s">
        <v>1116</v>
      </c>
      <c r="C32" s="3" t="s">
        <v>1117</v>
      </c>
      <c r="D32" s="3" t="s">
        <v>196</v>
      </c>
      <c r="E32" s="5">
        <v>9926</v>
      </c>
      <c r="F32" s="8">
        <v>242.75</v>
      </c>
      <c r="G32" s="12">
        <v>1.84E-2</v>
      </c>
    </row>
    <row r="33" spans="1:7" ht="15.75" x14ac:dyDescent="0.3">
      <c r="A33" s="3">
        <v>26</v>
      </c>
      <c r="B33" s="3" t="s">
        <v>947</v>
      </c>
      <c r="C33" s="3" t="s">
        <v>948</v>
      </c>
      <c r="D33" s="3" t="s">
        <v>133</v>
      </c>
      <c r="E33" s="5">
        <v>29348</v>
      </c>
      <c r="F33" s="8">
        <v>240.51</v>
      </c>
      <c r="G33" s="12">
        <v>1.8200000000000001E-2</v>
      </c>
    </row>
    <row r="34" spans="1:7" ht="15.75" x14ac:dyDescent="0.3">
      <c r="A34" s="3">
        <v>27</v>
      </c>
      <c r="B34" s="3" t="s">
        <v>1072</v>
      </c>
      <c r="C34" s="3" t="s">
        <v>1073</v>
      </c>
      <c r="D34" s="3" t="s">
        <v>470</v>
      </c>
      <c r="E34" s="5">
        <v>6263</v>
      </c>
      <c r="F34" s="8">
        <v>238.92</v>
      </c>
      <c r="G34" s="12">
        <v>1.8100000000000002E-2</v>
      </c>
    </row>
    <row r="35" spans="1:7" ht="15.75" x14ac:dyDescent="0.3">
      <c r="A35" s="3">
        <v>28</v>
      </c>
      <c r="B35" s="3" t="s">
        <v>178</v>
      </c>
      <c r="C35" s="3" t="s">
        <v>179</v>
      </c>
      <c r="D35" s="3" t="s">
        <v>180</v>
      </c>
      <c r="E35" s="5">
        <v>5490</v>
      </c>
      <c r="F35" s="8">
        <v>238.4</v>
      </c>
      <c r="G35" s="12">
        <v>1.8100000000000002E-2</v>
      </c>
    </row>
    <row r="36" spans="1:7" ht="15.75" x14ac:dyDescent="0.3">
      <c r="A36" s="3">
        <v>29</v>
      </c>
      <c r="B36" s="3" t="s">
        <v>456</v>
      </c>
      <c r="C36" s="3" t="s">
        <v>457</v>
      </c>
      <c r="D36" s="3" t="s">
        <v>180</v>
      </c>
      <c r="E36" s="5">
        <v>6076</v>
      </c>
      <c r="F36" s="8">
        <v>235.61</v>
      </c>
      <c r="G36" s="12">
        <v>1.7899999999999999E-2</v>
      </c>
    </row>
    <row r="37" spans="1:7" ht="15.75" x14ac:dyDescent="0.3">
      <c r="A37" s="3">
        <v>30</v>
      </c>
      <c r="B37" s="3" t="s">
        <v>134</v>
      </c>
      <c r="C37" s="3" t="s">
        <v>135</v>
      </c>
      <c r="D37" s="3" t="s">
        <v>136</v>
      </c>
      <c r="E37" s="5">
        <v>45364</v>
      </c>
      <c r="F37" s="8">
        <v>226.3</v>
      </c>
      <c r="G37" s="12">
        <v>1.72E-2</v>
      </c>
    </row>
    <row r="38" spans="1:7" ht="15.75" x14ac:dyDescent="0.3">
      <c r="A38" s="3">
        <v>31</v>
      </c>
      <c r="B38" s="3" t="s">
        <v>932</v>
      </c>
      <c r="C38" s="3" t="s">
        <v>933</v>
      </c>
      <c r="D38" s="3" t="s">
        <v>934</v>
      </c>
      <c r="E38" s="5">
        <v>535</v>
      </c>
      <c r="F38" s="8">
        <v>223.18</v>
      </c>
      <c r="G38" s="12">
        <v>1.6899999999999998E-2</v>
      </c>
    </row>
    <row r="39" spans="1:7" ht="15.75" x14ac:dyDescent="0.3">
      <c r="A39" s="3">
        <v>32</v>
      </c>
      <c r="B39" s="3" t="s">
        <v>720</v>
      </c>
      <c r="C39" s="3" t="s">
        <v>721</v>
      </c>
      <c r="D39" s="3" t="s">
        <v>114</v>
      </c>
      <c r="E39" s="5">
        <v>7166</v>
      </c>
      <c r="F39" s="8">
        <v>222.71</v>
      </c>
      <c r="G39" s="12">
        <v>1.6899999999999998E-2</v>
      </c>
    </row>
    <row r="40" spans="1:7" ht="15.75" x14ac:dyDescent="0.3">
      <c r="A40" s="3">
        <v>33</v>
      </c>
      <c r="B40" s="3" t="s">
        <v>1118</v>
      </c>
      <c r="C40" s="3" t="s">
        <v>1119</v>
      </c>
      <c r="D40" s="3" t="s">
        <v>180</v>
      </c>
      <c r="E40" s="5">
        <v>7807</v>
      </c>
      <c r="F40" s="8">
        <v>220.28</v>
      </c>
      <c r="G40" s="12">
        <v>1.67E-2</v>
      </c>
    </row>
    <row r="41" spans="1:7" ht="15.75" x14ac:dyDescent="0.3">
      <c r="A41" s="3">
        <v>34</v>
      </c>
      <c r="B41" s="3" t="s">
        <v>621</v>
      </c>
      <c r="C41" s="3" t="s">
        <v>622</v>
      </c>
      <c r="D41" s="3" t="s">
        <v>618</v>
      </c>
      <c r="E41" s="5">
        <v>70506</v>
      </c>
      <c r="F41" s="8">
        <v>216.63</v>
      </c>
      <c r="G41" s="12">
        <v>1.6399999999999998E-2</v>
      </c>
    </row>
    <row r="42" spans="1:7" ht="15.75" x14ac:dyDescent="0.3">
      <c r="A42" s="3">
        <v>35</v>
      </c>
      <c r="B42" s="3" t="s">
        <v>914</v>
      </c>
      <c r="C42" s="3" t="s">
        <v>915</v>
      </c>
      <c r="D42" s="3" t="s">
        <v>303</v>
      </c>
      <c r="E42" s="5">
        <v>43372</v>
      </c>
      <c r="F42" s="8">
        <v>213.3</v>
      </c>
      <c r="G42" s="12">
        <v>1.6200000000000003E-2</v>
      </c>
    </row>
    <row r="43" spans="1:7" ht="15.75" x14ac:dyDescent="0.3">
      <c r="A43" s="3">
        <v>36</v>
      </c>
      <c r="B43" s="3" t="s">
        <v>285</v>
      </c>
      <c r="C43" s="3" t="s">
        <v>286</v>
      </c>
      <c r="D43" s="3" t="s">
        <v>111</v>
      </c>
      <c r="E43" s="5">
        <v>181760</v>
      </c>
      <c r="F43" s="8">
        <v>209.3</v>
      </c>
      <c r="G43" s="12">
        <v>1.5900000000000001E-2</v>
      </c>
    </row>
    <row r="44" spans="1:7" ht="15.75" x14ac:dyDescent="0.3">
      <c r="A44" s="3">
        <v>37</v>
      </c>
      <c r="B44" s="3" t="s">
        <v>757</v>
      </c>
      <c r="C44" s="3" t="s">
        <v>758</v>
      </c>
      <c r="D44" s="3" t="s">
        <v>171</v>
      </c>
      <c r="E44" s="5">
        <v>108884</v>
      </c>
      <c r="F44" s="8">
        <v>205.63</v>
      </c>
      <c r="G44" s="12">
        <v>1.5600000000000001E-2</v>
      </c>
    </row>
    <row r="45" spans="1:7" ht="15.75" x14ac:dyDescent="0.3">
      <c r="A45" s="3">
        <v>38</v>
      </c>
      <c r="B45" s="3" t="s">
        <v>218</v>
      </c>
      <c r="C45" s="3" t="s">
        <v>219</v>
      </c>
      <c r="D45" s="3" t="s">
        <v>127</v>
      </c>
      <c r="E45" s="5">
        <v>7354</v>
      </c>
      <c r="F45" s="8">
        <v>198.57</v>
      </c>
      <c r="G45" s="12">
        <v>1.5100000000000001E-2</v>
      </c>
    </row>
    <row r="46" spans="1:7" ht="15.75" x14ac:dyDescent="0.3">
      <c r="A46" s="3">
        <v>39</v>
      </c>
      <c r="B46" s="3" t="s">
        <v>1120</v>
      </c>
      <c r="C46" s="3" t="s">
        <v>1121</v>
      </c>
      <c r="D46" s="3" t="s">
        <v>163</v>
      </c>
      <c r="E46" s="5">
        <v>14224</v>
      </c>
      <c r="F46" s="8">
        <v>190.2</v>
      </c>
      <c r="G46" s="12">
        <v>1.44E-2</v>
      </c>
    </row>
    <row r="47" spans="1:7" ht="15.75" x14ac:dyDescent="0.3">
      <c r="A47" s="3">
        <v>40</v>
      </c>
      <c r="B47" s="3" t="s">
        <v>1122</v>
      </c>
      <c r="C47" s="3" t="s">
        <v>1123</v>
      </c>
      <c r="D47" s="3" t="s">
        <v>201</v>
      </c>
      <c r="E47" s="5">
        <v>4044</v>
      </c>
      <c r="F47" s="8">
        <v>187.24</v>
      </c>
      <c r="G47" s="12">
        <v>1.4199999999999999E-2</v>
      </c>
    </row>
    <row r="48" spans="1:7" ht="15.75" x14ac:dyDescent="0.3">
      <c r="A48" s="3">
        <v>41</v>
      </c>
      <c r="B48" s="3" t="s">
        <v>1124</v>
      </c>
      <c r="C48" s="3" t="s">
        <v>1125</v>
      </c>
      <c r="D48" s="3" t="s">
        <v>133</v>
      </c>
      <c r="E48" s="5">
        <v>19097</v>
      </c>
      <c r="F48" s="8">
        <v>180.59</v>
      </c>
      <c r="G48" s="12">
        <v>1.37E-2</v>
      </c>
    </row>
    <row r="49" spans="1:8" ht="15.75" x14ac:dyDescent="0.3">
      <c r="A49" s="3">
        <v>42</v>
      </c>
      <c r="B49" s="3" t="s">
        <v>1126</v>
      </c>
      <c r="C49" s="3" t="s">
        <v>1127</v>
      </c>
      <c r="D49" s="3" t="s">
        <v>111</v>
      </c>
      <c r="E49" s="5">
        <v>5928</v>
      </c>
      <c r="F49" s="8">
        <v>173.41</v>
      </c>
      <c r="G49" s="12">
        <v>1.32E-2</v>
      </c>
    </row>
    <row r="50" spans="1:8" ht="15.75" x14ac:dyDescent="0.3">
      <c r="A50" s="3">
        <v>43</v>
      </c>
      <c r="B50" s="3" t="s">
        <v>1128</v>
      </c>
      <c r="C50" s="3" t="s">
        <v>1129</v>
      </c>
      <c r="D50" s="3" t="s">
        <v>163</v>
      </c>
      <c r="E50" s="5">
        <v>13409</v>
      </c>
      <c r="F50" s="8">
        <v>164.73</v>
      </c>
      <c r="G50" s="12">
        <v>1.2500000000000001E-2</v>
      </c>
    </row>
    <row r="51" spans="1:8" ht="15.75" x14ac:dyDescent="0.3">
      <c r="A51" s="3">
        <v>44</v>
      </c>
      <c r="B51" s="3" t="s">
        <v>1130</v>
      </c>
      <c r="C51" s="3" t="s">
        <v>1131</v>
      </c>
      <c r="D51" s="3" t="s">
        <v>180</v>
      </c>
      <c r="E51" s="5">
        <v>7636</v>
      </c>
      <c r="F51" s="8">
        <v>164.06</v>
      </c>
      <c r="G51" s="12">
        <v>1.24E-2</v>
      </c>
    </row>
    <row r="52" spans="1:8" ht="15.75" x14ac:dyDescent="0.3">
      <c r="A52" s="3">
        <v>45</v>
      </c>
      <c r="B52" s="3" t="s">
        <v>1132</v>
      </c>
      <c r="C52" s="3" t="s">
        <v>1133</v>
      </c>
      <c r="D52" s="3" t="s">
        <v>163</v>
      </c>
      <c r="E52" s="5">
        <v>2816</v>
      </c>
      <c r="F52" s="8">
        <v>160.84</v>
      </c>
      <c r="G52" s="12">
        <v>1.2199999999999999E-2</v>
      </c>
    </row>
    <row r="53" spans="1:8" ht="15.75" x14ac:dyDescent="0.3">
      <c r="A53" s="3">
        <v>46</v>
      </c>
      <c r="B53" s="3" t="s">
        <v>492</v>
      </c>
      <c r="C53" s="3" t="s">
        <v>493</v>
      </c>
      <c r="D53" s="3" t="s">
        <v>133</v>
      </c>
      <c r="E53" s="5">
        <v>35464</v>
      </c>
      <c r="F53" s="8">
        <v>159.02000000000001</v>
      </c>
      <c r="G53" s="12">
        <v>1.21E-2</v>
      </c>
    </row>
    <row r="54" spans="1:8" ht="15.75" x14ac:dyDescent="0.3">
      <c r="A54" s="3">
        <v>47</v>
      </c>
      <c r="B54" s="3" t="s">
        <v>1134</v>
      </c>
      <c r="C54" s="3" t="s">
        <v>1135</v>
      </c>
      <c r="D54" s="3" t="s">
        <v>585</v>
      </c>
      <c r="E54" s="5">
        <v>53589</v>
      </c>
      <c r="F54" s="8">
        <v>145.38999999999999</v>
      </c>
      <c r="G54" s="12">
        <v>1.1000000000000001E-2</v>
      </c>
    </row>
    <row r="55" spans="1:8" ht="15.75" x14ac:dyDescent="0.3">
      <c r="A55" s="3">
        <v>48</v>
      </c>
      <c r="B55" s="3" t="s">
        <v>1136</v>
      </c>
      <c r="C55" s="3" t="s">
        <v>1137</v>
      </c>
      <c r="D55" s="3" t="s">
        <v>1092</v>
      </c>
      <c r="E55" s="5">
        <v>604</v>
      </c>
      <c r="F55" s="8">
        <v>141.06</v>
      </c>
      <c r="G55" s="12">
        <v>1.0700000000000001E-2</v>
      </c>
    </row>
    <row r="56" spans="1:8" ht="15.75" x14ac:dyDescent="0.3">
      <c r="A56" s="3">
        <v>49</v>
      </c>
      <c r="B56" s="3" t="s">
        <v>370</v>
      </c>
      <c r="C56" s="3" t="s">
        <v>371</v>
      </c>
      <c r="D56" s="3" t="s">
        <v>133</v>
      </c>
      <c r="E56" s="5">
        <v>8506</v>
      </c>
      <c r="F56" s="8">
        <v>129.94</v>
      </c>
      <c r="G56" s="12">
        <v>9.8999999999999991E-3</v>
      </c>
    </row>
    <row r="57" spans="1:8" ht="15.75" x14ac:dyDescent="0.3">
      <c r="A57" s="3">
        <v>50</v>
      </c>
      <c r="B57" s="3" t="s">
        <v>472</v>
      </c>
      <c r="C57" s="3" t="s">
        <v>473</v>
      </c>
      <c r="D57" s="3" t="s">
        <v>163</v>
      </c>
      <c r="E57" s="5">
        <v>21351</v>
      </c>
      <c r="F57" s="8">
        <v>126.95</v>
      </c>
      <c r="G57" s="12">
        <v>9.5999999999999992E-3</v>
      </c>
    </row>
    <row r="58" spans="1:8" ht="15.75" x14ac:dyDescent="0.3">
      <c r="A58" s="10"/>
      <c r="B58" s="10" t="s">
        <v>17</v>
      </c>
      <c r="C58" s="10"/>
      <c r="D58" s="10"/>
      <c r="E58" s="10"/>
      <c r="F58" s="11">
        <v>13185.09</v>
      </c>
      <c r="G58" s="14">
        <v>1.0004</v>
      </c>
    </row>
    <row r="60" spans="1:8" ht="15.75" x14ac:dyDescent="0.3">
      <c r="B60" s="2" t="s">
        <v>21</v>
      </c>
    </row>
    <row r="61" spans="1:8" ht="15.75" x14ac:dyDescent="0.3">
      <c r="A61" s="3">
        <v>51</v>
      </c>
      <c r="B61" s="2" t="s">
        <v>37</v>
      </c>
      <c r="F61" s="8">
        <v>161.82</v>
      </c>
      <c r="G61" s="12">
        <v>1.23E-2</v>
      </c>
      <c r="H61" s="1">
        <v>44896</v>
      </c>
    </row>
    <row r="62" spans="1:8" ht="15.75" x14ac:dyDescent="0.3">
      <c r="A62" s="10"/>
      <c r="B62" s="10" t="s">
        <v>17</v>
      </c>
      <c r="C62" s="10"/>
      <c r="D62" s="10"/>
      <c r="E62" s="10"/>
      <c r="F62" s="11">
        <v>161.82</v>
      </c>
      <c r="G62" s="14">
        <v>1.23E-2</v>
      </c>
    </row>
    <row r="64" spans="1:8" ht="15.75" x14ac:dyDescent="0.3">
      <c r="B64" s="2" t="s">
        <v>38</v>
      </c>
    </row>
    <row r="65" spans="1:7" ht="15.75" x14ac:dyDescent="0.3">
      <c r="A65" s="3"/>
      <c r="B65" s="3" t="s">
        <v>39</v>
      </c>
      <c r="C65" s="3"/>
      <c r="D65" s="5"/>
      <c r="F65" s="8">
        <v>-167.66</v>
      </c>
      <c r="G65" s="12">
        <v>-1.2699999999999999E-2</v>
      </c>
    </row>
    <row r="66" spans="1:7" ht="15.75" x14ac:dyDescent="0.3">
      <c r="A66" s="10"/>
      <c r="B66" s="10" t="s">
        <v>17</v>
      </c>
      <c r="C66" s="10"/>
      <c r="D66" s="10"/>
      <c r="E66" s="10"/>
      <c r="F66" s="11">
        <v>-167.66</v>
      </c>
      <c r="G66" s="14">
        <v>-1.2699999999999999E-2</v>
      </c>
    </row>
    <row r="68" spans="1:7" ht="15.75" x14ac:dyDescent="0.3">
      <c r="A68" s="7"/>
      <c r="B68" s="7" t="s">
        <v>40</v>
      </c>
      <c r="C68" s="7"/>
      <c r="D68" s="7"/>
      <c r="E68" s="7"/>
      <c r="F68" s="9">
        <v>13179.25</v>
      </c>
      <c r="G68" s="13">
        <v>0.99999999999999989</v>
      </c>
    </row>
    <row r="69" spans="1:7" ht="15.75" x14ac:dyDescent="0.3">
      <c r="A69" s="3" t="s">
        <v>41</v>
      </c>
    </row>
    <row r="70" spans="1:7" ht="15.75" x14ac:dyDescent="0.3">
      <c r="A70" s="4">
        <v>1</v>
      </c>
      <c r="B70" s="4" t="s">
        <v>42</v>
      </c>
    </row>
    <row r="71" spans="1:7" ht="15.75" x14ac:dyDescent="0.3">
      <c r="A71" s="4">
        <v>2</v>
      </c>
      <c r="B71" s="4" t="s">
        <v>43</v>
      </c>
    </row>
    <row r="72" spans="1:7" ht="45" x14ac:dyDescent="0.3">
      <c r="A72" s="4">
        <v>3</v>
      </c>
      <c r="B72" s="4" t="s">
        <v>904</v>
      </c>
    </row>
    <row r="74" spans="1:7" x14ac:dyDescent="0.25">
      <c r="B74" s="89" t="s">
        <v>47</v>
      </c>
    </row>
    <row r="88" spans="2:2" s="89" customFormat="1" x14ac:dyDescent="0.25">
      <c r="B88" s="89" t="s">
        <v>1138</v>
      </c>
    </row>
  </sheetData>
  <mergeCells count="1">
    <mergeCell ref="B1:J1"/>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39"/>
  <sheetViews>
    <sheetView workbookViewId="0"/>
  </sheetViews>
  <sheetFormatPr defaultRowHeight="15" x14ac:dyDescent="0.25"/>
  <cols>
    <col min="1" max="1" width="7.140625" bestFit="1" customWidth="1"/>
    <col min="2" max="2" width="52.5703125" bestFit="1" customWidth="1"/>
    <col min="3" max="3" width="4.42578125" bestFit="1" customWidth="1"/>
    <col min="4" max="4" width="9" bestFit="1" customWidth="1"/>
    <col min="5" max="5" width="8.5703125" bestFit="1" customWidth="1"/>
    <col min="6" max="6" width="10.7109375" bestFit="1" customWidth="1"/>
    <col min="7" max="7" width="15.5703125" customWidth="1"/>
    <col min="8" max="8" width="14.42578125" customWidth="1"/>
    <col min="9" max="9" width="8" bestFit="1" customWidth="1"/>
    <col min="10" max="10" width="8.28515625" bestFit="1" customWidth="1"/>
    <col min="11" max="11" width="17" bestFit="1" customWidth="1"/>
    <col min="12" max="12" width="7.85546875" bestFit="1" customWidth="1"/>
  </cols>
  <sheetData>
    <row r="1" spans="1:12" ht="18.75" x14ac:dyDescent="0.3">
      <c r="A1" s="6"/>
      <c r="B1" s="95" t="s">
        <v>1149</v>
      </c>
      <c r="C1" s="95"/>
      <c r="D1" s="95"/>
      <c r="E1" s="95"/>
      <c r="F1" s="95"/>
      <c r="G1" s="95"/>
      <c r="H1" s="95"/>
      <c r="I1" s="95"/>
      <c r="J1" s="95"/>
    </row>
    <row r="2" spans="1:12" ht="15.75" x14ac:dyDescent="0.3">
      <c r="B2" s="2" t="s">
        <v>0</v>
      </c>
    </row>
    <row r="4" spans="1:12" ht="45" x14ac:dyDescent="0.25">
      <c r="A4" s="15" t="s">
        <v>1</v>
      </c>
      <c r="B4" s="15" t="s">
        <v>2</v>
      </c>
      <c r="C4" s="15" t="s">
        <v>3</v>
      </c>
      <c r="D4" s="15" t="s">
        <v>4</v>
      </c>
      <c r="E4" s="15" t="s">
        <v>5</v>
      </c>
      <c r="F4" s="15" t="s">
        <v>6</v>
      </c>
      <c r="G4" s="15" t="s">
        <v>7</v>
      </c>
      <c r="H4" s="15" t="s">
        <v>8</v>
      </c>
      <c r="I4" s="15" t="s">
        <v>9</v>
      </c>
      <c r="J4" s="15" t="s">
        <v>10</v>
      </c>
    </row>
    <row r="6" spans="1:12" ht="15.75" x14ac:dyDescent="0.3">
      <c r="B6" s="2" t="s">
        <v>21</v>
      </c>
    </row>
    <row r="7" spans="1:12" ht="15.75" x14ac:dyDescent="0.3">
      <c r="A7" s="3">
        <v>1</v>
      </c>
      <c r="B7" s="2" t="s">
        <v>37</v>
      </c>
      <c r="F7" s="8">
        <v>3.82</v>
      </c>
      <c r="G7" s="12">
        <v>1.7000000000000001E-3</v>
      </c>
      <c r="H7" s="1">
        <v>44896</v>
      </c>
      <c r="K7" s="17" t="s">
        <v>44</v>
      </c>
      <c r="L7" s="17" t="s">
        <v>45</v>
      </c>
    </row>
    <row r="8" spans="1:12" ht="15.75" x14ac:dyDescent="0.3">
      <c r="A8" s="10"/>
      <c r="B8" s="10" t="s">
        <v>17</v>
      </c>
      <c r="C8" s="10"/>
      <c r="D8" s="10"/>
      <c r="E8" s="10"/>
      <c r="F8" s="11">
        <v>3.82</v>
      </c>
      <c r="G8" s="14">
        <v>1.7000000000000001E-3</v>
      </c>
      <c r="K8" s="16" t="s">
        <v>1154</v>
      </c>
      <c r="L8" s="18">
        <v>0.97319999999999995</v>
      </c>
    </row>
    <row r="9" spans="1:12" ht="15.75" x14ac:dyDescent="0.3">
      <c r="K9" s="16" t="s">
        <v>46</v>
      </c>
      <c r="L9" s="18">
        <v>2.6800000000000001E-2</v>
      </c>
    </row>
    <row r="10" spans="1:12" ht="15.75" x14ac:dyDescent="0.3">
      <c r="B10" s="2" t="s">
        <v>511</v>
      </c>
    </row>
    <row r="11" spans="1:12" ht="15.75" x14ac:dyDescent="0.3">
      <c r="B11" s="2" t="s">
        <v>1154</v>
      </c>
    </row>
    <row r="12" spans="1:12" ht="15.75" x14ac:dyDescent="0.3">
      <c r="A12" s="3">
        <v>2</v>
      </c>
      <c r="B12" s="3" t="s">
        <v>1150</v>
      </c>
      <c r="C12" s="3"/>
      <c r="E12" s="5">
        <v>3418.0655000000002</v>
      </c>
      <c r="F12" s="8">
        <v>2148.12</v>
      </c>
      <c r="G12" s="12">
        <v>0.97319999999999995</v>
      </c>
    </row>
    <row r="13" spans="1:12" ht="15.75" x14ac:dyDescent="0.3">
      <c r="A13" s="10"/>
      <c r="B13" s="10" t="s">
        <v>17</v>
      </c>
      <c r="C13" s="10"/>
      <c r="D13" s="10"/>
      <c r="E13" s="10"/>
      <c r="F13" s="11">
        <v>2148.12</v>
      </c>
      <c r="G13" s="14">
        <v>0.97319999999999995</v>
      </c>
    </row>
    <row r="15" spans="1:12" ht="15.75" x14ac:dyDescent="0.3">
      <c r="B15" s="2" t="s">
        <v>38</v>
      </c>
    </row>
    <row r="16" spans="1:12" ht="15.75" x14ac:dyDescent="0.3">
      <c r="A16" s="3"/>
      <c r="B16" s="3" t="s">
        <v>39</v>
      </c>
      <c r="C16" s="3"/>
      <c r="D16" s="5"/>
      <c r="F16" s="8">
        <v>55.22</v>
      </c>
      <c r="G16" s="12">
        <v>2.5099999999999997E-2</v>
      </c>
    </row>
    <row r="17" spans="1:7" ht="15.75" x14ac:dyDescent="0.3">
      <c r="A17" s="10"/>
      <c r="B17" s="10" t="s">
        <v>17</v>
      </c>
      <c r="C17" s="10"/>
      <c r="D17" s="10"/>
      <c r="E17" s="10"/>
      <c r="F17" s="11">
        <v>55.22</v>
      </c>
      <c r="G17" s="14">
        <v>2.5099999999999997E-2</v>
      </c>
    </row>
    <row r="19" spans="1:7" ht="15.75" x14ac:dyDescent="0.3">
      <c r="A19" s="7"/>
      <c r="B19" s="7" t="s">
        <v>40</v>
      </c>
      <c r="C19" s="7"/>
      <c r="D19" s="7"/>
      <c r="E19" s="7"/>
      <c r="F19" s="9">
        <v>2207.16</v>
      </c>
      <c r="G19" s="13">
        <v>1</v>
      </c>
    </row>
    <row r="20" spans="1:7" ht="15.75" x14ac:dyDescent="0.3">
      <c r="A20" s="3" t="s">
        <v>41</v>
      </c>
    </row>
    <row r="21" spans="1:7" ht="15.75" x14ac:dyDescent="0.3">
      <c r="A21" s="4">
        <v>1</v>
      </c>
      <c r="B21" s="4" t="s">
        <v>42</v>
      </c>
    </row>
    <row r="22" spans="1:7" ht="30" x14ac:dyDescent="0.3">
      <c r="A22" s="4">
        <v>2</v>
      </c>
      <c r="B22" s="4" t="s">
        <v>43</v>
      </c>
    </row>
    <row r="24" spans="1:7" x14ac:dyDescent="0.25">
      <c r="B24" s="89" t="s">
        <v>47</v>
      </c>
    </row>
    <row r="39" spans="2:2" x14ac:dyDescent="0.25">
      <c r="B39" t="s">
        <v>1151</v>
      </c>
    </row>
  </sheetData>
  <mergeCells count="1">
    <mergeCell ref="B1:J1"/>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L37"/>
  <sheetViews>
    <sheetView workbookViewId="0"/>
  </sheetViews>
  <sheetFormatPr defaultRowHeight="15" x14ac:dyDescent="0.25"/>
  <cols>
    <col min="1" max="1" width="7.140625" bestFit="1" customWidth="1"/>
    <col min="2" max="2" width="52.5703125" bestFit="1" customWidth="1"/>
    <col min="3" max="3" width="12.42578125" bestFit="1" customWidth="1"/>
    <col min="4" max="4" width="9" bestFit="1" customWidth="1"/>
    <col min="5" max="5" width="8.5703125" bestFit="1" customWidth="1"/>
    <col min="6" max="6" width="11.85546875" bestFit="1" customWidth="1"/>
    <col min="7" max="7" width="8.85546875" bestFit="1" customWidth="1"/>
    <col min="8" max="8" width="11.7109375" bestFit="1" customWidth="1"/>
    <col min="9" max="9" width="8" bestFit="1" customWidth="1"/>
    <col min="10" max="10" width="8.28515625" bestFit="1" customWidth="1"/>
    <col min="11" max="11" width="17" bestFit="1" customWidth="1"/>
    <col min="12" max="12" width="7.85546875" bestFit="1" customWidth="1"/>
  </cols>
  <sheetData>
    <row r="1" spans="1:12" ht="18.75" x14ac:dyDescent="0.3">
      <c r="A1" s="24"/>
      <c r="B1" s="96" t="s">
        <v>1166</v>
      </c>
      <c r="C1" s="96"/>
      <c r="D1" s="96"/>
      <c r="E1" s="96"/>
      <c r="F1" s="96"/>
      <c r="G1" s="96"/>
      <c r="H1" s="96"/>
      <c r="I1" s="96"/>
      <c r="J1" s="96"/>
    </row>
    <row r="2" spans="1:12" ht="15.75" x14ac:dyDescent="0.3">
      <c r="B2" s="17" t="s">
        <v>0</v>
      </c>
    </row>
    <row r="4" spans="1:12" ht="45" x14ac:dyDescent="0.25">
      <c r="A4" s="25" t="s">
        <v>1</v>
      </c>
      <c r="B4" s="25" t="s">
        <v>2</v>
      </c>
      <c r="C4" s="25" t="s">
        <v>3</v>
      </c>
      <c r="D4" s="25" t="s">
        <v>4</v>
      </c>
      <c r="E4" s="25" t="s">
        <v>5</v>
      </c>
      <c r="F4" s="25" t="s">
        <v>6</v>
      </c>
      <c r="G4" s="25" t="s">
        <v>7</v>
      </c>
      <c r="H4" s="25" t="s">
        <v>8</v>
      </c>
      <c r="I4" s="25" t="s">
        <v>9</v>
      </c>
      <c r="J4" s="25" t="s">
        <v>10</v>
      </c>
    </row>
    <row r="6" spans="1:12" ht="15.75" x14ac:dyDescent="0.3">
      <c r="B6" s="17" t="s">
        <v>21</v>
      </c>
    </row>
    <row r="7" spans="1:12" ht="15.75" x14ac:dyDescent="0.3">
      <c r="A7" s="26">
        <v>1</v>
      </c>
      <c r="B7" s="17" t="s">
        <v>37</v>
      </c>
      <c r="F7" s="27">
        <v>17461.78</v>
      </c>
      <c r="G7" s="18">
        <v>0.99370000000000003</v>
      </c>
      <c r="H7" s="28">
        <v>44896</v>
      </c>
    </row>
    <row r="8" spans="1:12" ht="15.75" x14ac:dyDescent="0.3">
      <c r="A8" s="29"/>
      <c r="B8" s="29" t="s">
        <v>17</v>
      </c>
      <c r="C8" s="29"/>
      <c r="D8" s="29"/>
      <c r="E8" s="29"/>
      <c r="F8" s="30">
        <v>17461.78</v>
      </c>
      <c r="G8" s="31">
        <v>0.99370000000000003</v>
      </c>
      <c r="K8" s="17" t="s">
        <v>44</v>
      </c>
      <c r="L8" s="17" t="s">
        <v>45</v>
      </c>
    </row>
    <row r="9" spans="1:12" ht="15.75" x14ac:dyDescent="0.3">
      <c r="K9" s="16" t="s">
        <v>1167</v>
      </c>
      <c r="L9" s="18">
        <v>2.3E-3</v>
      </c>
    </row>
    <row r="10" spans="1:12" ht="15.75" x14ac:dyDescent="0.3">
      <c r="B10" s="17" t="s">
        <v>1168</v>
      </c>
      <c r="K10" s="16" t="s">
        <v>46</v>
      </c>
      <c r="L10" s="18">
        <v>0.99770000000000003</v>
      </c>
    </row>
    <row r="11" spans="1:12" ht="15.75" x14ac:dyDescent="0.3">
      <c r="A11" s="26">
        <v>2</v>
      </c>
      <c r="B11" s="26" t="s">
        <v>1169</v>
      </c>
      <c r="C11" s="26"/>
      <c r="D11" s="26" t="s">
        <v>1167</v>
      </c>
      <c r="F11" s="27">
        <v>40.159999999999997</v>
      </c>
      <c r="G11" s="18">
        <v>2.3E-3</v>
      </c>
      <c r="H11" s="28">
        <v>44931</v>
      </c>
    </row>
    <row r="12" spans="1:12" ht="15.75" x14ac:dyDescent="0.3">
      <c r="A12" s="29"/>
      <c r="B12" s="29" t="s">
        <v>17</v>
      </c>
      <c r="C12" s="29"/>
      <c r="D12" s="29"/>
      <c r="E12" s="29"/>
      <c r="F12" s="30">
        <v>40.159999999999997</v>
      </c>
      <c r="G12" s="31">
        <v>2.3E-3</v>
      </c>
    </row>
    <row r="14" spans="1:12" ht="15.75" x14ac:dyDescent="0.3">
      <c r="B14" s="17" t="s">
        <v>38</v>
      </c>
    </row>
    <row r="15" spans="1:12" ht="15.75" x14ac:dyDescent="0.3">
      <c r="A15" s="26"/>
      <c r="B15" s="26" t="s">
        <v>39</v>
      </c>
      <c r="C15" s="26"/>
      <c r="D15" s="32"/>
      <c r="F15" s="27">
        <v>71.06</v>
      </c>
      <c r="G15" s="18">
        <v>4.0000000000000001E-3</v>
      </c>
    </row>
    <row r="16" spans="1:12" ht="15.75" x14ac:dyDescent="0.3">
      <c r="A16" s="29"/>
      <c r="B16" s="29" t="s">
        <v>17</v>
      </c>
      <c r="C16" s="29"/>
      <c r="D16" s="29"/>
      <c r="E16" s="29"/>
      <c r="F16" s="30">
        <v>71.06</v>
      </c>
      <c r="G16" s="31">
        <v>4.0000000000000001E-3</v>
      </c>
    </row>
    <row r="18" spans="1:7" ht="15.75" x14ac:dyDescent="0.3">
      <c r="A18" s="33"/>
      <c r="B18" s="33" t="s">
        <v>40</v>
      </c>
      <c r="C18" s="33"/>
      <c r="D18" s="33"/>
      <c r="E18" s="33"/>
      <c r="F18" s="34">
        <v>17573</v>
      </c>
      <c r="G18" s="35">
        <v>1</v>
      </c>
    </row>
    <row r="19" spans="1:7" ht="15.75" x14ac:dyDescent="0.3">
      <c r="A19" s="26" t="s">
        <v>41</v>
      </c>
    </row>
    <row r="20" spans="1:7" ht="15.75" x14ac:dyDescent="0.3">
      <c r="A20" s="36">
        <v>1</v>
      </c>
      <c r="B20" s="36" t="s">
        <v>42</v>
      </c>
    </row>
    <row r="21" spans="1:7" ht="30" x14ac:dyDescent="0.3">
      <c r="A21" s="36">
        <v>2</v>
      </c>
      <c r="B21" s="36" t="s">
        <v>43</v>
      </c>
    </row>
    <row r="23" spans="1:7" x14ac:dyDescent="0.25">
      <c r="B23" s="100" t="s">
        <v>47</v>
      </c>
    </row>
    <row r="37" spans="2:2" x14ac:dyDescent="0.25">
      <c r="B37" s="100" t="s">
        <v>1170</v>
      </c>
    </row>
  </sheetData>
  <mergeCells count="1">
    <mergeCell ref="B1:J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32</vt:i4>
      </vt:variant>
    </vt:vector>
  </HeadingPairs>
  <TitlesOfParts>
    <vt:vector size="32"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NIFTY MIDCAP 150 Q50</vt:lpstr>
      <vt:lpstr>SILVER ETF</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Gaikwad, Leena (India)</cp:lastModifiedBy>
  <dcterms:created xsi:type="dcterms:W3CDTF">2022-12-02T05:06:48Z</dcterms:created>
  <dcterms:modified xsi:type="dcterms:W3CDTF">2022-12-08T13:05:51Z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2022-12-02T05:24:24Z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201bacc1-4f2d-41be-8187-2fdbbea373bb</vt:lpwstr>
  </property>
  <property fmtid="{D5CDD505-2E9C-101B-9397-08002B2CF9AE}" pid="8" name="MSIP_Label_422ee7ad-698c-4682-8803-880fba37d1c9_ContentBits">
    <vt:lpwstr>0</vt:lpwstr>
  </property>
</Properties>
</file>