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K:\Accounts\REPORTS\Monthend portfolio\2021-2022\March 2022\31032022\Half Yearly Portfolio\Final Circulation\Combined\"/>
    </mc:Choice>
  </mc:AlternateContent>
  <xr:revisionPtr revIDLastSave="0" documentId="13_ncr:1_{D15F69FC-9180-4985-9283-0D05657ABFE0}" xr6:coauthVersionLast="47" xr6:coauthVersionMax="47" xr10:uidLastSave="{00000000-0000-0000-0000-000000000000}"/>
  <bookViews>
    <workbookView xWindow="-120" yWindow="-120" windowWidth="19440" windowHeight="15000" tabRatio="901"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 name="LIQUID" sheetId="47" r:id="rId31"/>
    <sheet name="ULTRA" sheetId="48" r:id="rId32"/>
    <sheet name="CREDITRISK" sheetId="49" r:id="rId33"/>
    <sheet name="LDF" sheetId="50" r:id="rId34"/>
    <sheet name="SHORT" sheetId="51" r:id="rId35"/>
    <sheet name="STR" sheetId="52" r:id="rId36"/>
    <sheet name="BOND" sheetId="53" r:id="rId37"/>
    <sheet name="GSEC" sheetId="54" r:id="rId38"/>
    <sheet name="SAVINGS" sheetId="55" r:id="rId39"/>
    <sheet name="REGULARSAVINGS" sheetId="56" r:id="rId40"/>
    <sheet name="Corporate Bond" sheetId="57" r:id="rId41"/>
    <sheet name="BANKING &amp; PSU" sheetId="58" r:id="rId42"/>
    <sheet name="10YGF" sheetId="59" r:id="rId43"/>
    <sheet name="OVERNIGHT" sheetId="60" r:id="rId44"/>
    <sheet name="FLOATER" sheetId="61" r:id="rId45"/>
    <sheet name="Nifty SDL GSec 2028" sheetId="62" r:id="rId46"/>
    <sheet name="SR 250 - 39M" sheetId="63" r:id="rId47"/>
    <sheet name="SR 264 - 60M - 17D" sheetId="64" r:id="rId48"/>
    <sheet name="SR 251 - 38M" sheetId="65" r:id="rId4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64" i="40" l="1"/>
  <c r="F64" i="40"/>
  <c r="G69" i="40"/>
  <c r="F69" i="40"/>
  <c r="G73" i="40"/>
  <c r="F73" i="40"/>
  <c r="F108" i="40"/>
  <c r="G108" i="40"/>
  <c r="G103" i="40"/>
  <c r="G95" i="40"/>
  <c r="G91" i="40"/>
  <c r="F91" i="40"/>
  <c r="F95" i="40"/>
  <c r="F103" i="40"/>
  <c r="G106" i="40"/>
  <c r="J108" i="40" l="1"/>
</calcChain>
</file>

<file path=xl/sharedStrings.xml><?xml version="1.0" encoding="utf-8"?>
<sst xmlns="http://schemas.openxmlformats.org/spreadsheetml/2006/main" count="8534" uniqueCount="1722">
  <si>
    <t>Portfolio as on March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</si>
  <si>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</si>
  <si>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</si>
  <si>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</si>
  <si>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</si>
  <si>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</si>
  <si>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</si>
  <si>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</si>
  <si>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</si>
  <si>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</si>
  <si>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</si>
  <si>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</si>
  <si>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</si>
  <si>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</si>
  <si>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Larsen &amp; Toubro Limited</t>
  </si>
  <si>
    <t>CRISIL AAA</t>
  </si>
  <si>
    <t>-</t>
  </si>
  <si>
    <t>National Bank for Agriculture and Rural Development**</t>
  </si>
  <si>
    <t>LIC Housing Finance Limited**</t>
  </si>
  <si>
    <t>Total</t>
  </si>
  <si>
    <t>MONEY MARKET INSTRUMENTS</t>
  </si>
  <si>
    <t>Certificate of Deposit</t>
  </si>
  <si>
    <t>Bank of Baroda**</t>
  </si>
  <si>
    <t>IND A1+</t>
  </si>
  <si>
    <t>CRISIL A1+</t>
  </si>
  <si>
    <t>Bank of Baroda</t>
  </si>
  <si>
    <t>Axis Bank Limited</t>
  </si>
  <si>
    <t>Listed / awaiting listing on the stock exchanges</t>
  </si>
  <si>
    <t>Housing Development Finance Corporation Limited**</t>
  </si>
  <si>
    <t>Treasury Bill</t>
  </si>
  <si>
    <t>SOV</t>
  </si>
  <si>
    <t>364 DAY T-BILL 16062022</t>
  </si>
  <si>
    <t>IN002021Z111</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</si>
  <si>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</si>
  <si>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</si>
  <si>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</si>
  <si>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</si>
  <si>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</si>
  <si>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</si>
  <si>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</si>
  <si>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</si>
  <si>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</si>
  <si>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</si>
  <si>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</si>
  <si>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Indian Oil Corporation Limited</t>
  </si>
  <si>
    <t>INE242A08460</t>
  </si>
  <si>
    <t>REC Limited</t>
  </si>
  <si>
    <t>Reliance Industries Limited**</t>
  </si>
  <si>
    <t>REC Limited**</t>
  </si>
  <si>
    <t>8.15% GOI 11062022</t>
  </si>
  <si>
    <t>IN0020120013</t>
  </si>
  <si>
    <t>HDFC Bank Limited</t>
  </si>
  <si>
    <t>CRISIL AA</t>
  </si>
  <si>
    <t>CRISIL AA+</t>
  </si>
  <si>
    <t>Indian Railway Finance Corporation Limited</t>
  </si>
  <si>
    <t>Larsen &amp; Toubro Limited**</t>
  </si>
  <si>
    <t>Power Finance Corporation Limited**</t>
  </si>
  <si>
    <t>NTPC Limited**</t>
  </si>
  <si>
    <t>INE733E08148</t>
  </si>
  <si>
    <t>National Housing Bank**</t>
  </si>
  <si>
    <t>Hindustan Petroleum Corporation Limited**</t>
  </si>
  <si>
    <t>INE094A08044</t>
  </si>
  <si>
    <t>LIC Housing Finance Limited</t>
  </si>
  <si>
    <t>CARE AAA</t>
  </si>
  <si>
    <t>INE261F08CD4</t>
  </si>
  <si>
    <t>ICRA AAA</t>
  </si>
  <si>
    <t>Bajaj Finance Limited**</t>
  </si>
  <si>
    <t>Indian Railway Finance Corporation Limited**</t>
  </si>
  <si>
    <t>INE053F07BZ2</t>
  </si>
  <si>
    <t>6.84% GOI 19122022</t>
  </si>
  <si>
    <t>IN0020160050</t>
  </si>
  <si>
    <t>5.63% GOI 12042026</t>
  </si>
  <si>
    <t>IN0020210012</t>
  </si>
  <si>
    <t>HDFC Bank Limited**</t>
  </si>
  <si>
    <t>INE040A16CO3</t>
  </si>
  <si>
    <t>INE028A16CO8</t>
  </si>
  <si>
    <t>IDFC First Bank Limited</t>
  </si>
  <si>
    <t>Small Industries Development Bank of India**</t>
  </si>
  <si>
    <t>INE001A07TH2</t>
  </si>
  <si>
    <t>INE296A07RB5</t>
  </si>
  <si>
    <t>Housing Development Finance Corporation Limited</t>
  </si>
  <si>
    <t>INE242A08452</t>
  </si>
  <si>
    <t>INE020B08831</t>
  </si>
  <si>
    <t>INE557F08FL1</t>
  </si>
  <si>
    <t>Power Grid Corporation of India Limited**</t>
  </si>
  <si>
    <t>5.22% GOI 15062025</t>
  </si>
  <si>
    <t>IN0020200112</t>
  </si>
  <si>
    <t>INE556F16952</t>
  </si>
  <si>
    <t>364 DAY T-BILL 16032023</t>
  </si>
  <si>
    <t>IN002021Z525</t>
  </si>
  <si>
    <t>INE053F07BB3</t>
  </si>
  <si>
    <t>Oil &amp; Natural Gas Corporation Limited**</t>
  </si>
  <si>
    <t>7.59% GOI 11012026</t>
  </si>
  <si>
    <t>IN0020150093</t>
  </si>
  <si>
    <t>5.15% GOI 09112025</t>
  </si>
  <si>
    <t>IN0020200278</t>
  </si>
  <si>
    <t>7.17% GOI 08012028</t>
  </si>
  <si>
    <t>IN0020170174</t>
  </si>
  <si>
    <t>*</t>
  </si>
  <si>
    <t>Cash Margin</t>
  </si>
  <si>
    <t>* Less than 0.01%</t>
  </si>
  <si>
    <t>Sundaram Home Finance Limited**</t>
  </si>
  <si>
    <t>INE667F07HS1</t>
  </si>
  <si>
    <t>DSP Equity &amp; Bond Fund</t>
  </si>
  <si>
    <t>EQUITY &amp; EQUITY RELATED</t>
  </si>
  <si>
    <t>ICICI Bank Limited</t>
  </si>
  <si>
    <t>INE090A01021</t>
  </si>
  <si>
    <t>Banks</t>
  </si>
  <si>
    <t>INE040A01034</t>
  </si>
  <si>
    <t>Infosys Limited</t>
  </si>
  <si>
    <t>INE009A01021</t>
  </si>
  <si>
    <t>Software</t>
  </si>
  <si>
    <t>Bajaj Finance Limited</t>
  </si>
  <si>
    <t>INE296A01024</t>
  </si>
  <si>
    <t>Finance</t>
  </si>
  <si>
    <t>Avenue Supermarts Limited</t>
  </si>
  <si>
    <t>INE192R01011</t>
  </si>
  <si>
    <t>Retailing</t>
  </si>
  <si>
    <t>Bajaj Finserv Limited</t>
  </si>
  <si>
    <t>INE918I01018</t>
  </si>
  <si>
    <t>Insurance</t>
  </si>
  <si>
    <t>INE238A01034</t>
  </si>
  <si>
    <t>UltraTech Cement Limited</t>
  </si>
  <si>
    <t>INE481G01011</t>
  </si>
  <si>
    <t>Cement &amp; Cement Products</t>
  </si>
  <si>
    <t>HCL Technologies Limited</t>
  </si>
  <si>
    <t>INE860A01027</t>
  </si>
  <si>
    <t>Maruti Suzuki India Limited</t>
  </si>
  <si>
    <t>INE585B01010</t>
  </si>
  <si>
    <t>Auto</t>
  </si>
  <si>
    <t>Tata Motors Limited</t>
  </si>
  <si>
    <t>INE155A01022</t>
  </si>
  <si>
    <t>Gujarat Gas Limited</t>
  </si>
  <si>
    <t>INE844O01030</t>
  </si>
  <si>
    <t>Gas</t>
  </si>
  <si>
    <t>Century Plyboards (India) Limited</t>
  </si>
  <si>
    <t>INE348B01021</t>
  </si>
  <si>
    <t>Consumer Durables</t>
  </si>
  <si>
    <t>APL Apollo Tubes Limited</t>
  </si>
  <si>
    <t>INE702C01027</t>
  </si>
  <si>
    <t>Ferrous Metals</t>
  </si>
  <si>
    <t>Minda Industries Limited</t>
  </si>
  <si>
    <t>INE405E01023</t>
  </si>
  <si>
    <t>Auto Ancillaries</t>
  </si>
  <si>
    <t>KNR Constructions Limited</t>
  </si>
  <si>
    <t>INE634I01029</t>
  </si>
  <si>
    <t>Construction</t>
  </si>
  <si>
    <t>SBI Cards and Payment Services Limited</t>
  </si>
  <si>
    <t>INE018E01016</t>
  </si>
  <si>
    <t>Radico Khaitan Limited</t>
  </si>
  <si>
    <t>INE944F01028</t>
  </si>
  <si>
    <t>Consumer Non Durables</t>
  </si>
  <si>
    <t>Supreme Industries Limited</t>
  </si>
  <si>
    <t>INE195A01028</t>
  </si>
  <si>
    <t>Industrial Products</t>
  </si>
  <si>
    <t>Polycab India Limited</t>
  </si>
  <si>
    <t>INE455K01017</t>
  </si>
  <si>
    <t>KEI Industries Limited</t>
  </si>
  <si>
    <t>INE878B01027</t>
  </si>
  <si>
    <t>Dr. Reddy's Laboratories Limited</t>
  </si>
  <si>
    <t>INE089A01023</t>
  </si>
  <si>
    <t>Pharmaceuticals</t>
  </si>
  <si>
    <t>Larsen &amp; Toubro Infotech Limited</t>
  </si>
  <si>
    <t>INE214T01019</t>
  </si>
  <si>
    <t>Alkem Laboratories Limited</t>
  </si>
  <si>
    <t>INE540L01014</t>
  </si>
  <si>
    <t>Can Fin Homes Limited</t>
  </si>
  <si>
    <t>INE477A01020</t>
  </si>
  <si>
    <t>Motherson Sumi Systems Limited</t>
  </si>
  <si>
    <t>INE775A01035</t>
  </si>
  <si>
    <t>ICICI Lombard General Insurance Company Limited</t>
  </si>
  <si>
    <t>INE765G01017</t>
  </si>
  <si>
    <t>MphasiS Limited</t>
  </si>
  <si>
    <t>INE356A01018</t>
  </si>
  <si>
    <t>IPCA Laboratories Limited</t>
  </si>
  <si>
    <t>INE571A01038</t>
  </si>
  <si>
    <t>Max Healthcare Institute Limited</t>
  </si>
  <si>
    <t>INE027H01010</t>
  </si>
  <si>
    <t>Healthcare Services</t>
  </si>
  <si>
    <t>Bharat Forge Limited</t>
  </si>
  <si>
    <t>INE465A01025</t>
  </si>
  <si>
    <t>Atul Limited</t>
  </si>
  <si>
    <t>INE100A01010</t>
  </si>
  <si>
    <t>Chemicals</t>
  </si>
  <si>
    <t>Navin Fluorine International Limited</t>
  </si>
  <si>
    <t>INE048G01026</t>
  </si>
  <si>
    <t>Ganesha Ecosphere Limited</t>
  </si>
  <si>
    <t>INE845D01014</t>
  </si>
  <si>
    <t>Textiles - Synthetic</t>
  </si>
  <si>
    <t>Havells India Limited</t>
  </si>
  <si>
    <t>INE176B01034</t>
  </si>
  <si>
    <t>Solar Industries India Limited</t>
  </si>
  <si>
    <t>INE343H01029</t>
  </si>
  <si>
    <t>Balkrishna Industries Limited</t>
  </si>
  <si>
    <t>INE787D01026</t>
  </si>
  <si>
    <t>HDFC Life Insurance Company Limited</t>
  </si>
  <si>
    <t>INE795G01014</t>
  </si>
  <si>
    <t>Asian Paints Limited</t>
  </si>
  <si>
    <t>INE021A01026</t>
  </si>
  <si>
    <t>Emami Limited</t>
  </si>
  <si>
    <t>INE548C01032</t>
  </si>
  <si>
    <t>Max Financial Services Limited</t>
  </si>
  <si>
    <t>INE180A01020</t>
  </si>
  <si>
    <t>Tata Consultancy Services Limited</t>
  </si>
  <si>
    <t>INE467B01029</t>
  </si>
  <si>
    <t>Divi's Laboratories Limited</t>
  </si>
  <si>
    <t>INE361B01024</t>
  </si>
  <si>
    <t>Schaeffler India Limited</t>
  </si>
  <si>
    <t>INE513A01022</t>
  </si>
  <si>
    <t>Dixon Technologies (India) Limited</t>
  </si>
  <si>
    <t>INE935N01020</t>
  </si>
  <si>
    <t>Indraprastha Gas Limited</t>
  </si>
  <si>
    <t>INE203G01027</t>
  </si>
  <si>
    <t>PI Industries Limited</t>
  </si>
  <si>
    <t>INE603J01030</t>
  </si>
  <si>
    <t>Pesticides</t>
  </si>
  <si>
    <t>JK Cement Limited</t>
  </si>
  <si>
    <t>INE823G01014</t>
  </si>
  <si>
    <t>Equitas Holdings Limited</t>
  </si>
  <si>
    <t>INE988K01017</t>
  </si>
  <si>
    <t>KEC International Limited</t>
  </si>
  <si>
    <t>INE389H01022</t>
  </si>
  <si>
    <t>Power</t>
  </si>
  <si>
    <t>EPL Limited</t>
  </si>
  <si>
    <t>INE255A01020</t>
  </si>
  <si>
    <t>Dalmia Bharat Limited</t>
  </si>
  <si>
    <t>INE00R701025</t>
  </si>
  <si>
    <t>ICICI Prudential Life Insurance Company Limited</t>
  </si>
  <si>
    <t>INE726G01019</t>
  </si>
  <si>
    <t>AIA Engineering Limited</t>
  </si>
  <si>
    <t>INE212H01026</t>
  </si>
  <si>
    <t>Amber Enterprises India Limited</t>
  </si>
  <si>
    <t>INE371P01015</t>
  </si>
  <si>
    <t>Unlisted</t>
  </si>
  <si>
    <t>SIP Technologies &amp; Export Limited**</t>
  </si>
  <si>
    <t>INE468B01019</t>
  </si>
  <si>
    <t>INE261F08DK7</t>
  </si>
  <si>
    <t>INE556F08JW2</t>
  </si>
  <si>
    <t>PU - 18-Mar-2024, CA - 18-Mar-2024</t>
  </si>
  <si>
    <t>Green Infra Wind Energy Limited**</t>
  </si>
  <si>
    <t>INE477K07018</t>
  </si>
  <si>
    <t>INE115A07PR7</t>
  </si>
  <si>
    <t>National Bank for Agriculture and Rural Development</t>
  </si>
  <si>
    <t>INE261F08DI1</t>
  </si>
  <si>
    <t>INE134E08JD1</t>
  </si>
  <si>
    <t>INE213A08032</t>
  </si>
  <si>
    <t>INE752E07NP8</t>
  </si>
  <si>
    <t>INE752E07LQ0</t>
  </si>
  <si>
    <t>INE094A08036</t>
  </si>
  <si>
    <t>7.16% GOI 20052023</t>
  </si>
  <si>
    <t>IN0020130012</t>
  </si>
  <si>
    <t>5.74% GOI 15112026</t>
  </si>
  <si>
    <t>IN0020210186</t>
  </si>
  <si>
    <t>7.37% GOI 16042023</t>
  </si>
  <si>
    <t>IN0020180025</t>
  </si>
  <si>
    <t>5.39% Gujarat SDL 31032024</t>
  </si>
  <si>
    <t>IN1520200313</t>
  </si>
  <si>
    <t>7.27% GOI 08042026</t>
  </si>
  <si>
    <t>IN0020190016</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</si>
  <si>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</si>
  <si>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</si>
  <si>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</si>
  <si>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364 DAY T-BILL 07042022</t>
  </si>
  <si>
    <t>IN002021Z012</t>
  </si>
  <si>
    <t>Sharda Cropchem Limited</t>
  </si>
  <si>
    <t>INE221J01015</t>
  </si>
  <si>
    <t>ITC Limited</t>
  </si>
  <si>
    <t>INE154A01025</t>
  </si>
  <si>
    <t>SBI Life Insurance Company Limited</t>
  </si>
  <si>
    <t>INE123W01016</t>
  </si>
  <si>
    <t>Aptus Value Housing Finance India Limited</t>
  </si>
  <si>
    <t>INE852O01025</t>
  </si>
  <si>
    <t>Hero MotoCorp Limited</t>
  </si>
  <si>
    <t>INE158A01026</t>
  </si>
  <si>
    <t>Cipla Limited</t>
  </si>
  <si>
    <t>INE059A01026</t>
  </si>
  <si>
    <t>Manappuram Finance Limited</t>
  </si>
  <si>
    <t>INE522D01027</t>
  </si>
  <si>
    <t>Crompton Greaves Consumer Electricals Limited</t>
  </si>
  <si>
    <t>INE299U01018</t>
  </si>
  <si>
    <t>Coromandel International Limited</t>
  </si>
  <si>
    <t>INE169A01031</t>
  </si>
  <si>
    <t>Fertilisers</t>
  </si>
  <si>
    <t>Lupin Limited</t>
  </si>
  <si>
    <t>INE326A01037</t>
  </si>
  <si>
    <t>Eureka Forbes Limited</t>
  </si>
  <si>
    <t>INE0KCE01017</t>
  </si>
  <si>
    <t>Units issued by REITs &amp; InvITs</t>
  </si>
  <si>
    <t>Powergrid Infrastructure Investment Trust</t>
  </si>
  <si>
    <t>INE0GGX23010</t>
  </si>
  <si>
    <t>7.32% GOI 28012024</t>
  </si>
  <si>
    <t>IN0020180488</t>
  </si>
  <si>
    <t>DSP Flexi Cap Fund</t>
  </si>
  <si>
    <t>Magnasound (India) Limited**</t>
  </si>
  <si>
    <t>Media &amp; Entertainment</t>
  </si>
  <si>
    <t>Benchmark Riskometer: Nifty 500 TRI</t>
  </si>
  <si>
    <t>DSP Top 100 Equity Fund</t>
  </si>
  <si>
    <t>Eicher Motors Limited</t>
  </si>
  <si>
    <t>INE066A01021</t>
  </si>
  <si>
    <t>Tech Mahindra Limited</t>
  </si>
  <si>
    <t>INE669C01036</t>
  </si>
  <si>
    <t>Siemens Limited</t>
  </si>
  <si>
    <t>INE003A01024</t>
  </si>
  <si>
    <t>Industrial Capital Goods</t>
  </si>
  <si>
    <t>Cholamandalam Investment and Finance Company Limited</t>
  </si>
  <si>
    <t>INE121A01024</t>
  </si>
  <si>
    <t>ACC Limited</t>
  </si>
  <si>
    <t>INE012A01025</t>
  </si>
  <si>
    <t>Kotak Mahindra Bank Limited</t>
  </si>
  <si>
    <t>INE237A01028</t>
  </si>
  <si>
    <t>Container Corporation of India Limited</t>
  </si>
  <si>
    <t>INE111A01025</t>
  </si>
  <si>
    <t>Transportation</t>
  </si>
  <si>
    <t>Godrej Consumer Products Limited</t>
  </si>
  <si>
    <t>INE102D01028</t>
  </si>
  <si>
    <t>Mahindra &amp; Mahindra Limited</t>
  </si>
  <si>
    <t>INE101A01026</t>
  </si>
  <si>
    <t>Kansai Nerolac Paints Limited</t>
  </si>
  <si>
    <t>INE531A01024</t>
  </si>
  <si>
    <t>Power Grid Corporation of India Limited</t>
  </si>
  <si>
    <t>INE752E01010</t>
  </si>
  <si>
    <t>Linde India Limited</t>
  </si>
  <si>
    <t>INE473A01011</t>
  </si>
  <si>
    <t>Ratnamani Metals &amp; Tubes Limited</t>
  </si>
  <si>
    <t>INE703B01027</t>
  </si>
  <si>
    <t>Jubilant Foodworks Limited</t>
  </si>
  <si>
    <t>INE797F01012</t>
  </si>
  <si>
    <t>Leisure Services</t>
  </si>
  <si>
    <t>Whirlpool of India Limited</t>
  </si>
  <si>
    <t>INE716A01013</t>
  </si>
  <si>
    <t>Benchmark Riskometer: S&amp;P BSE 100 TRI</t>
  </si>
  <si>
    <t>DSP Equity Opportunities Fund</t>
  </si>
  <si>
    <t>State Bank of India</t>
  </si>
  <si>
    <t>INE062A01020</t>
  </si>
  <si>
    <t>Bharti Airtel Limited</t>
  </si>
  <si>
    <t>INE397D01024</t>
  </si>
  <si>
    <t>Telecom - Services</t>
  </si>
  <si>
    <t>NTPC Limited</t>
  </si>
  <si>
    <t>INE733E01010</t>
  </si>
  <si>
    <t>Sun Pharmaceutical Industries Limited</t>
  </si>
  <si>
    <t>INE044A01036</t>
  </si>
  <si>
    <t>The Federal Bank Limited</t>
  </si>
  <si>
    <t>INE171A01029</t>
  </si>
  <si>
    <t>Gujarat State Petronet Limited</t>
  </si>
  <si>
    <t>INE246F01010</t>
  </si>
  <si>
    <t>Jindal Steel &amp; Power Limited</t>
  </si>
  <si>
    <t>INE749A01030</t>
  </si>
  <si>
    <t>INE028A01039</t>
  </si>
  <si>
    <t>INE115A01026</t>
  </si>
  <si>
    <t>The Phoenix Mills Limited</t>
  </si>
  <si>
    <t>INE211B01039</t>
  </si>
  <si>
    <t>Coforge Limited</t>
  </si>
  <si>
    <t>INE591G01017</t>
  </si>
  <si>
    <t>Bharat Petroleum Corporation Limited</t>
  </si>
  <si>
    <t>INE029A01011</t>
  </si>
  <si>
    <t>Petroleum Products</t>
  </si>
  <si>
    <t>Bharat Electronics Limited</t>
  </si>
  <si>
    <t>INE263A01024</t>
  </si>
  <si>
    <t>Aerospace &amp; Defense</t>
  </si>
  <si>
    <t>Hatsun Agro Product Limited</t>
  </si>
  <si>
    <t>INE473B01035</t>
  </si>
  <si>
    <t>CESC Limited</t>
  </si>
  <si>
    <t>INE486A01021</t>
  </si>
  <si>
    <t>Ahluwalia Contracts (India) Limited</t>
  </si>
  <si>
    <t>INE758C01029</t>
  </si>
  <si>
    <t>Hindalco Industries Limited</t>
  </si>
  <si>
    <t>INE038A01020</t>
  </si>
  <si>
    <t>Non - Ferrous Metals</t>
  </si>
  <si>
    <t>Tata Chemicals Limited</t>
  </si>
  <si>
    <t>INE092A01019</t>
  </si>
  <si>
    <t>Cartrade Tech Limited</t>
  </si>
  <si>
    <t>INE290S01011</t>
  </si>
  <si>
    <t>PB Fintech Limited</t>
  </si>
  <si>
    <t>INE417T01026</t>
  </si>
  <si>
    <t>Financial Technology (Fintech)</t>
  </si>
  <si>
    <t>Bharti Airtel Limited - Partly Paid Shares</t>
  </si>
  <si>
    <t>IN9397D01014</t>
  </si>
  <si>
    <t>City Online Services Ltd**</t>
  </si>
  <si>
    <t>INE158C01014</t>
  </si>
  <si>
    <t>Benchmark Riskometer: Nifty LargeMidcap 250 Index TRI</t>
  </si>
  <si>
    <t>DSP India T.I.G.E.R. Fund (The Infrastructure Growth and Economic Reforms Fund)</t>
  </si>
  <si>
    <t>Reliance Industries Limited</t>
  </si>
  <si>
    <t>INE002A01018</t>
  </si>
  <si>
    <t>INE018A01030</t>
  </si>
  <si>
    <t>Construction Project</t>
  </si>
  <si>
    <t>Rhi Magnesita India Limited</t>
  </si>
  <si>
    <t>INE743M01012</t>
  </si>
  <si>
    <t>Bharat Dynamics Limited</t>
  </si>
  <si>
    <t>INE171Z01018</t>
  </si>
  <si>
    <t>G R Infraprojects Limited</t>
  </si>
  <si>
    <t>INE201P01022</t>
  </si>
  <si>
    <t>Adani Ports and Special Economic Zone Limited</t>
  </si>
  <si>
    <t>INE742F01042</t>
  </si>
  <si>
    <t>ABB India Limited</t>
  </si>
  <si>
    <t>INE117A01022</t>
  </si>
  <si>
    <t>Kalpataru Power Transmission Limited</t>
  </si>
  <si>
    <t>INE220B01022</t>
  </si>
  <si>
    <t>Grindwell Norton Limited</t>
  </si>
  <si>
    <t>INE536A01023</t>
  </si>
  <si>
    <t>PNC Infratech Limited</t>
  </si>
  <si>
    <t>INE195J01029</t>
  </si>
  <si>
    <t>GAIL (India) Limited</t>
  </si>
  <si>
    <t>INE129A01019</t>
  </si>
  <si>
    <t>Techno Electric &amp; Engineering Company Limited</t>
  </si>
  <si>
    <t>INE285K01026</t>
  </si>
  <si>
    <t>Ashok Leyland Limited</t>
  </si>
  <si>
    <t>INE208A01029</t>
  </si>
  <si>
    <t>Chambal Fertilizers &amp; Chemicals Limited</t>
  </si>
  <si>
    <t>INE085A01013</t>
  </si>
  <si>
    <t>Kirloskar Pneumatic Co.Ltd</t>
  </si>
  <si>
    <t>INE811A01020</t>
  </si>
  <si>
    <t>Dhanuka Agritech Limited</t>
  </si>
  <si>
    <t>INE435G01025</t>
  </si>
  <si>
    <t>Carborundum Universal Limited</t>
  </si>
  <si>
    <t>INE120A01034</t>
  </si>
  <si>
    <t>JK Lakshmi Cement Limited</t>
  </si>
  <si>
    <t>INE786A01032</t>
  </si>
  <si>
    <t>Prism Johnson Limited</t>
  </si>
  <si>
    <t>INE010A01011</t>
  </si>
  <si>
    <t>H.G. Infra Engineering Limited</t>
  </si>
  <si>
    <t>INE926X01010</t>
  </si>
  <si>
    <t>Hindustan Aeronautics Limited</t>
  </si>
  <si>
    <t>INE066F01012</t>
  </si>
  <si>
    <t>Voltamp Transformers Limited</t>
  </si>
  <si>
    <t>INE540H01012</t>
  </si>
  <si>
    <t>VA Tech Wabag Limited</t>
  </si>
  <si>
    <t>INE956G01038</t>
  </si>
  <si>
    <t>Public Utilities</t>
  </si>
  <si>
    <t>Esab India Limited</t>
  </si>
  <si>
    <t>INE284A01012</t>
  </si>
  <si>
    <t>Honeywell Automation India Limited</t>
  </si>
  <si>
    <t>INE671A01010</t>
  </si>
  <si>
    <t>Finolex Cables Limited</t>
  </si>
  <si>
    <t>INE235A01022</t>
  </si>
  <si>
    <t>DSP Mid Cap Fund</t>
  </si>
  <si>
    <t>Bata India Limited</t>
  </si>
  <si>
    <t>INE176A01028</t>
  </si>
  <si>
    <t>Sheela Foam Limited</t>
  </si>
  <si>
    <t>INE916U01025</t>
  </si>
  <si>
    <t>Voltas Limited</t>
  </si>
  <si>
    <t>INE226A01021</t>
  </si>
  <si>
    <t>City Union Bank Limited</t>
  </si>
  <si>
    <t>INE491A01021</t>
  </si>
  <si>
    <t>Alembic Pharmaceuticals Limited</t>
  </si>
  <si>
    <t>INE901L01018</t>
  </si>
  <si>
    <t>Cyient Limited</t>
  </si>
  <si>
    <t>INE136B01020</t>
  </si>
  <si>
    <t>The Ramco Cements Limited</t>
  </si>
  <si>
    <t>INE331A01037</t>
  </si>
  <si>
    <t>SRF Limited</t>
  </si>
  <si>
    <t>INE647A01010</t>
  </si>
  <si>
    <t>Kajaria Ceramics Limited</t>
  </si>
  <si>
    <t>INE217B01036</t>
  </si>
  <si>
    <t>Zensar Technologies Limited</t>
  </si>
  <si>
    <t>INE520A01027</t>
  </si>
  <si>
    <t>eClerx Services Limited</t>
  </si>
  <si>
    <t>INE738I01010</t>
  </si>
  <si>
    <t>Thermax Limited</t>
  </si>
  <si>
    <t>INE152A01029</t>
  </si>
  <si>
    <t>Vardhman Textiles Limited</t>
  </si>
  <si>
    <t>INE825A01020</t>
  </si>
  <si>
    <t>Textiles - Cotton</t>
  </si>
  <si>
    <t>Just Dial Limited</t>
  </si>
  <si>
    <t>INE599M01018</t>
  </si>
  <si>
    <t>Tube Investments of India Limited</t>
  </si>
  <si>
    <t>INE974X01010</t>
  </si>
  <si>
    <t>Timken India Limited</t>
  </si>
  <si>
    <t>INE325A01013</t>
  </si>
  <si>
    <t>Suprajit Engineering Limited</t>
  </si>
  <si>
    <t>INE399C01030</t>
  </si>
  <si>
    <t>Benchmark Riskometer: Nifty Midcap 150 Index TRI</t>
  </si>
  <si>
    <t>DSP Tax Saver Fund</t>
  </si>
  <si>
    <t>GHCL Limited</t>
  </si>
  <si>
    <t>INE539A01019</t>
  </si>
  <si>
    <t>Oil &amp; Natural Gas Corporation Limited</t>
  </si>
  <si>
    <t>INE213A01029</t>
  </si>
  <si>
    <t>Oil</t>
  </si>
  <si>
    <t>Marico Limited</t>
  </si>
  <si>
    <t>INE196A01026</t>
  </si>
  <si>
    <t>JB Chemicals &amp; Pharmaceuticals Limited</t>
  </si>
  <si>
    <t>INE572A01028</t>
  </si>
  <si>
    <t>DSP World Agriculture Fund</t>
  </si>
  <si>
    <t>OTHERS</t>
  </si>
  <si>
    <t>BlackRock Global Funds - Nutrition Fund (Class I2 USD Shares)^^</t>
  </si>
  <si>
    <t>LU0673439724</t>
  </si>
  <si>
    <t>^^Fund domiciled in Luxembourg</t>
  </si>
  <si>
    <t>Foreign Security</t>
  </si>
  <si>
    <t>Benchmark Riskometer: MSCI ACWI Net Total Return</t>
  </si>
  <si>
    <t>DSP Small Cap Fund</t>
  </si>
  <si>
    <t>K.P.R. Mill Limited</t>
  </si>
  <si>
    <t>INE930H01031</t>
  </si>
  <si>
    <t>Textile Products</t>
  </si>
  <si>
    <t>Nilkamal Limited</t>
  </si>
  <si>
    <t>INE310A01015</t>
  </si>
  <si>
    <t>Triveni Engineering &amp; Industries Limited</t>
  </si>
  <si>
    <t>INE256C01024</t>
  </si>
  <si>
    <t>Greenlam Industries Limited</t>
  </si>
  <si>
    <t>INE544R01021</t>
  </si>
  <si>
    <t>Cera Sanitaryware Limited</t>
  </si>
  <si>
    <t>INE739E01017</t>
  </si>
  <si>
    <t>INOX Leisure Limited</t>
  </si>
  <si>
    <t>INE312H01016</t>
  </si>
  <si>
    <t>Entertainment</t>
  </si>
  <si>
    <t>Butterfly Gandhimathi Appliances Limited</t>
  </si>
  <si>
    <t>INE295F01017</t>
  </si>
  <si>
    <t>La Opala RG Limited</t>
  </si>
  <si>
    <t>INE059D01020</t>
  </si>
  <si>
    <t>Shoppers Stop Limited</t>
  </si>
  <si>
    <t>INE498B01024</t>
  </si>
  <si>
    <t>Mold-Tek Packaging Limited</t>
  </si>
  <si>
    <t>INE893J01029</t>
  </si>
  <si>
    <t>Narayana Hrudayalaya Ltd.</t>
  </si>
  <si>
    <t>INE410P01011</t>
  </si>
  <si>
    <t>VST Industries Limited</t>
  </si>
  <si>
    <t>INE710A01016</t>
  </si>
  <si>
    <t>Kalyani Steels Limited</t>
  </si>
  <si>
    <t>INE907A01026</t>
  </si>
  <si>
    <t>Finolex Industries Limited</t>
  </si>
  <si>
    <t>INE183A01024</t>
  </si>
  <si>
    <t>Swaraj Engines Limited</t>
  </si>
  <si>
    <t>INE277A01016</t>
  </si>
  <si>
    <t>V-Mart Retail Limited</t>
  </si>
  <si>
    <t>INE665J01013</t>
  </si>
  <si>
    <t>DCB Bank Limited</t>
  </si>
  <si>
    <t>INE503A01015</t>
  </si>
  <si>
    <t>Amrutanjan Health Care Limited</t>
  </si>
  <si>
    <t>INE098F01031</t>
  </si>
  <si>
    <t>TTK Prestige Limited</t>
  </si>
  <si>
    <t>INE690A01028</t>
  </si>
  <si>
    <t>Westlife Development Ltd</t>
  </si>
  <si>
    <t>INE274F01020</t>
  </si>
  <si>
    <t>LT Foods Limited</t>
  </si>
  <si>
    <t>INE818H01020</t>
  </si>
  <si>
    <t>Siyaram Silk Mills Limited</t>
  </si>
  <si>
    <t>INE076B01028</t>
  </si>
  <si>
    <t>Aarti Drugs Limited</t>
  </si>
  <si>
    <t>INE767A01016</t>
  </si>
  <si>
    <t>Subros Limited</t>
  </si>
  <si>
    <t>INE287B01021</t>
  </si>
  <si>
    <t>Dwarikesh Sugar Industries Limited</t>
  </si>
  <si>
    <t>INE366A01041</t>
  </si>
  <si>
    <t>Welspun Corp Limited</t>
  </si>
  <si>
    <t>INE191B01025</t>
  </si>
  <si>
    <t>Thangamayil Jewellery Limited</t>
  </si>
  <si>
    <t>INE085J01014</t>
  </si>
  <si>
    <t>Himatsingka Seide Limited</t>
  </si>
  <si>
    <t>INE049A01027</t>
  </si>
  <si>
    <t>Vedant Fashions Limited</t>
  </si>
  <si>
    <t>INE825V01034</t>
  </si>
  <si>
    <t>S. P. Apparels Limited</t>
  </si>
  <si>
    <t>INE212I01016</t>
  </si>
  <si>
    <t>Lumax Auto Technologies Limited</t>
  </si>
  <si>
    <t>INE872H01027</t>
  </si>
  <si>
    <t>Anand Rathi Wealth Limited</t>
  </si>
  <si>
    <t>INE463V01026</t>
  </si>
  <si>
    <t>Welspun India Limited</t>
  </si>
  <si>
    <t>INE192B01031</t>
  </si>
  <si>
    <t>Sandhar Technologies Limited</t>
  </si>
  <si>
    <t>INE278H01035</t>
  </si>
  <si>
    <t>Equitas Small Finance Bank Limited</t>
  </si>
  <si>
    <t>INE063P01018</t>
  </si>
  <si>
    <t>Graphite India Limited</t>
  </si>
  <si>
    <t>INE371A01025</t>
  </si>
  <si>
    <t>Dodla Dairy Limited</t>
  </si>
  <si>
    <t>INE021O01019</t>
  </si>
  <si>
    <t>Repco Home Finance Limited</t>
  </si>
  <si>
    <t>INE612J01015</t>
  </si>
  <si>
    <t>Muthoot Capital Services Limited</t>
  </si>
  <si>
    <t>INE296G01013</t>
  </si>
  <si>
    <t>Mold-Tek Packaging Limited - Warrant</t>
  </si>
  <si>
    <t>INE893J13016</t>
  </si>
  <si>
    <t>TCPL Packaging Limited</t>
  </si>
  <si>
    <t>INE822C01015</t>
  </si>
  <si>
    <t>Safari Industries (India) Limited</t>
  </si>
  <si>
    <t>INE429E01023</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</si>
  <si>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</si>
  <si>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</si>
  <si>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</si>
  <si>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</si>
  <si>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</si>
  <si>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</si>
  <si>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</si>
  <si>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INE081A01012</t>
  </si>
  <si>
    <t>NMDC Limited</t>
  </si>
  <si>
    <t>INE584A01023</t>
  </si>
  <si>
    <t>Minerals/Mining</t>
  </si>
  <si>
    <t>Hindustan Zinc Limited</t>
  </si>
  <si>
    <t>INE267A01025</t>
  </si>
  <si>
    <t>Hindustan Petroleum Corporation Limited</t>
  </si>
  <si>
    <t>INE094A01015</t>
  </si>
  <si>
    <t>Gujarat Mineral Development Corporation Limited</t>
  </si>
  <si>
    <t>INE131A01031</t>
  </si>
  <si>
    <t>National Aluminium Company Limited</t>
  </si>
  <si>
    <t>INE139A01034</t>
  </si>
  <si>
    <t>Coal India Limited</t>
  </si>
  <si>
    <t>INE522F01014</t>
  </si>
  <si>
    <t>Petronet LNG Limited</t>
  </si>
  <si>
    <t>INE347G01014</t>
  </si>
  <si>
    <t>INE242A01010</t>
  </si>
  <si>
    <t>Shyam Metalics and Energy Limited</t>
  </si>
  <si>
    <t>INE810G01011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</si>
  <si>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</si>
  <si>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</si>
  <si>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</si>
  <si>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</si>
  <si>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</si>
  <si>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</si>
  <si>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</si>
  <si>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</si>
  <si>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</si>
  <si>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</si>
  <si>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</si>
  <si>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</si>
  <si>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</si>
  <si>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</si>
  <si>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</si>
  <si>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</si>
  <si>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</si>
  <si>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INE053F07CC9</t>
  </si>
  <si>
    <t>DSP Dynamic Asset Allocation Fund</t>
  </si>
  <si>
    <t>Adani Enterprises Limited</t>
  </si>
  <si>
    <t>INE423A01024</t>
  </si>
  <si>
    <t>IndusInd Bank Limited</t>
  </si>
  <si>
    <t>INE095A01012</t>
  </si>
  <si>
    <t>INE001A01036</t>
  </si>
  <si>
    <t>JSW Steel Limited</t>
  </si>
  <si>
    <t>INE019A01038</t>
  </si>
  <si>
    <t>Zee Entertainment Enterprises Limited</t>
  </si>
  <si>
    <t>INE256A01028</t>
  </si>
  <si>
    <t>Aurobindo Pharma Limited</t>
  </si>
  <si>
    <t>INE406A01037</t>
  </si>
  <si>
    <t>Titan Company Limited</t>
  </si>
  <si>
    <t>INE280A01028</t>
  </si>
  <si>
    <t>Piramal Enterprises Limited</t>
  </si>
  <si>
    <t>INE140A01024</t>
  </si>
  <si>
    <t>Apollo Hospitals Enterprise Limited</t>
  </si>
  <si>
    <t>INE437A01024</t>
  </si>
  <si>
    <t>Vodafone Idea Limited</t>
  </si>
  <si>
    <t>INE669E01016</t>
  </si>
  <si>
    <t>Tata Power Company Limited</t>
  </si>
  <si>
    <t>INE245A01021</t>
  </si>
  <si>
    <t>DLF Limited</t>
  </si>
  <si>
    <t>INE271C01023</t>
  </si>
  <si>
    <t>United Spirits Limited</t>
  </si>
  <si>
    <t>INE854D01024</t>
  </si>
  <si>
    <t>UPL Limited</t>
  </si>
  <si>
    <t>INE628A01036</t>
  </si>
  <si>
    <t>MindTree Limited</t>
  </si>
  <si>
    <t>INE018I01017</t>
  </si>
  <si>
    <t>Canara Bank</t>
  </si>
  <si>
    <t>INE476A01014</t>
  </si>
  <si>
    <t>INE092T01019</t>
  </si>
  <si>
    <t>Interglobe Aviation Limited</t>
  </si>
  <si>
    <t>INE646L01027</t>
  </si>
  <si>
    <t>RBL Bank Limited</t>
  </si>
  <si>
    <t>INE976G01028</t>
  </si>
  <si>
    <t>Indiabulls Housing Finance Limited</t>
  </si>
  <si>
    <t>INE148I01020</t>
  </si>
  <si>
    <t>Strides Pharma Science Limited</t>
  </si>
  <si>
    <t>INE939A01011</t>
  </si>
  <si>
    <t>TATA CONSUMER PRODUCTS LIMITED</t>
  </si>
  <si>
    <t>INE192A01025</t>
  </si>
  <si>
    <t>Bandhan Bank Limited</t>
  </si>
  <si>
    <t>INE545U01014</t>
  </si>
  <si>
    <t>Shriram Transport Finance Company Limited</t>
  </si>
  <si>
    <t>INE721A01013</t>
  </si>
  <si>
    <t>Zydus Lifesciences Limited</t>
  </si>
  <si>
    <t>INE010B01027</t>
  </si>
  <si>
    <t>Glenmark Pharmaceuticals Limited</t>
  </si>
  <si>
    <t>INE935A01035</t>
  </si>
  <si>
    <t>Bharat Heavy Electricals Limited</t>
  </si>
  <si>
    <t>INE257A01026</t>
  </si>
  <si>
    <t>Hindustan Unilever Limited</t>
  </si>
  <si>
    <t>INE030A01027</t>
  </si>
  <si>
    <t>Grasim Industries Limited</t>
  </si>
  <si>
    <t>INE047A01021</t>
  </si>
  <si>
    <t>Biocon Limited</t>
  </si>
  <si>
    <t>INE376G01013</t>
  </si>
  <si>
    <t>BIRLASOFT LIMITED</t>
  </si>
  <si>
    <t>INE836A01035</t>
  </si>
  <si>
    <t>Aditya Birla Fashion and Retail Limited</t>
  </si>
  <si>
    <t>INE647O01011</t>
  </si>
  <si>
    <t>Mahindra &amp; Mahindra Financial Services Limited</t>
  </si>
  <si>
    <t>INE774D01024</t>
  </si>
  <si>
    <t>PVR Limited</t>
  </si>
  <si>
    <t>INE191H01014</t>
  </si>
  <si>
    <t>Ambuja Cements Limited</t>
  </si>
  <si>
    <t>INE079A01024</t>
  </si>
  <si>
    <t>Berger Paints (I) Limited</t>
  </si>
  <si>
    <t>INE463A01038</t>
  </si>
  <si>
    <t>Shree Cement Limited</t>
  </si>
  <si>
    <t>INE070A01015</t>
  </si>
  <si>
    <t>IDFC Limited</t>
  </si>
  <si>
    <t>INE043D01016</t>
  </si>
  <si>
    <t>Persistent Systems Limited</t>
  </si>
  <si>
    <t>INE262H01013</t>
  </si>
  <si>
    <t>Info Edge (India) Limited</t>
  </si>
  <si>
    <t>INE663F01024</t>
  </si>
  <si>
    <t>Trent Limited</t>
  </si>
  <si>
    <t>INE849A01020</t>
  </si>
  <si>
    <t>Pidilite Industries Limited</t>
  </si>
  <si>
    <t>INE318A01026</t>
  </si>
  <si>
    <t>Apollo Tyres Limited</t>
  </si>
  <si>
    <t>INE438A01022</t>
  </si>
  <si>
    <t>Syngene International Limited</t>
  </si>
  <si>
    <t>INE398R01022</t>
  </si>
  <si>
    <t>Delta Corp Limited</t>
  </si>
  <si>
    <t>INE124G01033</t>
  </si>
  <si>
    <t>Granules India Limited</t>
  </si>
  <si>
    <t>INE101D01020</t>
  </si>
  <si>
    <t>Deepak Nitrite Limited</t>
  </si>
  <si>
    <t>INE288B01029</t>
  </si>
  <si>
    <t>Punjab National Bank</t>
  </si>
  <si>
    <t>INE160A01022</t>
  </si>
  <si>
    <t>Exide Industries Limited</t>
  </si>
  <si>
    <t>INE302A01020</t>
  </si>
  <si>
    <t>DERIVATIVES</t>
  </si>
  <si>
    <t>PI Industries Limited Apr22</t>
  </si>
  <si>
    <t>Stock Futures</t>
  </si>
  <si>
    <t>Exide Industries Limited Apr22</t>
  </si>
  <si>
    <t>Punjab National Bank Apr22</t>
  </si>
  <si>
    <t>Deepak Nitrite Limited Apr22</t>
  </si>
  <si>
    <t>Asian Paints Limited Apr22</t>
  </si>
  <si>
    <t>Granules India Limited Apr22</t>
  </si>
  <si>
    <t>Delta Corp Limited Apr22</t>
  </si>
  <si>
    <t>Syngene International Limited Apr22</t>
  </si>
  <si>
    <t>Infosys Limited Apr22</t>
  </si>
  <si>
    <t>MphasiS Limited Apr22</t>
  </si>
  <si>
    <t>Kotak Mahindra Bank Limited Apr22</t>
  </si>
  <si>
    <t>SBI Cards and Payment Services Limited Apr22</t>
  </si>
  <si>
    <t>City Union Bank Limited Apr22</t>
  </si>
  <si>
    <t>Apollo Tyres Limited Apr22</t>
  </si>
  <si>
    <t>Pidilite Industries Limited Apr22</t>
  </si>
  <si>
    <t>Can Fin Homes Limited Apr22</t>
  </si>
  <si>
    <t>Bajaj Finserv Limited Apr22</t>
  </si>
  <si>
    <t>Siemens Limited Apr22</t>
  </si>
  <si>
    <t>Trent Limited Apr22</t>
  </si>
  <si>
    <t>Info Edge (India) Limited Apr22</t>
  </si>
  <si>
    <t>Persistent Systems Limited Apr22</t>
  </si>
  <si>
    <t>IDFC Limited Apr22</t>
  </si>
  <si>
    <t>Dalmia Bharat Limited Apr22</t>
  </si>
  <si>
    <t>SHREE CEMENT LIMITED Apr22</t>
  </si>
  <si>
    <t>Berger Paints (I) Limited Apr22</t>
  </si>
  <si>
    <t>ACC Limited Apr22</t>
  </si>
  <si>
    <t>Balkrishna Industries Limited Apr22</t>
  </si>
  <si>
    <t>Mahindra &amp; Mahindra Limited Apr22</t>
  </si>
  <si>
    <t>Ambuja Cements Limited Apr22</t>
  </si>
  <si>
    <t>Max Financial Services Limited Apr22</t>
  </si>
  <si>
    <t>ICICI Prudential Life Insurance Company Limited Apr22</t>
  </si>
  <si>
    <t>Maruti Suzuki India Limited Apr22</t>
  </si>
  <si>
    <t>Dr. Reddy's Laboratories Limited Apr22</t>
  </si>
  <si>
    <t>PVR Limited Apr22</t>
  </si>
  <si>
    <t>ICICI Lombard General Insurance Company Limited Apr22</t>
  </si>
  <si>
    <t>Mahindra &amp; Mahindra Financial Services Limited Apr22</t>
  </si>
  <si>
    <t>Tech Mahindra Limited Apr22</t>
  </si>
  <si>
    <t>Bharat Forge Limited Apr22</t>
  </si>
  <si>
    <t>Aditya Birla Fashion and Retail Limited Apr22</t>
  </si>
  <si>
    <t>Divi's Laboratories Limited Apr22</t>
  </si>
  <si>
    <t>The Federal Bank  Limited Apr22</t>
  </si>
  <si>
    <t>FEDERALBNK280422</t>
  </si>
  <si>
    <t>BIRLASOFT LIMITED Apr22</t>
  </si>
  <si>
    <t>Eicher Motors Limited Apr22</t>
  </si>
  <si>
    <t>Biocon Limited Apr22</t>
  </si>
  <si>
    <t>Grasim Industries Limited Apr22</t>
  </si>
  <si>
    <t>SRF Limited Apr22</t>
  </si>
  <si>
    <t>Tata Chemicals Limited Apr22</t>
  </si>
  <si>
    <t>Axis Bank Limited Apr22</t>
  </si>
  <si>
    <t>AXISBANK280422</t>
  </si>
  <si>
    <t>Godrej Consumer Products Limited Apr22</t>
  </si>
  <si>
    <t>UltraTech Cement Limited Apr22</t>
  </si>
  <si>
    <t>Marico Limited Apr22</t>
  </si>
  <si>
    <t>Larsen &amp; Toubro Infotech Limited Apr22</t>
  </si>
  <si>
    <t>Hindustan Unilever Limited Apr22</t>
  </si>
  <si>
    <t>Tata Consultancy Services Limited Apr22</t>
  </si>
  <si>
    <t>Bharat Heavy Electricals Limited Apr22</t>
  </si>
  <si>
    <t>Glenmark Pharmaceuticals Limited Apr22</t>
  </si>
  <si>
    <t>Zydus Lifesciences Limited Apr22</t>
  </si>
  <si>
    <t>LIC Housing Finance Limited Apr22</t>
  </si>
  <si>
    <t>Shriram Transport Finance Company Limited Apr22</t>
  </si>
  <si>
    <t>Bank of Baroda Apr22</t>
  </si>
  <si>
    <t>BANKBARODA280422</t>
  </si>
  <si>
    <t>Bandhan Bank Limited Apr22</t>
  </si>
  <si>
    <t>BANDHANBNK280422</t>
  </si>
  <si>
    <t>Bata India Limited Apr22</t>
  </si>
  <si>
    <t>TATA CONSUMER PRODUCTS LIMITED Apr22</t>
  </si>
  <si>
    <t>Strides Pharma Science Limited Apr22</t>
  </si>
  <si>
    <t>Ashok Leyland Limited Apr22</t>
  </si>
  <si>
    <t>Indiabulls Housing Finance Limited Apr22</t>
  </si>
  <si>
    <t>Havells India Limited Apr22</t>
  </si>
  <si>
    <t>Larsen &amp; Toubro Limited Apr22</t>
  </si>
  <si>
    <t>LT280422</t>
  </si>
  <si>
    <t>RBL Bank Limited Apr22</t>
  </si>
  <si>
    <t>Sun Pharmaceutical Industries Limited Apr22</t>
  </si>
  <si>
    <t>InterGlobe Aviation Limited Apr22</t>
  </si>
  <si>
    <t>Bharti Airtel Limited Apr22</t>
  </si>
  <si>
    <t>Lupin Limited Apr22</t>
  </si>
  <si>
    <t>IDFC First Bank Limited Apr22</t>
  </si>
  <si>
    <t>Canara Bank Apr22</t>
  </si>
  <si>
    <t>MindTree Limited Apr22</t>
  </si>
  <si>
    <t>UPL Limited Apr22</t>
  </si>
  <si>
    <t>Jubilant Foodworks Limited Apr22</t>
  </si>
  <si>
    <t>United Spirits Limited Apr22</t>
  </si>
  <si>
    <t>DLF Limited Apr22</t>
  </si>
  <si>
    <t>HDFC Life Insurance Company Limited Apr22</t>
  </si>
  <si>
    <t>Tata Power Company Limited Apr22</t>
  </si>
  <si>
    <t>TATAPOWER280422</t>
  </si>
  <si>
    <t>Hindalco Industries Limited Apr22</t>
  </si>
  <si>
    <t>Vodafone Idea Limited Apr22</t>
  </si>
  <si>
    <t>Indraprastha Gas Limited Apr22</t>
  </si>
  <si>
    <t>Apollo Hospitals Enterprise Limited Apr22</t>
  </si>
  <si>
    <t>Piramal Enterprises Limited Apr22</t>
  </si>
  <si>
    <t>Titan Company Limited Apr22</t>
  </si>
  <si>
    <t>HCL Technologies Limited Apr22</t>
  </si>
  <si>
    <t>State Bank of India Apr22</t>
  </si>
  <si>
    <t>Jindal Steel &amp; Power Limited Apr22</t>
  </si>
  <si>
    <t>JINDALSTEL280422</t>
  </si>
  <si>
    <t>Aurobindo Pharma Limited Apr22</t>
  </si>
  <si>
    <t>Zee Entertainment Enterprises Limited Apr22</t>
  </si>
  <si>
    <t>JSW Steel Limited Apr22</t>
  </si>
  <si>
    <t>JSWSTEEL280422</t>
  </si>
  <si>
    <t>ICICI Bank Limited Apr22</t>
  </si>
  <si>
    <t>ICICIBANK280422</t>
  </si>
  <si>
    <t>Housing Development Finance Corporation Limited Apr22</t>
  </si>
  <si>
    <t>HDFC280422</t>
  </si>
  <si>
    <t>Bajaj Finance Limited Apr22</t>
  </si>
  <si>
    <t>IndusInd Bank Limited Apr22</t>
  </si>
  <si>
    <t>Tata Steel Limited Apr22</t>
  </si>
  <si>
    <t>Reliance Industries Limited Apr22</t>
  </si>
  <si>
    <t>Adani Enterprises Limited Apr22</t>
  </si>
  <si>
    <t>ADANIENT280422</t>
  </si>
  <si>
    <t>Adani Ports and Special Economic Zone Limited Apr22</t>
  </si>
  <si>
    <t>ADANIPORTS280422</t>
  </si>
  <si>
    <t>INE001A07SM4</t>
  </si>
  <si>
    <t>Sundaram Finance Limited**</t>
  </si>
  <si>
    <t>INE660A07QJ7</t>
  </si>
  <si>
    <t>INE115A07PO4</t>
  </si>
  <si>
    <t>INE018A08AS1</t>
  </si>
  <si>
    <t>INE261F08CA0</t>
  </si>
  <si>
    <t>INE001A07SU7</t>
  </si>
  <si>
    <t>INE752E07LY4</t>
  </si>
  <si>
    <t>INE040A08377</t>
  </si>
  <si>
    <t>CA - 12-May-2022</t>
  </si>
  <si>
    <t>INE002A08641</t>
  </si>
  <si>
    <t>5.09% GOI 13042022</t>
  </si>
  <si>
    <t>IN0020200021</t>
  </si>
  <si>
    <t>7.35% GOI 22062024</t>
  </si>
  <si>
    <t>IN0020090034</t>
  </si>
  <si>
    <t>8.35% GOI 14052022</t>
  </si>
  <si>
    <t>IN0020020072</t>
  </si>
  <si>
    <t>364 DAY T-BILL 21042022</t>
  </si>
  <si>
    <t>IN002021Z038</t>
  </si>
  <si>
    <t>182 DAY T-BILL 16062022</t>
  </si>
  <si>
    <t>IN002021Y387</t>
  </si>
  <si>
    <t>364 DAY T-BILL 02112022</t>
  </si>
  <si>
    <t>IN002021Z327</t>
  </si>
  <si>
    <t>Benchmark Riskometer: CRISIL Hybrid 50+50 - Moderate Index</t>
  </si>
  <si>
    <t>DSP Global Allocation Fund</t>
  </si>
  <si>
    <t>BlackRock Global Funds - Global Allocation Fund (Class I2 USD Shares)^^</t>
  </si>
  <si>
    <t>LU0368249560</t>
  </si>
  <si>
    <t>DSP Equity Savings Fund</t>
  </si>
  <si>
    <t>NIFTY 16000 Put Mar22</t>
  </si>
  <si>
    <t>Index Options</t>
  </si>
  <si>
    <t>NIFTY 15500 Put Mar22</t>
  </si>
  <si>
    <t>India Grid Trust</t>
  </si>
  <si>
    <t>INE219X23014</t>
  </si>
  <si>
    <t>Benchmark Riskometer: Nifty Equity Savings Index</t>
  </si>
  <si>
    <t>DSP Equal Nifty 50 Fund</t>
  </si>
  <si>
    <t>Britannia Industries Limited</t>
  </si>
  <si>
    <t>INE216A01030</t>
  </si>
  <si>
    <t>Nestle India Limited</t>
  </si>
  <si>
    <t>INE239A01016</t>
  </si>
  <si>
    <t>Bajaj Auto Limited</t>
  </si>
  <si>
    <t>INE917I01010</t>
  </si>
  <si>
    <t>Wipro Limited</t>
  </si>
  <si>
    <t>INE075A01022</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</si>
  <si>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</si>
  <si>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</si>
  <si>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</si>
  <si>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</si>
  <si>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</si>
  <si>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</si>
  <si>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Vedanta Limited</t>
  </si>
  <si>
    <t>INE205A01025</t>
  </si>
  <si>
    <t>Godrej Properties Limited</t>
  </si>
  <si>
    <t>INE484J01027</t>
  </si>
  <si>
    <t>Indian Energy Exchange Limited</t>
  </si>
  <si>
    <t>INE022Q01020</t>
  </si>
  <si>
    <t>Capital Markets</t>
  </si>
  <si>
    <t>Steel Authority of India Limited</t>
  </si>
  <si>
    <t>INE114A01011</t>
  </si>
  <si>
    <t>The Indian Hotels Company Limited</t>
  </si>
  <si>
    <t>INE053A01029</t>
  </si>
  <si>
    <t>GMR Infrastructure Limited</t>
  </si>
  <si>
    <t>INE776C01039</t>
  </si>
  <si>
    <t>INE020B01018</t>
  </si>
  <si>
    <t>Hindustan Copper Limited</t>
  </si>
  <si>
    <t>INE531E01026</t>
  </si>
  <si>
    <t>Astral Limited</t>
  </si>
  <si>
    <t>INE006I01046</t>
  </si>
  <si>
    <t>Sun TV Network Limited</t>
  </si>
  <si>
    <t>INE424H01027</t>
  </si>
  <si>
    <t>Rain Industries Limited</t>
  </si>
  <si>
    <t>INE855B01025</t>
  </si>
  <si>
    <t>Metropolis Healthcare Limited</t>
  </si>
  <si>
    <t>INE112L01020</t>
  </si>
  <si>
    <t>Amara Raja Batteries Limited</t>
  </si>
  <si>
    <t>INE885A01032</t>
  </si>
  <si>
    <t>Tata Communications Limited</t>
  </si>
  <si>
    <t>INE151A01013</t>
  </si>
  <si>
    <t>Power Finance Corporation Limited</t>
  </si>
  <si>
    <t>INE134E01011</t>
  </si>
  <si>
    <t>The India Cements Limited</t>
  </si>
  <si>
    <t>INE383A01012</t>
  </si>
  <si>
    <t>Laurus Labs Limited</t>
  </si>
  <si>
    <t>INE947Q01028</t>
  </si>
  <si>
    <t>Mahanagar Gas Limited</t>
  </si>
  <si>
    <t>INE002S01010</t>
  </si>
  <si>
    <t>Mahanagar Gas Limited Apr22</t>
  </si>
  <si>
    <t>Laurus Labs Limited Apr22</t>
  </si>
  <si>
    <t>The India Cements Limited Apr22</t>
  </si>
  <si>
    <t>Power Finance Corporation Limited Apr22</t>
  </si>
  <si>
    <t>Tata Communications Limited Apr22</t>
  </si>
  <si>
    <t>Amara Raja Batteries Limited Apr22</t>
  </si>
  <si>
    <t>Metropolis Healthcare Limited Apr22</t>
  </si>
  <si>
    <t>ABB India Limited Apr22</t>
  </si>
  <si>
    <t>SBI Life Insurance Company Limited Apr22</t>
  </si>
  <si>
    <t>Rain Industries Limited Apr22</t>
  </si>
  <si>
    <t>Sun TV Network Limited Apr22</t>
  </si>
  <si>
    <t>SUNTV280422</t>
  </si>
  <si>
    <t>National Aluminium Company Limited Apr22</t>
  </si>
  <si>
    <t>Astral Limited Apr22</t>
  </si>
  <si>
    <t>Crompton Greaves Consumer Electricals Limited Apr22</t>
  </si>
  <si>
    <t>ITC Limited Apr22</t>
  </si>
  <si>
    <t>Hindustan Copper Limited Apr22</t>
  </si>
  <si>
    <t>Hindustan Aeronautics Limited Apr22</t>
  </si>
  <si>
    <t>Motherson Sumi Systems Limited Apr22</t>
  </si>
  <si>
    <t>Bharat Electronics Limited Apr22</t>
  </si>
  <si>
    <t>GAIL (India) Limited Apr22</t>
  </si>
  <si>
    <t>REC Limited Apr22</t>
  </si>
  <si>
    <t>Hero MotoCorp Limited Apr22</t>
  </si>
  <si>
    <t>GMR Infrastructure Limited Apr22</t>
  </si>
  <si>
    <t>The Indian Hotels Company Limited Apr22</t>
  </si>
  <si>
    <t>Steel Authority of India Limited Apr22</t>
  </si>
  <si>
    <t>SAIL280422</t>
  </si>
  <si>
    <t>Indian Energy Exchange Limited Apr22</t>
  </si>
  <si>
    <t>Power Grid Corporation of India Limited Apr22</t>
  </si>
  <si>
    <t>Cipla Limited Apr22</t>
  </si>
  <si>
    <t>CIPLA280422</t>
  </si>
  <si>
    <t>Godrej Properties Limited Apr22</t>
  </si>
  <si>
    <t>Vedanta Limited Apr22</t>
  </si>
  <si>
    <t>364 DAY T-BILL 16022023</t>
  </si>
  <si>
    <t>IN002021Z483</t>
  </si>
  <si>
    <t>Benchmark Riskometer: Nifty 50 Arbitrage Index</t>
  </si>
  <si>
    <t>DSP Healthcare Fund</t>
  </si>
  <si>
    <t>Procter &amp; Gamble Health Limited</t>
  </si>
  <si>
    <t>INE199A01012</t>
  </si>
  <si>
    <t>Vijaya Diagnostic Centre Limited</t>
  </si>
  <si>
    <t>INE043W01024</t>
  </si>
  <si>
    <t>Indoco Remedies Limited</t>
  </si>
  <si>
    <t>INE873D01024</t>
  </si>
  <si>
    <t>Medplus Health Services Limited</t>
  </si>
  <si>
    <t>INE804L01022</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</si>
  <si>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</si>
  <si>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</si>
  <si>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</si>
  <si>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</si>
  <si>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</si>
  <si>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</si>
  <si>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</si>
  <si>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</si>
  <si>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</si>
  <si>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</si>
  <si>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</si>
  <si>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</si>
  <si>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</si>
  <si>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</si>
  <si>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</si>
  <si>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</si>
  <si>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</si>
  <si>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</si>
  <si>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</si>
  <si>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</si>
  <si>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</si>
  <si>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Green Energy Limited</t>
  </si>
  <si>
    <t>INE364U01010</t>
  </si>
  <si>
    <t>Adani Transmission Limited</t>
  </si>
  <si>
    <t>INE931S01010</t>
  </si>
  <si>
    <t>power</t>
  </si>
  <si>
    <t>Dabur India Limited</t>
  </si>
  <si>
    <t>INE016A01026</t>
  </si>
  <si>
    <t>Colgate Palmolive (India) Limited</t>
  </si>
  <si>
    <t>INE259A01022</t>
  </si>
  <si>
    <t>Indus Towers Limited</t>
  </si>
  <si>
    <t>INE121J01017</t>
  </si>
  <si>
    <t>Bajaj Holdings &amp; Investment Limited</t>
  </si>
  <si>
    <t>INE118A01012</t>
  </si>
  <si>
    <t>Muthoot Finance Limited</t>
  </si>
  <si>
    <t>INE414G01012</t>
  </si>
  <si>
    <t>HDFC Asset Management Company Limited</t>
  </si>
  <si>
    <t>INE127D01025</t>
  </si>
  <si>
    <t>Torrent Pharmaceuticals Limited</t>
  </si>
  <si>
    <t>INE685A01028</t>
  </si>
  <si>
    <t>Bosch Limited</t>
  </si>
  <si>
    <t>INE323A01026</t>
  </si>
  <si>
    <t>Gland Pharma Limited</t>
  </si>
  <si>
    <t>INE068V01023</t>
  </si>
  <si>
    <t>Procter &amp; Gamble Hygiene and Health Care Limited</t>
  </si>
  <si>
    <t>INE179A01014</t>
  </si>
  <si>
    <t>Zomato Limited</t>
  </si>
  <si>
    <t>INE758T01015</t>
  </si>
  <si>
    <t>FSN E-Commerce Ventures Limited</t>
  </si>
  <si>
    <t>INE388Y01029</t>
  </si>
  <si>
    <t>One 97 Communications Limited</t>
  </si>
  <si>
    <t>INE982J01020</t>
  </si>
  <si>
    <t>Benchmark Riskometer: Nifty Next 50 TRI</t>
  </si>
  <si>
    <t>DSP Quant Fund</t>
  </si>
  <si>
    <t>Page Industries Limited</t>
  </si>
  <si>
    <t>INE761H01022</t>
  </si>
  <si>
    <t>Cummins India Limited</t>
  </si>
  <si>
    <t>INE298A01020</t>
  </si>
  <si>
    <t>L&amp;T Technology Services Limited</t>
  </si>
  <si>
    <t>INE010V01017</t>
  </si>
  <si>
    <t>Abbott India Limited</t>
  </si>
  <si>
    <t>INE358A01014</t>
  </si>
  <si>
    <t>Dr. Lal Path Labs Ltd.</t>
  </si>
  <si>
    <t>INE600L01024</t>
  </si>
  <si>
    <t>Oracle Financial Services Software Limited</t>
  </si>
  <si>
    <t>INE881D01027</t>
  </si>
  <si>
    <t>Relaxo Footwears Limited</t>
  </si>
  <si>
    <t>INE131B01039</t>
  </si>
  <si>
    <t>Torrent Power Limited</t>
  </si>
  <si>
    <t>INE813H01021</t>
  </si>
  <si>
    <t>Pfizer Limited</t>
  </si>
  <si>
    <t>INE182A01018</t>
  </si>
  <si>
    <t>Benchmark Riskometer: S&amp;P BSE 200 TRI</t>
  </si>
  <si>
    <t>DSP VALUE FUND</t>
  </si>
  <si>
    <t>Balrampur Chini Mills Limited</t>
  </si>
  <si>
    <t>INE119A01028</t>
  </si>
  <si>
    <t>DCM Shriram Limited</t>
  </si>
  <si>
    <t>INE499A01024</t>
  </si>
  <si>
    <t>CCL Products (India) Limited</t>
  </si>
  <si>
    <t>INE421D01022</t>
  </si>
  <si>
    <t>The Great Eastern Shipping Company Limited</t>
  </si>
  <si>
    <t>INE017A01032</t>
  </si>
  <si>
    <t>Sudarshan Chemical Industries Limited</t>
  </si>
  <si>
    <t>INE659A01023</t>
  </si>
  <si>
    <t>Multi Commodity Exchange of India Limited</t>
  </si>
  <si>
    <t>INE745G01035</t>
  </si>
  <si>
    <t>Berkshire Hathaway Inc - Class B</t>
  </si>
  <si>
    <t>US0846707026</t>
  </si>
  <si>
    <t>NIFTY 16000 Put Apr22</t>
  </si>
  <si>
    <t>Multi Commodity Exchange of India Limited Apr22</t>
  </si>
  <si>
    <t>MCX280422</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</si>
  <si>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</si>
  <si>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</si>
  <si>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</si>
  <si>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</si>
  <si>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</si>
  <si>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</si>
  <si>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</si>
  <si>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</si>
  <si>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</si>
  <si>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Benchmark Riskometer: NIFTY 50 Equal Weight Index</t>
  </si>
  <si>
    <t>DSP NIFTY 50 ETF</t>
  </si>
  <si>
    <t>DSP NIFTY MIDCAP 150 QUALITY 50 ETF</t>
  </si>
  <si>
    <t>Tata Elxsi Limited</t>
  </si>
  <si>
    <t>INE670A01012</t>
  </si>
  <si>
    <t>ICICI Securities Limited</t>
  </si>
  <si>
    <t>INE763G01038</t>
  </si>
  <si>
    <t>CRISIL Limited</t>
  </si>
  <si>
    <t>INE007A01025</t>
  </si>
  <si>
    <t>GlaxoSmithKline Pharmaceuticals Limited</t>
  </si>
  <si>
    <t>INE159A01016</t>
  </si>
  <si>
    <t>Castrol India Limited</t>
  </si>
  <si>
    <t>INE172A01027</t>
  </si>
  <si>
    <t>Sanofi India Limited</t>
  </si>
  <si>
    <t>INE058A01010</t>
  </si>
  <si>
    <t>Bayer Cropscience Limited</t>
  </si>
  <si>
    <t>INE462A01022</t>
  </si>
  <si>
    <t>Alkyl Amines Chemicals Limited</t>
  </si>
  <si>
    <t>INE150B01039</t>
  </si>
  <si>
    <t>Gillette India Limited</t>
  </si>
  <si>
    <t>INE322A01010</t>
  </si>
  <si>
    <t>SKF India Limited</t>
  </si>
  <si>
    <t>INE640A01023</t>
  </si>
  <si>
    <t>Ajanta Pharma Limited</t>
  </si>
  <si>
    <t>INE031B01049</t>
  </si>
  <si>
    <t>Vinati Organics Limited</t>
  </si>
  <si>
    <t>INE410B01037</t>
  </si>
  <si>
    <t>3M India Limited</t>
  </si>
  <si>
    <t>INE470A01017</t>
  </si>
  <si>
    <t>Benchmark Riskometer: Nifty Midcap 150 Quality 50 TRI</t>
  </si>
  <si>
    <t>DSP GLOBAL INNOVATION FUND OF FUND</t>
  </si>
  <si>
    <t>ISHARES NASDAQ 100 USD ACC CSNDX</t>
  </si>
  <si>
    <t>IE00B53SZB19</t>
  </si>
  <si>
    <t>ISHARES SEMICONDUCTOR ETF</t>
  </si>
  <si>
    <t>US4642875235</t>
  </si>
  <si>
    <t>Government Securities (Central/State)</t>
  </si>
  <si>
    <t>Overseas Mutual Fund</t>
  </si>
  <si>
    <t>Reconstituted Portfolio#</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</si>
  <si>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</si>
  <si>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</si>
  <si>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</si>
  <si>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</si>
  <si>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HDFC Bank Limited AT-1 Basel-III</t>
  </si>
  <si>
    <t>HDFC Bank Limited AT-1 Basel-III**#</t>
  </si>
  <si>
    <t>Additional Disclosure</t>
  </si>
  <si>
    <t>DSP World Agriculture Fund (FOF) as of 28-Feb-2022</t>
  </si>
  <si>
    <t>TOTAL</t>
  </si>
  <si>
    <t>BlackRock Global Funds - Nutrition Fun (Underlying Fund) as of 28-Feb-2022</t>
  </si>
  <si>
    <t>Top 10 stocks</t>
  </si>
  <si>
    <t>Security</t>
  </si>
  <si>
    <t>FMC CORPORATION</t>
  </si>
  <si>
    <t>SALMAR ASA</t>
  </si>
  <si>
    <t>KERRY GROUP PLC</t>
  </si>
  <si>
    <t>DEERE &amp; CO</t>
  </si>
  <si>
    <t>COSTCO WHOLESALE CORPORATION</t>
  </si>
  <si>
    <t>NESTLE SA</t>
  </si>
  <si>
    <t>NUTRIEN LTD</t>
  </si>
  <si>
    <t>ZOETIS INC</t>
  </si>
  <si>
    <t>BUNGE LTD</t>
  </si>
  <si>
    <t>KONINKLIJKE DSM NV</t>
  </si>
  <si>
    <t>Others</t>
  </si>
  <si>
    <t>Cash</t>
  </si>
  <si>
    <t>Sector Allocation</t>
  </si>
  <si>
    <t>Ingredients</t>
  </si>
  <si>
    <t>Nutritech</t>
  </si>
  <si>
    <t>Machinery</t>
  </si>
  <si>
    <t>Food Producer</t>
  </si>
  <si>
    <t>Food Retailer</t>
  </si>
  <si>
    <t>Fertiliser</t>
  </si>
  <si>
    <t>Supply Chain</t>
  </si>
  <si>
    <t/>
  </si>
  <si>
    <t>Dieting &amp; Wellness</t>
  </si>
  <si>
    <t>Ag Chemical</t>
  </si>
  <si>
    <t>DSP World Energy Fund (FOF) as of 28-Feb-2022</t>
  </si>
  <si>
    <t xml:space="preserve"> </t>
  </si>
  <si>
    <t xml:space="preserve">BlackRock Global Funds - Sustainable Energy Fund (Underlying Fund) </t>
  </si>
  <si>
    <t>RWE AG</t>
  </si>
  <si>
    <t>NEXTERA ENERGY INC</t>
  </si>
  <si>
    <t>ENEL SPA</t>
  </si>
  <si>
    <t>SAMSUNG SDI CO LTD</t>
  </si>
  <si>
    <t>SCHNEIDER ELECTRIC SE</t>
  </si>
  <si>
    <t>INFINEON TECHNOLOGIES AG</t>
  </si>
  <si>
    <t>VESTAS WIND SYSTEMS A/S</t>
  </si>
  <si>
    <t>EDP - ENERGIAS DE PORTUGAL SA</t>
  </si>
  <si>
    <t>ON SEMICONDUCTOR CORPORATION</t>
  </si>
  <si>
    <t>EATON CORPORATION PLC</t>
  </si>
  <si>
    <t>DSP World Gold Fund (FOF) as of 28-Feb-2022</t>
  </si>
  <si>
    <t>BlackRock Global Funds -  World Gold Fund (Underlying Fund) as of 28-Feb-2022</t>
  </si>
  <si>
    <t>NEWMONT CORPORATION</t>
  </si>
  <si>
    <t>BARRICK GOLD CORP</t>
  </si>
  <si>
    <t>ENDEAVOUR MINING PLC</t>
  </si>
  <si>
    <t>AGNICO EAGLE MINES LTD</t>
  </si>
  <si>
    <t>NORTHERN STAR RESOURCES LTD</t>
  </si>
  <si>
    <t>GOLD FIELDS LTD</t>
  </si>
  <si>
    <t>SSR MINING INC</t>
  </si>
  <si>
    <t>WHEATON PRECIOUS METALS CORP</t>
  </si>
  <si>
    <t>B2GOLD CORP</t>
  </si>
  <si>
    <t>NEWCREST MINING LTD</t>
  </si>
  <si>
    <t>Gold</t>
  </si>
  <si>
    <t>Platinum Grp. Met.</t>
  </si>
  <si>
    <t>Silver</t>
  </si>
  <si>
    <t>Cash and/or Derivatives</t>
  </si>
  <si>
    <t>Copper</t>
  </si>
  <si>
    <t>DSP World Mining Fund (FOF) as of 28-Feb-2022</t>
  </si>
  <si>
    <t>BlackRock Global Funds - World Mining Fund (Underlying Fund) as of 28-Feb-2022</t>
  </si>
  <si>
    <t>GLENCORE PLC</t>
  </si>
  <si>
    <t>ANGLO AMERICAN PLC</t>
  </si>
  <si>
    <t>BHP GROUP LTD</t>
  </si>
  <si>
    <t>VALE SA</t>
  </si>
  <si>
    <t>FREEPORT-MCMORAN INC</t>
  </si>
  <si>
    <t>ARCELORMITTAL SA</t>
  </si>
  <si>
    <t>RIO TINTO PLC</t>
  </si>
  <si>
    <t>FIRST QUANTUM MINERALS LTD</t>
  </si>
  <si>
    <t>IVANHOE MINES LTD</t>
  </si>
  <si>
    <t>TECK RESOURCES LTD</t>
  </si>
  <si>
    <t>Diversified</t>
  </si>
  <si>
    <t>Steel</t>
  </si>
  <si>
    <t>Industrial Minerals</t>
  </si>
  <si>
    <t>Aluminium</t>
  </si>
  <si>
    <t>Nickel</t>
  </si>
  <si>
    <t>Iron Ore</t>
  </si>
  <si>
    <t>DSP US Flexible Equity Fund (FOF) as of 28-Feb-2022</t>
  </si>
  <si>
    <t>BlackRock Global Funds - US Flexible Equity Fund (Underlying Fund) as of 28-Feb-2022</t>
  </si>
  <si>
    <t>MICROSOFT CORPORATION</t>
  </si>
  <si>
    <t>ALPHABET INC</t>
  </si>
  <si>
    <t>AMAZON.COM INC</t>
  </si>
  <si>
    <t>APPLE INC</t>
  </si>
  <si>
    <t>CORTEVA INC</t>
  </si>
  <si>
    <t>UNITEDHEALTH GROUP INC</t>
  </si>
  <si>
    <t>BERKSHIRE HATHAWAY INC</t>
  </si>
  <si>
    <t>VISA INC</t>
  </si>
  <si>
    <t>CONOCOPHILLIPS</t>
  </si>
  <si>
    <t>COMCAST CORPORATION</t>
  </si>
  <si>
    <t>Information Technology</t>
  </si>
  <si>
    <t>Cons. Discretionary</t>
  </si>
  <si>
    <t>Communication</t>
  </si>
  <si>
    <t>Financials</t>
  </si>
  <si>
    <t>Health Care</t>
  </si>
  <si>
    <t>Industrials</t>
  </si>
  <si>
    <t>Materials</t>
  </si>
  <si>
    <t>Energy</t>
  </si>
  <si>
    <t>Cons. Staples</t>
  </si>
  <si>
    <t>Real Estate</t>
  </si>
  <si>
    <t>DSP Global Allocation Fund (FOF) as of 28-Feb-2022</t>
  </si>
  <si>
    <t>BlackRock Global Funds - Global Allocation Fund (Underlying Fund) as of 28-Feb-2022</t>
  </si>
  <si>
    <t>Top 10 Equity Holdings</t>
  </si>
  <si>
    <t>MICROSOFT CORP</t>
  </si>
  <si>
    <t>ALPHABET INC CLASS C</t>
  </si>
  <si>
    <t>AMAZON COM INC</t>
  </si>
  <si>
    <t>BANK OF AMERICA CORP</t>
  </si>
  <si>
    <t>MERCEDES-BENZ GROUP N AG</t>
  </si>
  <si>
    <t>ABBOTT LABORATORIES</t>
  </si>
  <si>
    <t>ENBRIDGE INC</t>
  </si>
  <si>
    <t xml:space="preserve"> Equity Sector Allocation</t>
  </si>
  <si>
    <t>Consumer Discretionary</t>
  </si>
  <si>
    <t>Consumer Staples</t>
  </si>
  <si>
    <t>Utilities</t>
  </si>
  <si>
    <t>DSP Natural Resources and New Energy Fund as of 28-Feb-2022</t>
  </si>
  <si>
    <t>Equity &amp; Equity Related</t>
  </si>
  <si>
    <t>Foreign Securities</t>
  </si>
  <si>
    <t>BlackRock Global Funds - World Energy Fund (Underlying Fund) as of 28-Feb-2022</t>
  </si>
  <si>
    <t>CHEVRON CORP</t>
  </si>
  <si>
    <t>SHELL PLC</t>
  </si>
  <si>
    <t>TOTALENERGIES SE</t>
  </si>
  <si>
    <t>TC ENERGY CORP</t>
  </si>
  <si>
    <t>PIONEER NATURAL RESOURCES COMPANY</t>
  </si>
  <si>
    <t>EOG RESOURCES INC</t>
  </si>
  <si>
    <t>EXXON MOBIL CORP</t>
  </si>
  <si>
    <t>MARATHON PETROLEUM CORP</t>
  </si>
  <si>
    <t>WILLIAMS COMPANIES INC</t>
  </si>
  <si>
    <t>Integrated</t>
  </si>
  <si>
    <t>Exploration and Prod.</t>
  </si>
  <si>
    <t>Distribution</t>
  </si>
  <si>
    <t>Refining and Mktg.</t>
  </si>
  <si>
    <t>Oil Services</t>
  </si>
  <si>
    <t>Coal and Uranium</t>
  </si>
  <si>
    <t>** Non Traded in accordance with SEBI Regulations</t>
  </si>
  <si>
    <t>DSP Liquid ETF</t>
  </si>
  <si>
    <t>Unrated</t>
  </si>
  <si>
    <t xml:space="preserve">Fixed Deposit </t>
  </si>
  <si>
    <t>Citibank N.A. 06 Apr 2022 (Duration - 91 Days)</t>
  </si>
  <si>
    <t>Benchmark Riskometer: Nifty 1D Rate Index</t>
  </si>
  <si>
    <t>** Non Traded / thinly traded in accordance with SEBI Regulations</t>
  </si>
  <si>
    <t>Benchmark Riskometer: 36% S&amp;P 500 Composite+ 24% FTSE World (ex-US)+ 24% ML US Treasury Current 5 Year+ 16% Citigroup Non-USD World Government Bond Index</t>
  </si>
  <si>
    <t>DSP Liquidity Fund</t>
  </si>
  <si>
    <t>INE018A08AR3</t>
  </si>
  <si>
    <t>INE261F08BI5</t>
  </si>
  <si>
    <t>INE115A07NS0</t>
  </si>
  <si>
    <t>ICRA A1+</t>
  </si>
  <si>
    <t>Export-Import Bank of India**</t>
  </si>
  <si>
    <t>INE514E08FM3</t>
  </si>
  <si>
    <t>INE028A16CR1</t>
  </si>
  <si>
    <t>IDFC First Bank Limited**</t>
  </si>
  <si>
    <t>INE092T16RV7</t>
  </si>
  <si>
    <t>INE028A16CN0</t>
  </si>
  <si>
    <t>INE028A16CK6</t>
  </si>
  <si>
    <t>INE238A160Y8</t>
  </si>
  <si>
    <t>Canara Bank**</t>
  </si>
  <si>
    <t>INE476A16SO5</t>
  </si>
  <si>
    <t>Commercial Papers</t>
  </si>
  <si>
    <t>Indian Oil Corporation Limited**</t>
  </si>
  <si>
    <t>INE242A14WD1</t>
  </si>
  <si>
    <t>Reliance Retail Ventures Limited**</t>
  </si>
  <si>
    <t>INE929O14602</t>
  </si>
  <si>
    <t>INE242A14WA7</t>
  </si>
  <si>
    <t>INE001A14YF2</t>
  </si>
  <si>
    <t>INE001A14YM8</t>
  </si>
  <si>
    <t>Reliance Jio Infocomm Limited**</t>
  </si>
  <si>
    <t>INE110L14QN8</t>
  </si>
  <si>
    <t>Tata Steel Limited**</t>
  </si>
  <si>
    <t>INE081A14CF0</t>
  </si>
  <si>
    <t>HDFC Securities Limited**</t>
  </si>
  <si>
    <t>INE700G14AU5</t>
  </si>
  <si>
    <t>ICICI Securities Limited**</t>
  </si>
  <si>
    <t>INE763G14LW6</t>
  </si>
  <si>
    <t>INE261F14IP3</t>
  </si>
  <si>
    <t>INE929O14552</t>
  </si>
  <si>
    <t>INE261F14IR9</t>
  </si>
  <si>
    <t>Bajaj Financial Securities Limited**</t>
  </si>
  <si>
    <t>INE01C314197</t>
  </si>
  <si>
    <t>Tata Realty And Infrastructure Limited**</t>
  </si>
  <si>
    <t>INE371K14AW3</t>
  </si>
  <si>
    <t>Dalmia Cement (Bharat) Limited**</t>
  </si>
  <si>
    <t>INE755K14ED9</t>
  </si>
  <si>
    <t>INE755K14EE7</t>
  </si>
  <si>
    <t>Julius Baer Capital (India) Private Limited**</t>
  </si>
  <si>
    <t>INE824H14GN3</t>
  </si>
  <si>
    <t>Chennai Petroleum Corporation Limited**</t>
  </si>
  <si>
    <t>INE178A14HH9</t>
  </si>
  <si>
    <t>INE763G14KV0</t>
  </si>
  <si>
    <t>Deutsche Investments India Private Limited**</t>
  </si>
  <si>
    <t>INE144H14EX0</t>
  </si>
  <si>
    <t>Can Fin Homes Limited**</t>
  </si>
  <si>
    <t>INE477A14BM8</t>
  </si>
  <si>
    <t>INE824H14GM5</t>
  </si>
  <si>
    <t>Godrej Industries Limited**</t>
  </si>
  <si>
    <t>INE233A14UF9</t>
  </si>
  <si>
    <t>Godrej Properties Limited**</t>
  </si>
  <si>
    <t>INE484J14NV1</t>
  </si>
  <si>
    <t>Birla Group Holdings Private Limited**</t>
  </si>
  <si>
    <t>INE09OL14AJ2</t>
  </si>
  <si>
    <t>CEAT Limited**</t>
  </si>
  <si>
    <t>INE482A14AX7</t>
  </si>
  <si>
    <t>Bahadur Chand Investments Private Limited**</t>
  </si>
  <si>
    <t>INE087M14991</t>
  </si>
  <si>
    <t>KEC International Limited**</t>
  </si>
  <si>
    <t>INE389H14HT2</t>
  </si>
  <si>
    <t>Standard Chartered Investments and Loans (India) Limited**</t>
  </si>
  <si>
    <t>INE403G14OC5</t>
  </si>
  <si>
    <t>Jamnagar Utilities &amp; Power Private Limited**</t>
  </si>
  <si>
    <t>INE936D14097</t>
  </si>
  <si>
    <t>INE09OL14AG8</t>
  </si>
  <si>
    <t>91 DAY T-BILL 09062022</t>
  </si>
  <si>
    <t>IN002021X561</t>
  </si>
  <si>
    <t>91 DAY T-BILL 23062022</t>
  </si>
  <si>
    <t>IN002021X587</t>
  </si>
  <si>
    <t>91 DAY T-BILL 05052022</t>
  </si>
  <si>
    <t>IN002021X512</t>
  </si>
  <si>
    <t>91 DAY T-BILL 30062022</t>
  </si>
  <si>
    <t>IN002021X595</t>
  </si>
  <si>
    <t>As on March 31, 2022, the aggregate investments by the schemes of DSP Mutual Fund in DSP Liquidity Fund is Rs 6,604.51 lakhs.</t>
  </si>
  <si>
    <t>Benchmark Riskometer: Crisil Liquid Fund Index</t>
  </si>
  <si>
    <t>DSP Ultra Short Fund</t>
  </si>
  <si>
    <t>INE261F08BL9</t>
  </si>
  <si>
    <t>INE115A07OG3</t>
  </si>
  <si>
    <t>INE020B08CG6</t>
  </si>
  <si>
    <t>Tata Power Company Limited**</t>
  </si>
  <si>
    <t>INE245A08158</t>
  </si>
  <si>
    <t>IND AA</t>
  </si>
  <si>
    <t>INE002A08476</t>
  </si>
  <si>
    <t>INE020B08AK2</t>
  </si>
  <si>
    <t>8.90% Rajasthan SDL 20092022</t>
  </si>
  <si>
    <t>IN2920120085</t>
  </si>
  <si>
    <t>INE476A16SQ0</t>
  </si>
  <si>
    <t>INE476A16ST4</t>
  </si>
  <si>
    <t>INE040A16CV8</t>
  </si>
  <si>
    <t>INE261F16645</t>
  </si>
  <si>
    <t>INE092T16RN4</t>
  </si>
  <si>
    <t>INE040A16CP0</t>
  </si>
  <si>
    <t>INE261F16660</t>
  </si>
  <si>
    <t>Axis Bank Limited**</t>
  </si>
  <si>
    <t>INE238A161Z3</t>
  </si>
  <si>
    <t>IndusInd Bank Limited**</t>
  </si>
  <si>
    <t>INE095A16O60</t>
  </si>
  <si>
    <t>AU Small Finance Bank Limited**</t>
  </si>
  <si>
    <t>INE949L16BK2</t>
  </si>
  <si>
    <t>INE238A164X2</t>
  </si>
  <si>
    <t>INE261F16611</t>
  </si>
  <si>
    <t>INE476A16SX6</t>
  </si>
  <si>
    <t>Sikka Ports &amp; Terminals Limited**</t>
  </si>
  <si>
    <t>INE941D14170</t>
  </si>
  <si>
    <t>INE936D14113</t>
  </si>
  <si>
    <t>Tata Capital Housing Finance Limited**</t>
  </si>
  <si>
    <t>INE033L14LP8</t>
  </si>
  <si>
    <t>INE929O14610</t>
  </si>
  <si>
    <t>INE115A14DL2</t>
  </si>
  <si>
    <t>INE087M14AE9</t>
  </si>
  <si>
    <t>Kirloskar Ferrous Industries Ltd**</t>
  </si>
  <si>
    <t>INE884B14457</t>
  </si>
  <si>
    <t>Piramal Enterprises Limited**</t>
  </si>
  <si>
    <t>INE140A14S22</t>
  </si>
  <si>
    <t>IIFL Wealth Prime Limited**</t>
  </si>
  <si>
    <t>INE248U14KW1</t>
  </si>
  <si>
    <t>Motilal Oswal Finvest Limited**</t>
  </si>
  <si>
    <t>INE01WN14520</t>
  </si>
  <si>
    <t>INE001A14XU3</t>
  </si>
  <si>
    <t>INE001A14XS7</t>
  </si>
  <si>
    <t>Motilal Oswal Financial Services Limited**</t>
  </si>
  <si>
    <t>INE338I14DC2</t>
  </si>
  <si>
    <t>Indostar Capital Finance Limited**</t>
  </si>
  <si>
    <t>INE896L14DA7</t>
  </si>
  <si>
    <t>INE338I14DE8</t>
  </si>
  <si>
    <t>Fedbank Financial Services Limited**</t>
  </si>
  <si>
    <t>INE007N14DC3</t>
  </si>
  <si>
    <t>INE389H14HN5</t>
  </si>
  <si>
    <t>91 DAY T-BILL 12052022</t>
  </si>
  <si>
    <t>IN002021X520</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</si>
  <si>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</si>
  <si>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</si>
  <si>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</si>
  <si>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</si>
  <si>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</si>
  <si>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</si>
  <si>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Benchmark Riskometer: CRISIL Ultra Short Term Debt Index</t>
  </si>
  <si>
    <t>DSP Credit Risk Fund</t>
  </si>
  <si>
    <t>Tata Motors Limited**</t>
  </si>
  <si>
    <t>INE155A08191</t>
  </si>
  <si>
    <t>ICRA AA-</t>
  </si>
  <si>
    <t>ICRA AA</t>
  </si>
  <si>
    <t>INE233A08048</t>
  </si>
  <si>
    <t>INE484J08022</t>
  </si>
  <si>
    <t>Bharti Hexacom Limited**</t>
  </si>
  <si>
    <t>INE343G08026</t>
  </si>
  <si>
    <t>INE371K08177</t>
  </si>
  <si>
    <t>JSW Steel Limited**</t>
  </si>
  <si>
    <t>INE019A07431</t>
  </si>
  <si>
    <t>PU - 10-Oct-2025, CA - 10-Oct-2025</t>
  </si>
  <si>
    <t>INE884B08012</t>
  </si>
  <si>
    <t>Aditya Birla Fashion and Retail Limited**</t>
  </si>
  <si>
    <t>INE647O08107</t>
  </si>
  <si>
    <t>Manappuram Finance Limited**</t>
  </si>
  <si>
    <t>INE522D07BC0</t>
  </si>
  <si>
    <t>6.79% GOI 15052027</t>
  </si>
  <si>
    <t>IN0020170026</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</si>
  <si>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</si>
  <si>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</si>
  <si>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</si>
  <si>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</si>
  <si>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</si>
  <si>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</si>
  <si>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</si>
  <si>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</si>
  <si>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</si>
  <si>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</si>
  <si>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</si>
  <si>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</si>
  <si>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</si>
  <si>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Benchmark Riskometer: CRISIL Short Term Credit Risk Index</t>
  </si>
  <si>
    <t>DSP Low Duration Fund</t>
  </si>
  <si>
    <t>INE001A07SJ0</t>
  </si>
  <si>
    <t>INE261F08BO3</t>
  </si>
  <si>
    <t>INE053F07CU1</t>
  </si>
  <si>
    <t>INE020B08DC3</t>
  </si>
  <si>
    <t>INE018A08AY9</t>
  </si>
  <si>
    <t>INE134E08KN8</t>
  </si>
  <si>
    <t>INE557F08FK3</t>
  </si>
  <si>
    <t>INE001A07SD3</t>
  </si>
  <si>
    <t>INE242A08445</t>
  </si>
  <si>
    <t>INE115A07PC9</t>
  </si>
  <si>
    <t>INE018A08AV5</t>
  </si>
  <si>
    <t>INE296A07QN2</t>
  </si>
  <si>
    <t>INE941D07190</t>
  </si>
  <si>
    <t>INE115A07LZ9</t>
  </si>
  <si>
    <t>INE296A07RQ3</t>
  </si>
  <si>
    <t>Kotak Mahindra Prime Limited**</t>
  </si>
  <si>
    <t>INE916DA7QM5</t>
  </si>
  <si>
    <t>INE916DA7RH3</t>
  </si>
  <si>
    <t>INE020B08CD3</t>
  </si>
  <si>
    <t>INE001A07RJ2</t>
  </si>
  <si>
    <t>Small Industries Development Bank of India</t>
  </si>
  <si>
    <t>INE556F08JO9</t>
  </si>
  <si>
    <t>8.90% Maharashtra SDL 19122022</t>
  </si>
  <si>
    <t>IN2220120074</t>
  </si>
  <si>
    <t>8.90% Union Territory of Puducherry SDL 20122022</t>
  </si>
  <si>
    <t>IN3820170055</t>
  </si>
  <si>
    <t>8.13% GOI 21092022</t>
  </si>
  <si>
    <t>IN0020070051</t>
  </si>
  <si>
    <t>INE238A161X8</t>
  </si>
  <si>
    <t>Kotak Mahindra Bank Limited**</t>
  </si>
  <si>
    <t>INE237A164N4</t>
  </si>
  <si>
    <t>INE514E16BW4</t>
  </si>
  <si>
    <t>INE092T16QU1</t>
  </si>
  <si>
    <t>INE238A169W3</t>
  </si>
  <si>
    <t>Cholamandalam Investment and Finance Company Limited**</t>
  </si>
  <si>
    <t>INE121A14TP7</t>
  </si>
  <si>
    <t>Hero Fincorp Limited**</t>
  </si>
  <si>
    <t>INE957N14EX3</t>
  </si>
  <si>
    <t>INE556F14IB6</t>
  </si>
  <si>
    <t>Infina Finance Private Limited**</t>
  </si>
  <si>
    <t>INE879F14EQ9</t>
  </si>
  <si>
    <t>INE763G14KX6</t>
  </si>
  <si>
    <t>Network18 Media &amp; Investments Limited**</t>
  </si>
  <si>
    <t>INE870H14NM4</t>
  </si>
  <si>
    <t>INE403G14OE1</t>
  </si>
  <si>
    <t>INE763G14KW8</t>
  </si>
  <si>
    <t>INE403G14OB7</t>
  </si>
  <si>
    <t>Benchmark Riskometer: Nifty Low Duration Debt Index</t>
  </si>
  <si>
    <t>DSP Short Term Fund</t>
  </si>
  <si>
    <t>INE557F08FI7</t>
  </si>
  <si>
    <t>INE134E08LB1</t>
  </si>
  <si>
    <t>INE020B08DR1</t>
  </si>
  <si>
    <t>INE261F08BN5</t>
  </si>
  <si>
    <t>CRISIL AAA(CE)</t>
  </si>
  <si>
    <t>INE115A07PS5</t>
  </si>
  <si>
    <t>INE296A07RX9</t>
  </si>
  <si>
    <t>INE115A07MJ1</t>
  </si>
  <si>
    <t>INE261F08DD2</t>
  </si>
  <si>
    <t>INE002A08500</t>
  </si>
  <si>
    <t>L&amp;T Metro Rail Hyderabad Limited**</t>
  </si>
  <si>
    <t>INE128M08060</t>
  </si>
  <si>
    <t>INE261F08CU8</t>
  </si>
  <si>
    <t>INE001A07SX1</t>
  </si>
  <si>
    <t>NIIF Infrastructure Finance Limited**</t>
  </si>
  <si>
    <t>INE246R07566</t>
  </si>
  <si>
    <t>INE001A07TI0</t>
  </si>
  <si>
    <t>INE556F08JU6</t>
  </si>
  <si>
    <t>Embassy Office Parks REIT**</t>
  </si>
  <si>
    <t>INE041007076</t>
  </si>
  <si>
    <t>CA - 18-Apr-2024</t>
  </si>
  <si>
    <t>INE514E08DH8</t>
  </si>
  <si>
    <t>INE246R07384</t>
  </si>
  <si>
    <t>National Highways Authority of India**</t>
  </si>
  <si>
    <t>INE906B07FT4</t>
  </si>
  <si>
    <t>INE556F08JN1</t>
  </si>
  <si>
    <t>Export-Import Bank of India</t>
  </si>
  <si>
    <t>INE514E08FU6</t>
  </si>
  <si>
    <t>INE296A07RG4</t>
  </si>
  <si>
    <t>INE020B08CH4</t>
  </si>
  <si>
    <t>Bajaj Housing Finance Limited**</t>
  </si>
  <si>
    <t>INE377Y07268</t>
  </si>
  <si>
    <t>INE936D07174</t>
  </si>
  <si>
    <t>ICICI Home Finance Company Limited**</t>
  </si>
  <si>
    <t>INE071G07488</t>
  </si>
  <si>
    <t>INE752E07JV4</t>
  </si>
  <si>
    <t>NHPC Limited**</t>
  </si>
  <si>
    <t>INE848E07AH8</t>
  </si>
  <si>
    <t>INE733E07JB6</t>
  </si>
  <si>
    <t>INE514E08CE7</t>
  </si>
  <si>
    <t>INE514E08CI8</t>
  </si>
  <si>
    <t>Housing &amp; Urban Development Corporation Limited**</t>
  </si>
  <si>
    <t>INE031A08657</t>
  </si>
  <si>
    <t>5.75% Tamil Nadu SDL 27052025</t>
  </si>
  <si>
    <t>IN3120200081</t>
  </si>
  <si>
    <t>INE238A165Y7</t>
  </si>
  <si>
    <t>INE238A161W0</t>
  </si>
  <si>
    <t>Benchmark Riskometer: CRISIL Short Term Bond Fund Index</t>
  </si>
  <si>
    <t>DSP Strategic Bond Fund</t>
  </si>
  <si>
    <t>INE213A08040</t>
  </si>
  <si>
    <t>8.32% Karnataka SDL 13032029</t>
  </si>
  <si>
    <t>IN1920180206</t>
  </si>
  <si>
    <t>8.53% Gujarat SDL 20112028</t>
  </si>
  <si>
    <t>IN1520180192</t>
  </si>
  <si>
    <t>Benchmark Riskometer: Crisil Composite Bond Fund Index</t>
  </si>
  <si>
    <t>DSP Bond Fund</t>
  </si>
  <si>
    <t>INE906B07HH5</t>
  </si>
  <si>
    <t>INE134E08KV1</t>
  </si>
  <si>
    <t>INE733E07KL3</t>
  </si>
  <si>
    <t>INE752E07NU8</t>
  </si>
  <si>
    <t>INE053F07BY5</t>
  </si>
  <si>
    <t>6.54% GOI 17012032</t>
  </si>
  <si>
    <t>IN0020210244</t>
  </si>
  <si>
    <t>6.44% Maharashtra SDL 12082028</t>
  </si>
  <si>
    <t>IN2220200124</t>
  </si>
  <si>
    <t>6.10% GOI 12072031</t>
  </si>
  <si>
    <t>IN0020210095</t>
  </si>
  <si>
    <t>INE238A167Y3</t>
  </si>
  <si>
    <t>INE237A169N3</t>
  </si>
  <si>
    <t>0% Il&amp;Fs Transportation Networks Limited NCD Series A 23032019</t>
  </si>
  <si>
    <t>Benchmark Riskometer: CRISIL Medium Term Debt Index</t>
  </si>
  <si>
    <t>DSP Government Securities Fund</t>
  </si>
  <si>
    <t>7.26% GOI 14012029</t>
  </si>
  <si>
    <t>IN0020180454</t>
  </si>
  <si>
    <t>182 DAY T-BILL 07042022</t>
  </si>
  <si>
    <t>IN002021Y288</t>
  </si>
  <si>
    <t>Benchmark Riskometer: CRISIL Dynamic Gilt Index</t>
  </si>
  <si>
    <t>DSP Savings Fund</t>
  </si>
  <si>
    <t>INE476A16SV0</t>
  </si>
  <si>
    <t>INE556F16945</t>
  </si>
  <si>
    <t>INE040A16CX4</t>
  </si>
  <si>
    <t>INE514E16BY0</t>
  </si>
  <si>
    <t>INE949L16BI6</t>
  </si>
  <si>
    <t>INE001A14YJ4</t>
  </si>
  <si>
    <t>INE870H14NW3</t>
  </si>
  <si>
    <t>INE879F14FS2</t>
  </si>
  <si>
    <t>TV18 Broadcast Limited**</t>
  </si>
  <si>
    <t>INE886H14HF6</t>
  </si>
  <si>
    <t>INE957N14FX0</t>
  </si>
  <si>
    <t>Tata Motors Finance Limited**</t>
  </si>
  <si>
    <t>INE601U14IC7</t>
  </si>
  <si>
    <t>INE886H14HG4</t>
  </si>
  <si>
    <t>364 DAY T-BILL 02032023</t>
  </si>
  <si>
    <t>IN002021Z509</t>
  </si>
  <si>
    <t>364 DAY T-BILL 09032023</t>
  </si>
  <si>
    <t>IN002021Z517</t>
  </si>
  <si>
    <t>364 DAY T-BILL 30032023</t>
  </si>
  <si>
    <t>IN002021Z541</t>
  </si>
  <si>
    <t>As on March 31, 2022, the aggregate investments by the schemes of DSP Mutual Fund in DSP Savings Fund is Rs 774.64 lakhs.</t>
  </si>
  <si>
    <t>Benchmark Riskometer: CRISIL Money Market Index</t>
  </si>
  <si>
    <t>DSP Regular Savings Fund</t>
  </si>
  <si>
    <t>INE134E08KD9</t>
  </si>
  <si>
    <t>INE752E07NK9</t>
  </si>
  <si>
    <t>INE020B08CK8</t>
  </si>
  <si>
    <t>INE134E08LF2</t>
  </si>
  <si>
    <t>INE514E08EK0</t>
  </si>
  <si>
    <t>INE001A07SE1</t>
  </si>
  <si>
    <t>INE001A07SG6</t>
  </si>
  <si>
    <t>INE514E08FT8</t>
  </si>
  <si>
    <t>INE733E07JP6</t>
  </si>
  <si>
    <t>6.18% GOI 04112024</t>
  </si>
  <si>
    <t>IN0020190396</t>
  </si>
  <si>
    <t>0% IL&amp;FS Transportation Networks Limited Ncd Series A 23032019</t>
  </si>
  <si>
    <t>Benchmark Riskometer: CRISIL Hybrid 85+15 - Conservative Index</t>
  </si>
  <si>
    <t>DSP Corporate Bond Fund</t>
  </si>
  <si>
    <t>INE261F08CF9</t>
  </si>
  <si>
    <t>INE242A08502</t>
  </si>
  <si>
    <t>INE001A07SY9</t>
  </si>
  <si>
    <t>INE514E08FG5</t>
  </si>
  <si>
    <t>INE053F07AB5</t>
  </si>
  <si>
    <t>INE020B08DT7</t>
  </si>
  <si>
    <t>PU - 31-Oct-2026, CA - 31-Oct-2026</t>
  </si>
  <si>
    <t>INE752E07OF7</t>
  </si>
  <si>
    <t>INE053F07AA7</t>
  </si>
  <si>
    <t>INE134E08JC3</t>
  </si>
  <si>
    <t>INE053F07983</t>
  </si>
  <si>
    <t>INE514E08FP6</t>
  </si>
  <si>
    <t>INE941D07158</t>
  </si>
  <si>
    <t>INE020B08AC9</t>
  </si>
  <si>
    <t>INE246R07558</t>
  </si>
  <si>
    <t>INE020B08DK6</t>
  </si>
  <si>
    <t>INE134E08IO0</t>
  </si>
  <si>
    <t>Nuclear Power Corporation Of India Limited**</t>
  </si>
  <si>
    <t>INE206D08196</t>
  </si>
  <si>
    <t>INE134E08IX1</t>
  </si>
  <si>
    <t>INE752E07OG5</t>
  </si>
  <si>
    <t>INE206D08410</t>
  </si>
  <si>
    <t>INE134E08IT9</t>
  </si>
  <si>
    <t>INE020B08AH8</t>
  </si>
  <si>
    <t>INE514E08BE9</t>
  </si>
  <si>
    <t>INE752E07MO3</t>
  </si>
  <si>
    <t>INE514E08BQ3</t>
  </si>
  <si>
    <t>INE514E08AX1</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</si>
  <si>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</si>
  <si>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</si>
  <si>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</si>
  <si>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</si>
  <si>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</si>
  <si>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</si>
  <si>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</si>
  <si>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</si>
  <si>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</si>
  <si>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</si>
  <si>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composite bond Fund index</t>
  </si>
  <si>
    <t>DSP Banking &amp; PSU Debt Fund</t>
  </si>
  <si>
    <t>INE557F08FJ5</t>
  </si>
  <si>
    <t>INE020B08DJ8</t>
  </si>
  <si>
    <t>IND AAA</t>
  </si>
  <si>
    <t>INE261F08DF7</t>
  </si>
  <si>
    <t>INE514E08CK4</t>
  </si>
  <si>
    <t>INE848E07831</t>
  </si>
  <si>
    <t>INE752E07KN9</t>
  </si>
  <si>
    <t>INE752E07GC0</t>
  </si>
  <si>
    <t>INE733E07JD2</t>
  </si>
  <si>
    <t>INE752E07FR0</t>
  </si>
  <si>
    <t>INE848E07724</t>
  </si>
  <si>
    <t>INE556F08JM3</t>
  </si>
  <si>
    <t>INE261F08AT4</t>
  </si>
  <si>
    <t>8.48% Karnataka SDL 17102022</t>
  </si>
  <si>
    <t>IN1920180024</t>
  </si>
  <si>
    <t>INE028A16CJ8</t>
  </si>
  <si>
    <t>Indian Bank**</t>
  </si>
  <si>
    <t>INE562A16KG5</t>
  </si>
  <si>
    <t>INE238A166X7</t>
  </si>
  <si>
    <t>Benchmark Riskometer: NIFTY Banking and PSU Debt Index</t>
  </si>
  <si>
    <t>DSP 10Y G-Sec Fund</t>
  </si>
  <si>
    <t>Benchmark Riskometer: CRISIL 10 Year Gilt Index</t>
  </si>
  <si>
    <t>DSP Overnight Fund</t>
  </si>
  <si>
    <t>As per the investment policy of DSP Overnight Fund , the Fund does not invest in Corporate Debt Repo</t>
  </si>
  <si>
    <t>Benchmark Riskometer: CRISIL Overnight Index</t>
  </si>
  <si>
    <t>DSP FLOATER FUND</t>
  </si>
  <si>
    <t>5.88% Gujarat SDL 31032025</t>
  </si>
  <si>
    <t>IN1520200321</t>
  </si>
  <si>
    <t>6.69% Madhya Pradesh SDL 17032025</t>
  </si>
  <si>
    <t>IN2120200273</t>
  </si>
  <si>
    <t>8.03% Gujarat SDL 16042025</t>
  </si>
  <si>
    <t>IN1520190027</t>
  </si>
  <si>
    <t>8.20% Gujarat SDL 24062025</t>
  </si>
  <si>
    <t>IN1520150021</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</si>
  <si>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</si>
  <si>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</si>
  <si>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</si>
  <si>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</si>
  <si>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</si>
  <si>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</si>
  <si>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</si>
  <si>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Benchmark Riskometer: CRISIL Short Term Gilt Index</t>
  </si>
  <si>
    <t>DSP NIFTY SDL PLUS G-SEC JUN 2028 30:70 INDEX FUND</t>
  </si>
  <si>
    <t>8.26% GOI 02082027</t>
  </si>
  <si>
    <t>IN0020070036</t>
  </si>
  <si>
    <t>8.60% GOI 02062028</t>
  </si>
  <si>
    <t>IN0020140011</t>
  </si>
  <si>
    <t>8.28% GOI 21092027</t>
  </si>
  <si>
    <t>IN0020070069</t>
  </si>
  <si>
    <t>6.99% Telangana SDL 10062028</t>
  </si>
  <si>
    <t>IN4520200093</t>
  </si>
  <si>
    <t>7.98% Uttar Pradesh SDL 11042028</t>
  </si>
  <si>
    <t>IN3320180018</t>
  </si>
  <si>
    <t>8.34% Tamil Nadu SDL 28022028</t>
  </si>
  <si>
    <t>IN3120170136</t>
  </si>
  <si>
    <t>8.05% Madhya Pradesh SDL 18042028</t>
  </si>
  <si>
    <t>IN2120180012</t>
  </si>
  <si>
    <t>8.11% Chattisgarh SDL 31012028</t>
  </si>
  <si>
    <t>IN3520170041</t>
  </si>
  <si>
    <t>8.28% Tamil Nadu SDL 21022028</t>
  </si>
  <si>
    <t>IN3120170128</t>
  </si>
  <si>
    <t>8.05% Gujarat SDL 14022028</t>
  </si>
  <si>
    <t>IN1520170201</t>
  </si>
  <si>
    <t>8.14% Haryana SDL 27032028</t>
  </si>
  <si>
    <t>IN1620170168</t>
  </si>
  <si>
    <t>8.39% Gujarat SDL 07032028</t>
  </si>
  <si>
    <t>IN1520170235</t>
  </si>
  <si>
    <t>8.15% Bihar SDL 27032028</t>
  </si>
  <si>
    <t>IN1320170062</t>
  </si>
  <si>
    <t>8.33% Madhya Pradesh SDL 30052028</t>
  </si>
  <si>
    <t>IN2120180020</t>
  </si>
  <si>
    <t>7.92% Uttar Pradesh SDL 24012028</t>
  </si>
  <si>
    <t>IN3320170175</t>
  </si>
  <si>
    <t>8.14% Uttar Pradesh SDL 21032028</t>
  </si>
  <si>
    <t>IN3320170225</t>
  </si>
  <si>
    <t>8.19% Gujarat SDL 07022028</t>
  </si>
  <si>
    <t>IN1520170193</t>
  </si>
  <si>
    <t>8.03% Karnataka SDL 31012028</t>
  </si>
  <si>
    <t>IN1920170165</t>
  </si>
  <si>
    <t>Benchmark Riskometer: Nifty SDL Plus G-Sec Jun 2028 30:70 Index</t>
  </si>
  <si>
    <t>DSP FMP - Series 250 - 39M</t>
  </si>
  <si>
    <t>INE377Y07052</t>
  </si>
  <si>
    <t>Mutual Funds</t>
  </si>
  <si>
    <t>INE296A07QQ5</t>
  </si>
  <si>
    <t>INE031A08640</t>
  </si>
  <si>
    <t>DSP Liquidity Fund - Direct - Growth</t>
  </si>
  <si>
    <t>INF740K01QL4</t>
  </si>
  <si>
    <t>DSP Savings Fund - Direct Plan - Growth</t>
  </si>
  <si>
    <t>INF740K01NU2</t>
  </si>
  <si>
    <t>DSP FMP - Series 264 - 60M - 17D</t>
  </si>
  <si>
    <t>7.16% Maharashtra SDL 28092026</t>
  </si>
  <si>
    <t>IN2220160070</t>
  </si>
  <si>
    <t>7.16% Madhya Pradesh SDL 28092026</t>
  </si>
  <si>
    <t>IN2120160048</t>
  </si>
  <si>
    <t>Benchmark Riskometer: CRISIL Medium to Long Term Debt Index</t>
  </si>
  <si>
    <t>DSP FMP Series 251 - 38M</t>
  </si>
  <si>
    <t>INE296A07QP7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</si>
</sst>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 #,##0.00_ ;_ * \-#,##0.00_ ;_ * &quot;-&quot;??_ ;_ @_ "/>
    <numFmt numFmtId="165" formatCode="dd\-mmm\-yyyy"/>
    <numFmt numFmtId="166" formatCode="_(* #,##0_);_(* \(#,##0\);_(* &quot;-&quot;??_);_(@_)"/>
    <numFmt numFmtId="167" formatCode="_(* #,##0.00_);_(* \(#,##0.00\);_(* &quot;-&quot;??_);"/>
    <numFmt numFmtId="168" formatCode="0.0%"/>
    <numFmt numFmtId="169" formatCode="0.0"/>
  </numFmts>
  <fonts count="2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indexed="8"/>
      <name val="Trebuchet MS"/>
      <family val="2"/>
    </font>
    <font>
      <sz val="10"/>
      <color indexed="8"/>
      <name val="Trebuchet MS"/>
      <family val="2"/>
    </font>
    <font>
      <b/>
      <sz val="10"/>
      <color theme="1"/>
      <name val="Trebuchet MS"/>
      <family val="2"/>
    </font>
    <font>
      <sz val="9"/>
      <color rgb="FF333333"/>
      <name val="Arial"/>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
      <u/>
      <sz val="11"/>
      <color theme="10"/>
      <name val="Calibri"/>
      <family val="2"/>
      <scheme val="minor"/>
    </font>
    <font>
      <sz val="10"/>
      <color rgb="FF000000"/>
      <name val="Trebuchet MS"/>
      <family val="2"/>
    </font>
    <font>
      <b/>
      <sz val="9"/>
      <color rgb="FF000000"/>
      <name val="Arial"/>
      <family val="2"/>
    </font>
    <font>
      <sz val="10"/>
      <color rgb="FF000000"/>
      <name val="Times New Roman"/>
      <family val="1"/>
    </font>
    <font>
      <sz val="8"/>
      <color indexed="8"/>
      <name val="Arial"/>
      <family val="2"/>
    </font>
    <font>
      <sz val="9"/>
      <color rgb="FF000000"/>
      <name val="Arial"/>
      <family val="2"/>
    </font>
  </fonts>
  <fills count="8">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31"/>
      </left>
      <right style="thin">
        <color indexed="31"/>
      </right>
      <top style="thin">
        <color indexed="31"/>
      </top>
      <bottom style="thin">
        <color indexed="31"/>
      </bottom>
      <diagonal/>
    </border>
  </borders>
  <cellStyleXfs count="7">
    <xf numFmtId="0" fontId="0" fillId="0" borderId="0"/>
    <xf numFmtId="9" fontId="7" fillId="0" borderId="0" applyFont="0" applyFill="0" applyBorder="0" applyAlignment="0" applyProtection="0"/>
    <xf numFmtId="0" fontId="7" fillId="3" borderId="0"/>
    <xf numFmtId="0" fontId="7" fillId="3" borderId="0"/>
    <xf numFmtId="164" fontId="7" fillId="0" borderId="0" applyFont="0" applyFill="0" applyBorder="0" applyAlignment="0" applyProtection="0"/>
    <xf numFmtId="9" fontId="7" fillId="3" borderId="0" applyFont="0" applyFill="0" applyBorder="0" applyAlignment="0" applyProtection="0"/>
    <xf numFmtId="0" fontId="22" fillId="3" borderId="0" applyNumberFormat="0" applyFill="0" applyBorder="0" applyAlignment="0" applyProtection="0"/>
  </cellStyleXfs>
  <cellXfs count="142">
    <xf numFmtId="0" fontId="0" fillId="0" borderId="0" xfId="0"/>
    <xf numFmtId="165"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6" fontId="2" fillId="0" borderId="0" xfId="0" applyNumberFormat="1" applyFont="1"/>
    <xf numFmtId="0" fontId="3" fillId="2" borderId="0" xfId="0" applyFont="1" applyFill="1"/>
    <xf numFmtId="0" fontId="4" fillId="2" borderId="0" xfId="0" applyFont="1" applyFill="1"/>
    <xf numFmtId="167" fontId="2" fillId="0" borderId="0" xfId="0" applyNumberFormat="1" applyFont="1"/>
    <xf numFmtId="167" fontId="4" fillId="2" borderId="0" xfId="0" applyNumberFormat="1" applyFont="1" applyFill="1"/>
    <xf numFmtId="0" fontId="5" fillId="4" borderId="0" xfId="0" applyFont="1" applyFill="1"/>
    <xf numFmtId="167"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8" fillId="0" borderId="0" xfId="0" applyFont="1"/>
    <xf numFmtId="0" fontId="9" fillId="0" borderId="0" xfId="0" applyFont="1"/>
    <xf numFmtId="49" fontId="8" fillId="0" borderId="1" xfId="0" applyNumberFormat="1" applyFont="1" applyBorder="1" applyAlignment="1">
      <alignment horizontal="left"/>
    </xf>
    <xf numFmtId="0" fontId="10" fillId="0" borderId="1" xfId="0" applyFont="1" applyBorder="1"/>
    <xf numFmtId="49" fontId="9" fillId="5" borderId="1" xfId="0" applyNumberFormat="1" applyFont="1" applyFill="1" applyBorder="1" applyAlignment="1">
      <alignment horizontal="left"/>
    </xf>
    <xf numFmtId="10" fontId="11" fillId="6" borderId="2" xfId="1" applyNumberFormat="1" applyFont="1" applyFill="1" applyBorder="1" applyAlignment="1">
      <alignment horizontal="right"/>
    </xf>
    <xf numFmtId="0" fontId="0" fillId="0" borderId="0" xfId="0"/>
    <xf numFmtId="0" fontId="3" fillId="2" borderId="0" xfId="0" applyFont="1" applyFill="1"/>
    <xf numFmtId="0" fontId="0" fillId="0" borderId="0" xfId="0"/>
    <xf numFmtId="0" fontId="12" fillId="0" borderId="0" xfId="0" applyFont="1"/>
    <xf numFmtId="0" fontId="13" fillId="0" borderId="0" xfId="0" applyFont="1" applyAlignment="1">
      <alignment wrapText="1"/>
    </xf>
    <xf numFmtId="0" fontId="15" fillId="7" borderId="1" xfId="0" applyFont="1" applyFill="1" applyBorder="1" applyAlignment="1">
      <alignment horizontal="center"/>
    </xf>
    <xf numFmtId="0" fontId="12" fillId="0" borderId="1" xfId="0" applyFont="1" applyBorder="1"/>
    <xf numFmtId="10" fontId="12" fillId="0" borderId="1" xfId="0" applyNumberFormat="1" applyFont="1" applyBorder="1" applyAlignment="1">
      <alignment horizontal="center"/>
    </xf>
    <xf numFmtId="0" fontId="14" fillId="3" borderId="1" xfId="0" applyFont="1" applyFill="1" applyBorder="1" applyAlignment="1">
      <alignment horizontal="left"/>
    </xf>
    <xf numFmtId="10" fontId="14" fillId="3" borderId="1" xfId="0" applyNumberFormat="1" applyFont="1" applyFill="1" applyBorder="1" applyAlignment="1">
      <alignment horizontal="center"/>
    </xf>
    <xf numFmtId="0" fontId="14" fillId="7" borderId="1" xfId="0" applyFont="1" applyFill="1" applyBorder="1" applyAlignment="1">
      <alignment horizontal="center"/>
    </xf>
    <xf numFmtId="49" fontId="12" fillId="3" borderId="1" xfId="0" applyNumberFormat="1" applyFont="1" applyFill="1" applyBorder="1"/>
    <xf numFmtId="168" fontId="12" fillId="3" borderId="1" xfId="1" applyNumberFormat="1" applyFont="1" applyFill="1" applyBorder="1" applyAlignment="1">
      <alignment horizontal="center"/>
    </xf>
    <xf numFmtId="49" fontId="16" fillId="3" borderId="1" xfId="0" applyNumberFormat="1" applyFont="1" applyFill="1" applyBorder="1"/>
    <xf numFmtId="49" fontId="14" fillId="3" borderId="1" xfId="0" applyNumberFormat="1" applyFont="1" applyFill="1" applyBorder="1"/>
    <xf numFmtId="168" fontId="14" fillId="3" borderId="1" xfId="1" applyNumberFormat="1" applyFont="1" applyFill="1" applyBorder="1" applyAlignment="1">
      <alignment horizontal="center"/>
    </xf>
    <xf numFmtId="0" fontId="12" fillId="0" borderId="0" xfId="0" applyFont="1" applyBorder="1"/>
    <xf numFmtId="169" fontId="12" fillId="3" borderId="1" xfId="1" applyNumberFormat="1" applyFont="1" applyFill="1" applyBorder="1" applyAlignment="1">
      <alignment horizontal="center"/>
    </xf>
    <xf numFmtId="168" fontId="12" fillId="0" borderId="1" xfId="1" applyNumberFormat="1" applyFont="1" applyBorder="1" applyAlignment="1">
      <alignment horizontal="center"/>
    </xf>
    <xf numFmtId="10" fontId="14" fillId="3" borderId="1" xfId="1" applyNumberFormat="1" applyFont="1" applyFill="1" applyBorder="1" applyAlignment="1">
      <alignment horizontal="center"/>
    </xf>
    <xf numFmtId="10" fontId="12" fillId="3" borderId="0" xfId="1" applyNumberFormat="1" applyFont="1" applyFill="1" applyBorder="1" applyAlignment="1">
      <alignment horizontal="center"/>
    </xf>
    <xf numFmtId="0" fontId="17" fillId="0" borderId="0" xfId="0" applyFont="1"/>
    <xf numFmtId="0" fontId="17" fillId="0" borderId="0" xfId="0" applyFont="1" applyAlignment="1">
      <alignment wrapText="1"/>
    </xf>
    <xf numFmtId="0" fontId="1" fillId="0" borderId="0" xfId="0" applyFont="1" applyAlignment="1">
      <alignment wrapText="1"/>
    </xf>
    <xf numFmtId="0" fontId="18" fillId="0" borderId="1" xfId="0" applyFont="1" applyBorder="1"/>
    <xf numFmtId="10" fontId="18" fillId="0" borderId="1" xfId="0" applyNumberFormat="1" applyFont="1" applyBorder="1" applyAlignment="1">
      <alignment horizontal="center"/>
    </xf>
    <xf numFmtId="0" fontId="19" fillId="3" borderId="0" xfId="0" applyFont="1" applyFill="1" applyAlignment="1">
      <alignment horizontal="center"/>
    </xf>
    <xf numFmtId="49" fontId="20" fillId="3" borderId="1" xfId="0" applyNumberFormat="1" applyFont="1" applyFill="1" applyBorder="1"/>
    <xf numFmtId="168" fontId="20" fillId="3" borderId="1" xfId="1" applyNumberFormat="1" applyFont="1" applyFill="1" applyBorder="1" applyAlignment="1">
      <alignment horizontal="center"/>
    </xf>
    <xf numFmtId="10" fontId="21" fillId="3" borderId="1" xfId="1" applyNumberFormat="1" applyFont="1" applyFill="1" applyBorder="1" applyAlignment="1">
      <alignment horizontal="center"/>
    </xf>
    <xf numFmtId="168" fontId="21" fillId="3" borderId="1" xfId="1" applyNumberFormat="1" applyFont="1" applyFill="1" applyBorder="1" applyAlignment="1">
      <alignment horizontal="center"/>
    </xf>
    <xf numFmtId="49" fontId="20" fillId="3" borderId="0" xfId="0" applyNumberFormat="1" applyFont="1" applyFill="1" applyBorder="1"/>
    <xf numFmtId="2" fontId="20" fillId="3" borderId="0" xfId="1" applyNumberFormat="1" applyFont="1" applyFill="1" applyBorder="1" applyAlignment="1">
      <alignment horizontal="center"/>
    </xf>
    <xf numFmtId="0" fontId="20" fillId="3" borderId="1" xfId="0" applyNumberFormat="1" applyFont="1" applyFill="1" applyBorder="1"/>
    <xf numFmtId="10" fontId="14" fillId="0" borderId="1" xfId="1" applyNumberFormat="1" applyFont="1" applyBorder="1" applyAlignment="1">
      <alignment horizontal="center"/>
    </xf>
    <xf numFmtId="168" fontId="14" fillId="0" borderId="1" xfId="1" applyNumberFormat="1" applyFont="1" applyBorder="1" applyAlignment="1">
      <alignment horizontal="center"/>
    </xf>
    <xf numFmtId="0" fontId="7" fillId="3" borderId="0" xfId="2"/>
    <xf numFmtId="0" fontId="12" fillId="3" borderId="0" xfId="2" applyFont="1" applyFill="1" applyBorder="1"/>
    <xf numFmtId="0" fontId="12" fillId="3" borderId="0" xfId="2" applyFont="1" applyFill="1" applyBorder="1" applyAlignment="1">
      <alignment horizontal="center" vertical="center"/>
    </xf>
    <xf numFmtId="0" fontId="12" fillId="3" borderId="1" xfId="2" applyFont="1" applyFill="1" applyBorder="1"/>
    <xf numFmtId="0" fontId="12" fillId="3" borderId="1" xfId="2" applyFont="1" applyFill="1" applyBorder="1" applyAlignment="1">
      <alignment horizontal="center" vertical="center"/>
    </xf>
    <xf numFmtId="10" fontId="12" fillId="3" borderId="1" xfId="1" applyNumberFormat="1" applyFont="1" applyFill="1" applyBorder="1" applyAlignment="1">
      <alignment horizontal="center"/>
    </xf>
    <xf numFmtId="0" fontId="14" fillId="3" borderId="1" xfId="2" applyFont="1" applyFill="1" applyBorder="1"/>
    <xf numFmtId="0" fontId="7" fillId="3" borderId="0" xfId="2" applyBorder="1"/>
    <xf numFmtId="49" fontId="12" fillId="3" borderId="0" xfId="0" applyNumberFormat="1" applyFont="1" applyFill="1" applyBorder="1"/>
    <xf numFmtId="0" fontId="0" fillId="0" borderId="0" xfId="0"/>
    <xf numFmtId="0" fontId="4" fillId="2" borderId="0" xfId="0" applyFont="1" applyFill="1" applyAlignment="1">
      <alignment horizontal="center" vertical="top" wrapText="1"/>
    </xf>
    <xf numFmtId="0" fontId="1" fillId="4" borderId="0" xfId="0" applyFont="1" applyFill="1"/>
    <xf numFmtId="167" fontId="1" fillId="4" borderId="0" xfId="0" applyNumberFormat="1" applyFont="1" applyFill="1"/>
    <xf numFmtId="10" fontId="1" fillId="4" borderId="0" xfId="0" applyNumberFormat="1" applyFont="1" applyFill="1"/>
    <xf numFmtId="49" fontId="14" fillId="3" borderId="0" xfId="0" applyNumberFormat="1" applyFont="1" applyFill="1" applyBorder="1"/>
    <xf numFmtId="10" fontId="14" fillId="3" borderId="0" xfId="1" applyNumberFormat="1" applyFont="1" applyFill="1" applyBorder="1" applyAlignment="1">
      <alignment horizontal="center"/>
    </xf>
    <xf numFmtId="10" fontId="0" fillId="0" borderId="0" xfId="0" applyNumberFormat="1"/>
    <xf numFmtId="164" fontId="0" fillId="0" borderId="0" xfId="4" applyFont="1"/>
    <xf numFmtId="164" fontId="5" fillId="4" borderId="0" xfId="4" applyFont="1" applyFill="1"/>
    <xf numFmtId="164" fontId="0" fillId="0" borderId="0" xfId="0" applyNumberFormat="1"/>
    <xf numFmtId="0" fontId="2" fillId="0" borderId="0" xfId="0" applyFont="1" applyAlignment="1">
      <alignment vertical="top" wrapText="1"/>
    </xf>
    <xf numFmtId="164" fontId="0" fillId="0" borderId="0" xfId="4" applyFont="1" applyAlignment="1">
      <alignment horizontal="center"/>
    </xf>
    <xf numFmtId="0" fontId="3" fillId="2" borderId="0" xfId="2" applyFont="1" applyFill="1"/>
    <xf numFmtId="0" fontId="1" fillId="3" borderId="0" xfId="2" applyFont="1"/>
    <xf numFmtId="0" fontId="4" fillId="2" borderId="0" xfId="2" applyFont="1" applyFill="1" applyAlignment="1">
      <alignment horizontal="center" vertical="top" wrapText="1"/>
    </xf>
    <xf numFmtId="0" fontId="2" fillId="3" borderId="0" xfId="2" applyFont="1"/>
    <xf numFmtId="166" fontId="2" fillId="3" borderId="0" xfId="2" applyNumberFormat="1" applyFont="1"/>
    <xf numFmtId="167" fontId="2" fillId="3" borderId="0" xfId="2" applyNumberFormat="1" applyFont="1"/>
    <xf numFmtId="10" fontId="2" fillId="3" borderId="0" xfId="2" applyNumberFormat="1" applyFont="1"/>
    <xf numFmtId="165" fontId="7" fillId="3" borderId="0" xfId="2" applyNumberFormat="1" applyAlignment="1">
      <alignment horizontal="center"/>
    </xf>
    <xf numFmtId="0" fontId="1" fillId="4" borderId="0" xfId="2" applyFont="1" applyFill="1"/>
    <xf numFmtId="167" fontId="1" fillId="4" borderId="0" xfId="2" applyNumberFormat="1" applyFont="1" applyFill="1"/>
    <xf numFmtId="10" fontId="1" fillId="4" borderId="0" xfId="2" applyNumberFormat="1" applyFont="1" applyFill="1"/>
    <xf numFmtId="0" fontId="4" fillId="2" borderId="0" xfId="2" applyFont="1" applyFill="1"/>
    <xf numFmtId="167"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3" borderId="1" xfId="2" applyFont="1" applyBorder="1" applyAlignment="1">
      <alignment horizontal="center" vertical="top" wrapText="1"/>
    </xf>
    <xf numFmtId="0" fontId="17" fillId="3" borderId="1" xfId="2" applyFont="1" applyBorder="1" applyAlignment="1">
      <alignment horizontal="left" vertical="top" wrapText="1"/>
    </xf>
    <xf numFmtId="0" fontId="17" fillId="3" borderId="1" xfId="2" applyFont="1" applyBorder="1" applyAlignment="1">
      <alignment horizontal="center" vertical="top" wrapText="1"/>
    </xf>
    <xf numFmtId="4" fontId="17" fillId="3" borderId="1" xfId="2" applyNumberFormat="1" applyFont="1" applyBorder="1" applyAlignment="1">
      <alignment horizontal="right" vertical="top" wrapText="1"/>
    </xf>
    <xf numFmtId="10" fontId="17" fillId="3" borderId="1" xfId="5" applyNumberFormat="1" applyFont="1" applyBorder="1" applyAlignment="1">
      <alignment horizontal="right" vertical="top" wrapText="1"/>
    </xf>
    <xf numFmtId="0" fontId="23" fillId="3" borderId="1" xfId="2" applyFont="1" applyBorder="1" applyAlignment="1">
      <alignment horizontal="center" vertical="center"/>
    </xf>
    <xf numFmtId="0" fontId="23" fillId="3" borderId="1" xfId="2" applyFont="1" applyBorder="1" applyAlignment="1">
      <alignment vertical="top"/>
    </xf>
    <xf numFmtId="0" fontId="23" fillId="3" borderId="1" xfId="2" applyFont="1" applyBorder="1" applyAlignment="1">
      <alignment horizontal="center" vertical="top"/>
    </xf>
    <xf numFmtId="0" fontId="17" fillId="3" borderId="1" xfId="2" applyFont="1" applyBorder="1" applyAlignment="1">
      <alignment wrapText="1"/>
    </xf>
    <xf numFmtId="4" fontId="17" fillId="3" borderId="1" xfId="2" applyNumberFormat="1" applyFont="1" applyBorder="1" applyAlignment="1">
      <alignment wrapText="1"/>
    </xf>
    <xf numFmtId="10" fontId="17" fillId="3" borderId="1" xfId="5" applyNumberFormat="1" applyFont="1" applyBorder="1" applyAlignment="1">
      <alignment wrapText="1"/>
    </xf>
    <xf numFmtId="0" fontId="17" fillId="3" borderId="0" xfId="2" applyFont="1" applyAlignment="1">
      <alignment wrapText="1"/>
    </xf>
    <xf numFmtId="4" fontId="17" fillId="3" borderId="0" xfId="2" applyNumberFormat="1" applyFont="1" applyAlignment="1">
      <alignment wrapText="1"/>
    </xf>
    <xf numFmtId="10" fontId="17" fillId="3" borderId="0" xfId="5" applyNumberFormat="1" applyFont="1" applyFill="1" applyBorder="1" applyAlignment="1">
      <alignment wrapText="1"/>
    </xf>
    <xf numFmtId="0" fontId="7" fillId="3" borderId="0" xfId="2" applyAlignment="1">
      <alignment vertical="top"/>
    </xf>
    <xf numFmtId="0" fontId="24" fillId="3" borderId="7" xfId="2" applyFont="1" applyBorder="1" applyAlignment="1">
      <alignment vertical="center"/>
    </xf>
    <xf numFmtId="0" fontId="24" fillId="3" borderId="8" xfId="2" applyFont="1" applyBorder="1" applyAlignment="1">
      <alignment vertical="center"/>
    </xf>
    <xf numFmtId="0" fontId="24" fillId="3" borderId="8" xfId="2" applyFont="1" applyBorder="1" applyAlignment="1">
      <alignment horizontal="right" vertical="center"/>
    </xf>
    <xf numFmtId="0" fontId="24" fillId="3" borderId="9" xfId="2" applyFont="1" applyBorder="1" applyAlignment="1">
      <alignment vertical="center"/>
    </xf>
    <xf numFmtId="0" fontId="25" fillId="3" borderId="10" xfId="2" applyFont="1" applyBorder="1" applyAlignment="1">
      <alignment vertical="center"/>
    </xf>
    <xf numFmtId="39" fontId="26" fillId="5" borderId="11" xfId="2" applyNumberFormat="1" applyFont="1" applyFill="1" applyBorder="1" applyAlignment="1">
      <alignment horizontal="right"/>
    </xf>
    <xf numFmtId="10" fontId="26" fillId="5" borderId="11" xfId="5" applyNumberFormat="1" applyFont="1" applyFill="1" applyBorder="1" applyAlignment="1">
      <alignment horizontal="right"/>
    </xf>
    <xf numFmtId="0" fontId="27" fillId="3" borderId="9" xfId="2" applyFont="1" applyBorder="1" applyAlignment="1">
      <alignment vertical="center"/>
    </xf>
    <xf numFmtId="0" fontId="27" fillId="3" borderId="10" xfId="2" applyFont="1" applyBorder="1" applyAlignment="1">
      <alignment horizontal="center" vertical="center"/>
    </xf>
    <xf numFmtId="4" fontId="27" fillId="3" borderId="10" xfId="2" applyNumberFormat="1" applyFont="1" applyBorder="1" applyAlignment="1">
      <alignment horizontal="right" vertical="center"/>
    </xf>
    <xf numFmtId="10" fontId="27" fillId="3" borderId="10" xfId="2" applyNumberFormat="1" applyFont="1" applyBorder="1" applyAlignment="1">
      <alignment horizontal="right" vertical="center"/>
    </xf>
    <xf numFmtId="4" fontId="7" fillId="3" borderId="0" xfId="2" applyNumberFormat="1"/>
    <xf numFmtId="0" fontId="3" fillId="2" borderId="0" xfId="0" applyFont="1" applyFill="1"/>
    <xf numFmtId="0" fontId="0" fillId="0" borderId="0" xfId="0"/>
    <xf numFmtId="0" fontId="14" fillId="7" borderId="1" xfId="0" applyFont="1" applyFill="1" applyBorder="1" applyAlignment="1">
      <alignment horizontal="center"/>
    </xf>
    <xf numFmtId="0" fontId="14" fillId="7" borderId="3" xfId="0" applyFont="1" applyFill="1" applyBorder="1" applyAlignment="1">
      <alignment horizontal="center"/>
    </xf>
    <xf numFmtId="0" fontId="14" fillId="7" borderId="4" xfId="0" applyFont="1" applyFill="1" applyBorder="1" applyAlignment="1">
      <alignment horizontal="center"/>
    </xf>
    <xf numFmtId="0" fontId="14" fillId="7" borderId="5" xfId="0" applyFont="1" applyFill="1" applyBorder="1" applyAlignment="1">
      <alignment horizontal="center"/>
    </xf>
    <xf numFmtId="0" fontId="15" fillId="7" borderId="1" xfId="0" applyFont="1" applyFill="1" applyBorder="1" applyAlignment="1">
      <alignment horizontal="center"/>
    </xf>
    <xf numFmtId="0" fontId="9" fillId="0" borderId="0" xfId="0" applyFont="1" applyAlignment="1">
      <alignment horizontal="left" vertical="top" wrapText="1"/>
    </xf>
    <xf numFmtId="0" fontId="3" fillId="2" borderId="0" xfId="2" applyFont="1" applyFill="1"/>
    <xf numFmtId="0" fontId="7" fillId="3" borderId="0" xfId="2"/>
    <xf numFmtId="0" fontId="2" fillId="3" borderId="6" xfId="2" applyFont="1" applyBorder="1" applyAlignment="1">
      <alignment horizontal="left" vertical="top" wrapText="1"/>
    </xf>
    <xf numFmtId="0" fontId="2" fillId="3" borderId="3" xfId="2" applyFont="1" applyBorder="1" applyAlignment="1">
      <alignment horizontal="center" vertical="top" wrapText="1"/>
    </xf>
    <xf numFmtId="0" fontId="2" fillId="3" borderId="5" xfId="2" applyFont="1" applyBorder="1" applyAlignment="1">
      <alignment horizontal="center" vertical="top" wrapText="1"/>
    </xf>
    <xf numFmtId="0" fontId="2" fillId="3" borderId="0" xfId="2" applyFont="1" applyAlignment="1">
      <alignment horizontal="left" vertical="top" wrapText="1"/>
    </xf>
    <xf numFmtId="0" fontId="2" fillId="3" borderId="3" xfId="2" applyFont="1" applyBorder="1" applyAlignment="1">
      <alignment horizontal="center"/>
    </xf>
    <xf numFmtId="0" fontId="2" fillId="3" borderId="4" xfId="2" applyFont="1" applyBorder="1" applyAlignment="1">
      <alignment horizontal="center"/>
    </xf>
    <xf numFmtId="0" fontId="22" fillId="3" borderId="3" xfId="6" applyBorder="1" applyAlignment="1" applyProtection="1">
      <alignment horizontal="left"/>
    </xf>
    <xf numFmtId="0" fontId="22" fillId="3" borderId="4" xfId="6" applyBorder="1" applyAlignment="1" applyProtection="1">
      <alignment horizontal="left"/>
    </xf>
    <xf numFmtId="0" fontId="22" fillId="3" borderId="5" xfId="6" applyBorder="1" applyAlignment="1" applyProtection="1">
      <alignment horizontal="left"/>
    </xf>
    <xf numFmtId="0" fontId="2" fillId="3" borderId="1" xfId="2" applyFont="1" applyBorder="1" applyAlignment="1">
      <alignment horizontal="center" vertical="top" wrapText="1"/>
    </xf>
  </cellXfs>
  <cellStyles count="7">
    <cellStyle name="Comma" xfId="4" builtinId="3"/>
    <cellStyle name="Hyperlink 2" xfId="6" xr:uid="{9CA9B91F-8803-4B6C-ADEA-B75354EC0D28}"/>
    <cellStyle name="Normal" xfId="0" builtinId="0"/>
    <cellStyle name="Normal 2" xfId="2" xr:uid="{00000000-0005-0000-0000-000001000000}"/>
    <cellStyle name="Normal 4" xfId="3" xr:uid="{00000000-0005-0000-0000-000002000000}"/>
    <cellStyle name="Percent" xfId="1" builtinId="5"/>
    <cellStyle name="Percent 2" xfId="5" xr:uid="{C26EBA98-C2E4-4A23-B3CC-4CA89DE8511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11.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3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3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39.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5.jpeg"/></Relationships>
</file>

<file path=xl/drawings/_rels/drawing40.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3.jpeg"/></Relationships>
</file>

<file path=xl/drawings/_rels/drawing41.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43.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10.jpeg"/></Relationships>
</file>

<file path=xl/drawings/_rels/drawing4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5.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4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4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9.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1</xdr:col>
      <xdr:colOff>0</xdr:colOff>
      <xdr:row>124</xdr:row>
      <xdr:rowOff>0</xdr:rowOff>
    </xdr:from>
    <xdr:to>
      <xdr:col>2</xdr:col>
      <xdr:colOff>0</xdr:colOff>
      <xdr:row>134</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139</xdr:row>
      <xdr:rowOff>0</xdr:rowOff>
    </xdr:from>
    <xdr:to>
      <xdr:col>2</xdr:col>
      <xdr:colOff>0</xdr:colOff>
      <xdr:row>149</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111</xdr:row>
      <xdr:rowOff>0</xdr:rowOff>
    </xdr:from>
    <xdr:to>
      <xdr:col>2</xdr:col>
      <xdr:colOff>0</xdr:colOff>
      <xdr:row>121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126</xdr:row>
      <xdr:rowOff>0</xdr:rowOff>
    </xdr:from>
    <xdr:to>
      <xdr:col>2</xdr:col>
      <xdr:colOff>0</xdr:colOff>
      <xdr:row>136</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304</xdr:row>
      <xdr:rowOff>0</xdr:rowOff>
    </xdr:from>
    <xdr:to>
      <xdr:col>2</xdr:col>
      <xdr:colOff>0</xdr:colOff>
      <xdr:row>314</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319</xdr:row>
      <xdr:rowOff>0</xdr:rowOff>
    </xdr:from>
    <xdr:to>
      <xdr:col>2</xdr:col>
      <xdr:colOff>0</xdr:colOff>
      <xdr:row>329</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169</xdr:row>
      <xdr:rowOff>0</xdr:rowOff>
    </xdr:from>
    <xdr:to>
      <xdr:col>2</xdr:col>
      <xdr:colOff>0</xdr:colOff>
      <xdr:row>179</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184</xdr:row>
      <xdr:rowOff>0</xdr:rowOff>
    </xdr:from>
    <xdr:to>
      <xdr:col>2</xdr:col>
      <xdr:colOff>0</xdr:colOff>
      <xdr:row>194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272</xdr:row>
      <xdr:rowOff>0</xdr:rowOff>
    </xdr:from>
    <xdr:to>
      <xdr:col>2</xdr:col>
      <xdr:colOff>0</xdr:colOff>
      <xdr:row>282</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287</xdr:row>
      <xdr:rowOff>0</xdr:rowOff>
    </xdr:from>
    <xdr:to>
      <xdr:col>2</xdr:col>
      <xdr:colOff>0</xdr:colOff>
      <xdr:row>297</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118</xdr:row>
      <xdr:rowOff>0</xdr:rowOff>
    </xdr:from>
    <xdr:to>
      <xdr:col>2</xdr:col>
      <xdr:colOff>0</xdr:colOff>
      <xdr:row>128</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133</xdr:row>
      <xdr:rowOff>0</xdr:rowOff>
    </xdr:from>
    <xdr:to>
      <xdr:col>2</xdr:col>
      <xdr:colOff>0</xdr:colOff>
      <xdr:row>143</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22BE7BA6-7051-465D-BD44-841E4E657AA1}"/>
            </a:ext>
          </a:extLst>
        </xdr:cNvPr>
        <xdr:cNvPicPr>
          <a:picLocks noChangeAspect="1"/>
        </xdr:cNvPicPr>
      </xdr:nvPicPr>
      <xdr:blipFill>
        <a:blip xmlns:r="http://schemas.openxmlformats.org/officeDocument/2006/relationships" r:embed="rId1"/>
        <a:stretch>
          <a:fillRect/>
        </a:stretch>
      </xdr:blipFill>
      <xdr:spPr>
        <a:xfrm>
          <a:off x="533400" y="5514975"/>
          <a:ext cx="33909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A13C6C80-F6D4-4488-B602-1C1650A0A8F4}"/>
            </a:ext>
          </a:extLst>
        </xdr:cNvPr>
        <xdr:cNvPicPr>
          <a:picLocks noChangeAspect="1"/>
        </xdr:cNvPicPr>
      </xdr:nvPicPr>
      <xdr:blipFill>
        <a:blip xmlns:r="http://schemas.openxmlformats.org/officeDocument/2006/relationships" r:embed="rId2"/>
        <a:stretch>
          <a:fillRect/>
        </a:stretch>
      </xdr:blipFill>
      <xdr:spPr>
        <a:xfrm>
          <a:off x="533400" y="8372475"/>
          <a:ext cx="3390900" cy="1905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2182D54F-9897-4812-98B7-8E66380761C2}"/>
            </a:ext>
          </a:extLst>
        </xdr:cNvPr>
        <xdr:cNvPicPr>
          <a:picLocks noChangeAspect="1"/>
        </xdr:cNvPicPr>
      </xdr:nvPicPr>
      <xdr:blipFill>
        <a:blip xmlns:r="http://schemas.openxmlformats.org/officeDocument/2006/relationships" r:embed="rId1"/>
        <a:stretch>
          <a:fillRect/>
        </a:stretch>
      </xdr:blipFill>
      <xdr:spPr>
        <a:xfrm>
          <a:off x="533400" y="17668875"/>
          <a:ext cx="3829050" cy="1905000"/>
        </a:xfrm>
        <a:prstGeom prst="rect">
          <a:avLst/>
        </a:prstGeom>
      </xdr:spPr>
    </xdr:pic>
    <xdr:clientData/>
  </xdr:twoCellAnchor>
  <xdr:twoCellAnchor>
    <xdr:from>
      <xdr:col>1</xdr:col>
      <xdr:colOff>0</xdr:colOff>
      <xdr:row>99</xdr:row>
      <xdr:rowOff>0</xdr:rowOff>
    </xdr:from>
    <xdr:to>
      <xdr:col>1</xdr:col>
      <xdr:colOff>3549650</xdr:colOff>
      <xdr:row>109</xdr:row>
      <xdr:rowOff>0</xdr:rowOff>
    </xdr:to>
    <xdr:pic>
      <xdr:nvPicPr>
        <xdr:cNvPr id="3" name="Picture 1" descr="Picture">
          <a:extLst>
            <a:ext uri="{FF2B5EF4-FFF2-40B4-BE49-F238E27FC236}">
              <a16:creationId xmlns:a16="http://schemas.microsoft.com/office/drawing/2014/main" id="{A20A16EC-9580-41BF-93DF-BCC268499080}"/>
            </a:ext>
          </a:extLst>
        </xdr:cNvPr>
        <xdr:cNvPicPr>
          <a:picLocks noChangeAspect="1"/>
        </xdr:cNvPicPr>
      </xdr:nvPicPr>
      <xdr:blipFill>
        <a:blip xmlns:r="http://schemas.openxmlformats.org/officeDocument/2006/relationships" r:embed="rId2"/>
        <a:stretch>
          <a:fillRect/>
        </a:stretch>
      </xdr:blipFill>
      <xdr:spPr>
        <a:xfrm>
          <a:off x="533400" y="20335875"/>
          <a:ext cx="3549650" cy="1905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85</xdr:row>
      <xdr:rowOff>0</xdr:rowOff>
    </xdr:from>
    <xdr:to>
      <xdr:col>1</xdr:col>
      <xdr:colOff>3876675</xdr:colOff>
      <xdr:row>95</xdr:row>
      <xdr:rowOff>0</xdr:rowOff>
    </xdr:to>
    <xdr:pic>
      <xdr:nvPicPr>
        <xdr:cNvPr id="2" name="Picture 1" descr="Picture">
          <a:extLst>
            <a:ext uri="{FF2B5EF4-FFF2-40B4-BE49-F238E27FC236}">
              <a16:creationId xmlns:a16="http://schemas.microsoft.com/office/drawing/2014/main" id="{4792F478-5F4B-4F80-A2AD-2AF63CBDDF6A}"/>
            </a:ext>
          </a:extLst>
        </xdr:cNvPr>
        <xdr:cNvPicPr>
          <a:picLocks noChangeAspect="1"/>
        </xdr:cNvPicPr>
      </xdr:nvPicPr>
      <xdr:blipFill>
        <a:blip xmlns:r="http://schemas.openxmlformats.org/officeDocument/2006/relationships" r:embed="rId1"/>
        <a:stretch>
          <a:fillRect/>
        </a:stretch>
      </xdr:blipFill>
      <xdr:spPr>
        <a:xfrm>
          <a:off x="533400" y="18545175"/>
          <a:ext cx="3876675" cy="1905000"/>
        </a:xfrm>
        <a:prstGeom prst="rect">
          <a:avLst/>
        </a:prstGeom>
      </xdr:spPr>
    </xdr:pic>
    <xdr:clientData/>
  </xdr:twoCellAnchor>
  <xdr:twoCellAnchor>
    <xdr:from>
      <xdr:col>1</xdr:col>
      <xdr:colOff>0</xdr:colOff>
      <xdr:row>100</xdr:row>
      <xdr:rowOff>0</xdr:rowOff>
    </xdr:from>
    <xdr:to>
      <xdr:col>1</xdr:col>
      <xdr:colOff>3549650</xdr:colOff>
      <xdr:row>110</xdr:row>
      <xdr:rowOff>0</xdr:rowOff>
    </xdr:to>
    <xdr:pic>
      <xdr:nvPicPr>
        <xdr:cNvPr id="3" name="Picture 1" descr="Picture">
          <a:extLst>
            <a:ext uri="{FF2B5EF4-FFF2-40B4-BE49-F238E27FC236}">
              <a16:creationId xmlns:a16="http://schemas.microsoft.com/office/drawing/2014/main" id="{F69277BB-3EBA-47BD-BDB1-2DF837DD4B86}"/>
            </a:ext>
          </a:extLst>
        </xdr:cNvPr>
        <xdr:cNvPicPr>
          <a:picLocks noChangeAspect="1"/>
        </xdr:cNvPicPr>
      </xdr:nvPicPr>
      <xdr:blipFill>
        <a:blip xmlns:r="http://schemas.openxmlformats.org/officeDocument/2006/relationships" r:embed="rId2"/>
        <a:stretch>
          <a:fillRect/>
        </a:stretch>
      </xdr:blipFill>
      <xdr:spPr>
        <a:xfrm>
          <a:off x="533400" y="21402675"/>
          <a:ext cx="3549650" cy="19050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5C0331BD-4843-4174-BA06-28FC78641B96}"/>
            </a:ext>
          </a:extLst>
        </xdr:cNvPr>
        <xdr:cNvPicPr>
          <a:picLocks noChangeAspect="1"/>
        </xdr:cNvPicPr>
      </xdr:nvPicPr>
      <xdr:blipFill>
        <a:blip xmlns:r="http://schemas.openxmlformats.org/officeDocument/2006/relationships" r:embed="rId1"/>
        <a:stretch>
          <a:fillRect/>
        </a:stretch>
      </xdr:blipFill>
      <xdr:spPr>
        <a:xfrm>
          <a:off x="533400" y="14144625"/>
          <a:ext cx="4324350" cy="1905000"/>
        </a:xfrm>
        <a:prstGeom prst="rect">
          <a:avLst/>
        </a:prstGeom>
      </xdr:spPr>
    </xdr:pic>
    <xdr:clientData/>
  </xdr:twoCellAnchor>
  <xdr:twoCellAnchor>
    <xdr:from>
      <xdr:col>1</xdr:col>
      <xdr:colOff>0</xdr:colOff>
      <xdr:row>49</xdr:row>
      <xdr:rowOff>0</xdr:rowOff>
    </xdr:from>
    <xdr:to>
      <xdr:col>1</xdr:col>
      <xdr:colOff>3876675</xdr:colOff>
      <xdr:row>59</xdr:row>
      <xdr:rowOff>0</xdr:rowOff>
    </xdr:to>
    <xdr:pic>
      <xdr:nvPicPr>
        <xdr:cNvPr id="3" name="Picture 2" descr="Picture">
          <a:extLst>
            <a:ext uri="{FF2B5EF4-FFF2-40B4-BE49-F238E27FC236}">
              <a16:creationId xmlns:a16="http://schemas.microsoft.com/office/drawing/2014/main" id="{6E04DFA8-390E-4699-97D4-77EF4AEA87EC}"/>
            </a:ext>
          </a:extLst>
        </xdr:cNvPr>
        <xdr:cNvPicPr>
          <a:picLocks noChangeAspect="1"/>
        </xdr:cNvPicPr>
      </xdr:nvPicPr>
      <xdr:blipFill>
        <a:blip xmlns:r="http://schemas.openxmlformats.org/officeDocument/2006/relationships" r:embed="rId2"/>
        <a:stretch>
          <a:fillRect/>
        </a:stretch>
      </xdr:blipFill>
      <xdr:spPr>
        <a:xfrm>
          <a:off x="533400" y="11096625"/>
          <a:ext cx="3876675" cy="19050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9DA8D6B2-E3C1-4B7F-995F-CB327820CBEC}"/>
            </a:ext>
          </a:extLst>
        </xdr:cNvPr>
        <xdr:cNvPicPr>
          <a:picLocks noChangeAspect="1"/>
        </xdr:cNvPicPr>
      </xdr:nvPicPr>
      <xdr:blipFill>
        <a:blip xmlns:r="http://schemas.openxmlformats.org/officeDocument/2006/relationships" r:embed="rId1"/>
        <a:stretch>
          <a:fillRect/>
        </a:stretch>
      </xdr:blipFill>
      <xdr:spPr>
        <a:xfrm>
          <a:off x="533400" y="18278475"/>
          <a:ext cx="3390900" cy="190500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8995EE6A-4D63-4BEB-B85A-466754AA49F1}"/>
            </a:ext>
          </a:extLst>
        </xdr:cNvPr>
        <xdr:cNvPicPr>
          <a:picLocks noChangeAspect="1"/>
        </xdr:cNvPicPr>
      </xdr:nvPicPr>
      <xdr:blipFill>
        <a:blip xmlns:r="http://schemas.openxmlformats.org/officeDocument/2006/relationships" r:embed="rId2"/>
        <a:stretch>
          <a:fillRect/>
        </a:stretch>
      </xdr:blipFill>
      <xdr:spPr>
        <a:xfrm>
          <a:off x="533400" y="21135975"/>
          <a:ext cx="3390900" cy="19050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92</xdr:row>
      <xdr:rowOff>0</xdr:rowOff>
    </xdr:from>
    <xdr:to>
      <xdr:col>2</xdr:col>
      <xdr:colOff>0</xdr:colOff>
      <xdr:row>102</xdr:row>
      <xdr:rowOff>0</xdr:rowOff>
    </xdr:to>
    <xdr:pic>
      <xdr:nvPicPr>
        <xdr:cNvPr id="2" name="Picture 1" descr="Picture">
          <a:extLst>
            <a:ext uri="{FF2B5EF4-FFF2-40B4-BE49-F238E27FC236}">
              <a16:creationId xmlns:a16="http://schemas.microsoft.com/office/drawing/2014/main" id="{BC739636-0881-47A3-8DD9-5155A244E2A3}"/>
            </a:ext>
          </a:extLst>
        </xdr:cNvPr>
        <xdr:cNvPicPr>
          <a:picLocks noChangeAspect="1"/>
        </xdr:cNvPicPr>
      </xdr:nvPicPr>
      <xdr:blipFill>
        <a:blip xmlns:r="http://schemas.openxmlformats.org/officeDocument/2006/relationships" r:embed="rId1"/>
        <a:stretch>
          <a:fillRect/>
        </a:stretch>
      </xdr:blipFill>
      <xdr:spPr>
        <a:xfrm>
          <a:off x="533400" y="18678525"/>
          <a:ext cx="3390900" cy="1905000"/>
        </a:xfrm>
        <a:prstGeom prst="rect">
          <a:avLst/>
        </a:prstGeom>
      </xdr:spPr>
    </xdr:pic>
    <xdr:clientData/>
  </xdr:twoCellAnchor>
  <xdr:twoCellAnchor>
    <xdr:from>
      <xdr:col>1</xdr:col>
      <xdr:colOff>0</xdr:colOff>
      <xdr:row>107</xdr:row>
      <xdr:rowOff>0</xdr:rowOff>
    </xdr:from>
    <xdr:to>
      <xdr:col>2</xdr:col>
      <xdr:colOff>0</xdr:colOff>
      <xdr:row>117</xdr:row>
      <xdr:rowOff>0</xdr:rowOff>
    </xdr:to>
    <xdr:pic>
      <xdr:nvPicPr>
        <xdr:cNvPr id="3" name="Picture 1" descr="Picture">
          <a:extLst>
            <a:ext uri="{FF2B5EF4-FFF2-40B4-BE49-F238E27FC236}">
              <a16:creationId xmlns:a16="http://schemas.microsoft.com/office/drawing/2014/main" id="{43DBD8FC-C17B-4823-8F45-2C45961E19FA}"/>
            </a:ext>
          </a:extLst>
        </xdr:cNvPr>
        <xdr:cNvPicPr>
          <a:picLocks noChangeAspect="1"/>
        </xdr:cNvPicPr>
      </xdr:nvPicPr>
      <xdr:blipFill>
        <a:blip xmlns:r="http://schemas.openxmlformats.org/officeDocument/2006/relationships" r:embed="rId2"/>
        <a:stretch>
          <a:fillRect/>
        </a:stretch>
      </xdr:blipFill>
      <xdr:spPr>
        <a:xfrm>
          <a:off x="533400" y="21536025"/>
          <a:ext cx="3390900" cy="19050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6927C2D7-F473-4F91-83A1-5E8D7D9E6A7F}"/>
            </a:ext>
          </a:extLst>
        </xdr:cNvPr>
        <xdr:cNvPicPr>
          <a:picLocks noChangeAspect="1"/>
        </xdr:cNvPicPr>
      </xdr:nvPicPr>
      <xdr:blipFill>
        <a:blip xmlns:r="http://schemas.openxmlformats.org/officeDocument/2006/relationships" r:embed="rId1"/>
        <a:stretch>
          <a:fillRect/>
        </a:stretch>
      </xdr:blipFill>
      <xdr:spPr>
        <a:xfrm>
          <a:off x="533400" y="9896475"/>
          <a:ext cx="3390900" cy="190500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66F193B9-4A9D-4561-9B56-032ACC21539B}"/>
            </a:ext>
          </a:extLst>
        </xdr:cNvPr>
        <xdr:cNvPicPr>
          <a:picLocks noChangeAspect="1"/>
        </xdr:cNvPicPr>
      </xdr:nvPicPr>
      <xdr:blipFill>
        <a:blip xmlns:r="http://schemas.openxmlformats.org/officeDocument/2006/relationships" r:embed="rId2"/>
        <a:stretch>
          <a:fillRect/>
        </a:stretch>
      </xdr:blipFill>
      <xdr:spPr>
        <a:xfrm>
          <a:off x="533400" y="12753975"/>
          <a:ext cx="3390900" cy="19050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5C6C3BD9-1ABD-403D-A2F2-DCA23603A472}"/>
            </a:ext>
          </a:extLst>
        </xdr:cNvPr>
        <xdr:cNvPicPr>
          <a:picLocks noChangeAspect="1"/>
        </xdr:cNvPicPr>
      </xdr:nvPicPr>
      <xdr:blipFill>
        <a:blip xmlns:r="http://schemas.openxmlformats.org/officeDocument/2006/relationships" r:embed="rId1"/>
        <a:stretch>
          <a:fillRect/>
        </a:stretch>
      </xdr:blipFill>
      <xdr:spPr>
        <a:xfrm>
          <a:off x="533400" y="12668250"/>
          <a:ext cx="3876675" cy="190500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74F32C33-EAA9-4ADC-AAF3-BCD745EEEC20}"/>
            </a:ext>
          </a:extLst>
        </xdr:cNvPr>
        <xdr:cNvPicPr>
          <a:picLocks noChangeAspect="1"/>
        </xdr:cNvPicPr>
      </xdr:nvPicPr>
      <xdr:blipFill>
        <a:blip xmlns:r="http://schemas.openxmlformats.org/officeDocument/2006/relationships" r:embed="rId2"/>
        <a:stretch>
          <a:fillRect/>
        </a:stretch>
      </xdr:blipFill>
      <xdr:spPr>
        <a:xfrm>
          <a:off x="533400" y="15525750"/>
          <a:ext cx="3876675" cy="19050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36</xdr:row>
      <xdr:rowOff>0</xdr:rowOff>
    </xdr:from>
    <xdr:to>
      <xdr:col>2</xdr:col>
      <xdr:colOff>0</xdr:colOff>
      <xdr:row>46</xdr:row>
      <xdr:rowOff>0</xdr:rowOff>
    </xdr:to>
    <xdr:pic>
      <xdr:nvPicPr>
        <xdr:cNvPr id="2" name="Picture 1" descr="Picture">
          <a:extLst>
            <a:ext uri="{FF2B5EF4-FFF2-40B4-BE49-F238E27FC236}">
              <a16:creationId xmlns:a16="http://schemas.microsoft.com/office/drawing/2014/main" id="{693E99BB-86B6-4CDF-998C-39214503398D}"/>
            </a:ext>
          </a:extLst>
        </xdr:cNvPr>
        <xdr:cNvPicPr>
          <a:picLocks noChangeAspect="1"/>
        </xdr:cNvPicPr>
      </xdr:nvPicPr>
      <xdr:blipFill>
        <a:blip xmlns:r="http://schemas.openxmlformats.org/officeDocument/2006/relationships" r:embed="rId1"/>
        <a:stretch>
          <a:fillRect/>
        </a:stretch>
      </xdr:blipFill>
      <xdr:spPr>
        <a:xfrm>
          <a:off x="533400" y="7496175"/>
          <a:ext cx="3390900" cy="1905000"/>
        </a:xfrm>
        <a:prstGeom prst="rect">
          <a:avLst/>
        </a:prstGeom>
      </xdr:spPr>
    </xdr:pic>
    <xdr:clientData/>
  </xdr:twoCellAnchor>
  <xdr:twoCellAnchor>
    <xdr:from>
      <xdr:col>1</xdr:col>
      <xdr:colOff>0</xdr:colOff>
      <xdr:row>51</xdr:row>
      <xdr:rowOff>0</xdr:rowOff>
    </xdr:from>
    <xdr:to>
      <xdr:col>2</xdr:col>
      <xdr:colOff>0</xdr:colOff>
      <xdr:row>61</xdr:row>
      <xdr:rowOff>0</xdr:rowOff>
    </xdr:to>
    <xdr:pic>
      <xdr:nvPicPr>
        <xdr:cNvPr id="3" name="Picture 1" descr="Picture">
          <a:extLst>
            <a:ext uri="{FF2B5EF4-FFF2-40B4-BE49-F238E27FC236}">
              <a16:creationId xmlns:a16="http://schemas.microsoft.com/office/drawing/2014/main" id="{7AE0ACC8-3F5A-4BCA-A969-01A1C4D8FBBF}"/>
            </a:ext>
          </a:extLst>
        </xdr:cNvPr>
        <xdr:cNvPicPr>
          <a:picLocks noChangeAspect="1"/>
        </xdr:cNvPicPr>
      </xdr:nvPicPr>
      <xdr:blipFill>
        <a:blip xmlns:r="http://schemas.openxmlformats.org/officeDocument/2006/relationships" r:embed="rId2"/>
        <a:stretch>
          <a:fillRect/>
        </a:stretch>
      </xdr:blipFill>
      <xdr:spPr>
        <a:xfrm>
          <a:off x="533400" y="10353675"/>
          <a:ext cx="3390900" cy="19050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1</xdr:col>
      <xdr:colOff>0</xdr:colOff>
      <xdr:row>73</xdr:row>
      <xdr:rowOff>0</xdr:rowOff>
    </xdr:from>
    <xdr:to>
      <xdr:col>2</xdr:col>
      <xdr:colOff>0</xdr:colOff>
      <xdr:row>83</xdr:row>
      <xdr:rowOff>0</xdr:rowOff>
    </xdr:to>
    <xdr:pic>
      <xdr:nvPicPr>
        <xdr:cNvPr id="2" name="Picture 1" descr="Picture">
          <a:extLst>
            <a:ext uri="{FF2B5EF4-FFF2-40B4-BE49-F238E27FC236}">
              <a16:creationId xmlns:a16="http://schemas.microsoft.com/office/drawing/2014/main" id="{69CAD7B8-E812-4482-AF40-0FDACAAEE81C}"/>
            </a:ext>
          </a:extLst>
        </xdr:cNvPr>
        <xdr:cNvPicPr>
          <a:picLocks noChangeAspect="1"/>
        </xdr:cNvPicPr>
      </xdr:nvPicPr>
      <xdr:blipFill>
        <a:blip xmlns:r="http://schemas.openxmlformats.org/officeDocument/2006/relationships" r:embed="rId1"/>
        <a:stretch>
          <a:fillRect/>
        </a:stretch>
      </xdr:blipFill>
      <xdr:spPr>
        <a:xfrm>
          <a:off x="533400" y="15116175"/>
          <a:ext cx="3390900" cy="1905000"/>
        </a:xfrm>
        <a:prstGeom prst="rect">
          <a:avLst/>
        </a:prstGeom>
      </xdr:spPr>
    </xdr:pic>
    <xdr:clientData/>
  </xdr:twoCellAnchor>
  <xdr:twoCellAnchor>
    <xdr:from>
      <xdr:col>1</xdr:col>
      <xdr:colOff>0</xdr:colOff>
      <xdr:row>57</xdr:row>
      <xdr:rowOff>0</xdr:rowOff>
    </xdr:from>
    <xdr:to>
      <xdr:col>2</xdr:col>
      <xdr:colOff>59341</xdr:colOff>
      <xdr:row>65</xdr:row>
      <xdr:rowOff>171450</xdr:rowOff>
    </xdr:to>
    <xdr:pic>
      <xdr:nvPicPr>
        <xdr:cNvPr id="3" name="Picture 2" descr="Picture">
          <a:extLst>
            <a:ext uri="{FF2B5EF4-FFF2-40B4-BE49-F238E27FC236}">
              <a16:creationId xmlns:a16="http://schemas.microsoft.com/office/drawing/2014/main" id="{356170DE-4494-49D7-B3FB-2B291D159FED}"/>
            </a:ext>
          </a:extLst>
        </xdr:cNvPr>
        <xdr:cNvPicPr>
          <a:picLocks noChangeAspect="1"/>
        </xdr:cNvPicPr>
      </xdr:nvPicPr>
      <xdr:blipFill>
        <a:blip xmlns:r="http://schemas.openxmlformats.org/officeDocument/2006/relationships" r:embed="rId2"/>
        <a:stretch>
          <a:fillRect/>
        </a:stretch>
      </xdr:blipFill>
      <xdr:spPr>
        <a:xfrm>
          <a:off x="533400" y="12068175"/>
          <a:ext cx="3450241" cy="169545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30ABFFA6-95BD-4EDB-BC5E-6CA790C0B4A7}"/>
            </a:ext>
          </a:extLst>
        </xdr:cNvPr>
        <xdr:cNvPicPr>
          <a:picLocks noChangeAspect="1"/>
        </xdr:cNvPicPr>
      </xdr:nvPicPr>
      <xdr:blipFill>
        <a:blip xmlns:r="http://schemas.openxmlformats.org/officeDocument/2006/relationships" r:embed="rId1"/>
        <a:stretch>
          <a:fillRect/>
        </a:stretch>
      </xdr:blipFill>
      <xdr:spPr>
        <a:xfrm>
          <a:off x="533400" y="17068800"/>
          <a:ext cx="4048125" cy="190500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49A651F5-01A7-4935-ACE0-3FB5A0F9C573}"/>
            </a:ext>
          </a:extLst>
        </xdr:cNvPr>
        <xdr:cNvPicPr>
          <a:picLocks noChangeAspect="1"/>
        </xdr:cNvPicPr>
      </xdr:nvPicPr>
      <xdr:blipFill>
        <a:blip xmlns:r="http://schemas.openxmlformats.org/officeDocument/2006/relationships" r:embed="rId2"/>
        <a:stretch>
          <a:fillRect/>
        </a:stretch>
      </xdr:blipFill>
      <xdr:spPr>
        <a:xfrm>
          <a:off x="533400" y="19926300"/>
          <a:ext cx="4048125" cy="19050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8DC27047-92E9-4040-A135-2890B37BD0FC}"/>
            </a:ext>
          </a:extLst>
        </xdr:cNvPr>
        <xdr:cNvPicPr>
          <a:picLocks noChangeAspect="1"/>
        </xdr:cNvPicPr>
      </xdr:nvPicPr>
      <xdr:blipFill>
        <a:blip xmlns:r="http://schemas.openxmlformats.org/officeDocument/2006/relationships" r:embed="rId1"/>
        <a:stretch>
          <a:fillRect/>
        </a:stretch>
      </xdr:blipFill>
      <xdr:spPr>
        <a:xfrm>
          <a:off x="533400" y="14097000"/>
          <a:ext cx="3390900" cy="1905000"/>
        </a:xfrm>
        <a:prstGeom prst="rect">
          <a:avLst/>
        </a:prstGeom>
      </xdr:spPr>
    </xdr:pic>
    <xdr:clientData/>
  </xdr:twoCellAnchor>
  <xdr:twoCellAnchor>
    <xdr:from>
      <xdr:col>1</xdr:col>
      <xdr:colOff>0</xdr:colOff>
      <xdr:row>84</xdr:row>
      <xdr:rowOff>0</xdr:rowOff>
    </xdr:from>
    <xdr:to>
      <xdr:col>2</xdr:col>
      <xdr:colOff>0</xdr:colOff>
      <xdr:row>94</xdr:row>
      <xdr:rowOff>0</xdr:rowOff>
    </xdr:to>
    <xdr:pic>
      <xdr:nvPicPr>
        <xdr:cNvPr id="3" name="Picture 1" descr="Picture">
          <a:extLst>
            <a:ext uri="{FF2B5EF4-FFF2-40B4-BE49-F238E27FC236}">
              <a16:creationId xmlns:a16="http://schemas.microsoft.com/office/drawing/2014/main" id="{646BFBA8-8372-4B89-906D-8EC4CB0BE666}"/>
            </a:ext>
          </a:extLst>
        </xdr:cNvPr>
        <xdr:cNvPicPr>
          <a:picLocks noChangeAspect="1"/>
        </xdr:cNvPicPr>
      </xdr:nvPicPr>
      <xdr:blipFill>
        <a:blip xmlns:r="http://schemas.openxmlformats.org/officeDocument/2006/relationships" r:embed="rId2"/>
        <a:stretch>
          <a:fillRect/>
        </a:stretch>
      </xdr:blipFill>
      <xdr:spPr>
        <a:xfrm>
          <a:off x="533400" y="16954500"/>
          <a:ext cx="3390900" cy="19050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F8D1E3F7-5705-408B-9769-A8EB337EBA0D}"/>
            </a:ext>
          </a:extLst>
        </xdr:cNvPr>
        <xdr:cNvPicPr>
          <a:picLocks noChangeAspect="1"/>
        </xdr:cNvPicPr>
      </xdr:nvPicPr>
      <xdr:blipFill>
        <a:blip xmlns:r="http://schemas.openxmlformats.org/officeDocument/2006/relationships" r:embed="rId1"/>
        <a:stretch>
          <a:fillRect/>
        </a:stretch>
      </xdr:blipFill>
      <xdr:spPr>
        <a:xfrm>
          <a:off x="533400" y="14687550"/>
          <a:ext cx="3390900" cy="190500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7DD39AFD-4377-4D39-9189-243FC31C1AF1}"/>
            </a:ext>
          </a:extLst>
        </xdr:cNvPr>
        <xdr:cNvPicPr>
          <a:picLocks noChangeAspect="1"/>
        </xdr:cNvPicPr>
      </xdr:nvPicPr>
      <xdr:blipFill>
        <a:blip xmlns:r="http://schemas.openxmlformats.org/officeDocument/2006/relationships" r:embed="rId2"/>
        <a:stretch>
          <a:fillRect/>
        </a:stretch>
      </xdr:blipFill>
      <xdr:spPr>
        <a:xfrm>
          <a:off x="533400" y="17545050"/>
          <a:ext cx="3390900" cy="19050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A797CC96-3F1C-4C36-8749-FE7E4EA280A1}"/>
            </a:ext>
          </a:extLst>
        </xdr:cNvPr>
        <xdr:cNvPicPr>
          <a:picLocks noChangeAspect="1"/>
        </xdr:cNvPicPr>
      </xdr:nvPicPr>
      <xdr:blipFill>
        <a:blip xmlns:r="http://schemas.openxmlformats.org/officeDocument/2006/relationships" r:embed="rId1"/>
        <a:stretch>
          <a:fillRect/>
        </a:stretch>
      </xdr:blipFill>
      <xdr:spPr>
        <a:xfrm>
          <a:off x="533400" y="5715000"/>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305ABDEA-97FB-4A3F-BA9C-EE3F015138A2}"/>
            </a:ext>
          </a:extLst>
        </xdr:cNvPr>
        <xdr:cNvPicPr>
          <a:picLocks noChangeAspect="1"/>
        </xdr:cNvPicPr>
      </xdr:nvPicPr>
      <xdr:blipFill>
        <a:blip xmlns:r="http://schemas.openxmlformats.org/officeDocument/2006/relationships" r:embed="rId2"/>
        <a:stretch>
          <a:fillRect/>
        </a:stretch>
      </xdr:blipFill>
      <xdr:spPr>
        <a:xfrm>
          <a:off x="533400" y="8572500"/>
          <a:ext cx="3390900" cy="190500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F08BDB5C-8CAD-4838-A5FA-00D3072A41C3}"/>
            </a:ext>
          </a:extLst>
        </xdr:cNvPr>
        <xdr:cNvPicPr>
          <a:picLocks noChangeAspect="1"/>
        </xdr:cNvPicPr>
      </xdr:nvPicPr>
      <xdr:blipFill>
        <a:blip xmlns:r="http://schemas.openxmlformats.org/officeDocument/2006/relationships" r:embed="rId1"/>
        <a:stretch>
          <a:fillRect/>
        </a:stretch>
      </xdr:blipFill>
      <xdr:spPr>
        <a:xfrm>
          <a:off x="533400" y="608647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CBE12A83-6DE3-428C-9268-72C5EC7F8816}"/>
            </a:ext>
          </a:extLst>
        </xdr:cNvPr>
        <xdr:cNvPicPr>
          <a:picLocks noChangeAspect="1"/>
        </xdr:cNvPicPr>
      </xdr:nvPicPr>
      <xdr:blipFill>
        <a:blip xmlns:r="http://schemas.openxmlformats.org/officeDocument/2006/relationships" r:embed="rId2"/>
        <a:stretch>
          <a:fillRect/>
        </a:stretch>
      </xdr:blipFill>
      <xdr:spPr>
        <a:xfrm>
          <a:off x="533400" y="8943975"/>
          <a:ext cx="3390900" cy="190500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F07A7274-4E38-41B8-A582-1C0A8F6FF9E3}"/>
            </a:ext>
          </a:extLst>
        </xdr:cNvPr>
        <xdr:cNvPicPr>
          <a:picLocks noChangeAspect="1"/>
        </xdr:cNvPicPr>
      </xdr:nvPicPr>
      <xdr:blipFill>
        <a:blip xmlns:r="http://schemas.openxmlformats.org/officeDocument/2006/relationships" r:embed="rId1"/>
        <a:stretch>
          <a:fillRect/>
        </a:stretch>
      </xdr:blipFill>
      <xdr:spPr>
        <a:xfrm>
          <a:off x="533400" y="10172700"/>
          <a:ext cx="2962275" cy="1905000"/>
        </a:xfrm>
        <a:prstGeom prst="rect">
          <a:avLst/>
        </a:prstGeom>
      </xdr:spPr>
    </xdr:pic>
    <xdr:clientData/>
  </xdr:twoCellAnchor>
  <xdr:twoCellAnchor>
    <xdr:from>
      <xdr:col>1</xdr:col>
      <xdr:colOff>0</xdr:colOff>
      <xdr:row>59</xdr:row>
      <xdr:rowOff>0</xdr:rowOff>
    </xdr:from>
    <xdr:to>
      <xdr:col>2</xdr:col>
      <xdr:colOff>444500</xdr:colOff>
      <xdr:row>69</xdr:row>
      <xdr:rowOff>0</xdr:rowOff>
    </xdr:to>
    <xdr:pic>
      <xdr:nvPicPr>
        <xdr:cNvPr id="3" name="Picture 1" descr="Picture">
          <a:extLst>
            <a:ext uri="{FF2B5EF4-FFF2-40B4-BE49-F238E27FC236}">
              <a16:creationId xmlns:a16="http://schemas.microsoft.com/office/drawing/2014/main" id="{D53505EB-734F-4AB8-98BB-9AE1144AC30E}"/>
            </a:ext>
          </a:extLst>
        </xdr:cNvPr>
        <xdr:cNvPicPr>
          <a:picLocks noChangeAspect="1"/>
        </xdr:cNvPicPr>
      </xdr:nvPicPr>
      <xdr:blipFill>
        <a:blip xmlns:r="http://schemas.openxmlformats.org/officeDocument/2006/relationships" r:embed="rId2"/>
        <a:stretch>
          <a:fillRect/>
        </a:stretch>
      </xdr:blipFill>
      <xdr:spPr>
        <a:xfrm>
          <a:off x="533400" y="12839700"/>
          <a:ext cx="3406775" cy="190500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E375FA71-A74D-4B7A-A601-48F1B99F2D22}"/>
            </a:ext>
          </a:extLst>
        </xdr:cNvPr>
        <xdr:cNvPicPr>
          <a:picLocks noChangeAspect="1"/>
        </xdr:cNvPicPr>
      </xdr:nvPicPr>
      <xdr:blipFill>
        <a:blip xmlns:r="http://schemas.openxmlformats.org/officeDocument/2006/relationships" r:embed="rId1"/>
        <a:stretch>
          <a:fillRect/>
        </a:stretch>
      </xdr:blipFill>
      <xdr:spPr>
        <a:xfrm>
          <a:off x="533400" y="9305925"/>
          <a:ext cx="3390900" cy="190500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842E127D-8BFB-4D8D-AD7B-7343207ABA90}"/>
            </a:ext>
          </a:extLst>
        </xdr:cNvPr>
        <xdr:cNvPicPr>
          <a:picLocks noChangeAspect="1"/>
        </xdr:cNvPicPr>
      </xdr:nvPicPr>
      <xdr:blipFill>
        <a:blip xmlns:r="http://schemas.openxmlformats.org/officeDocument/2006/relationships" r:embed="rId2"/>
        <a:stretch>
          <a:fillRect/>
        </a:stretch>
      </xdr:blipFill>
      <xdr:spPr>
        <a:xfrm>
          <a:off x="533400" y="12163425"/>
          <a:ext cx="3390900" cy="19050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xdr:from>
      <xdr:col>1</xdr:col>
      <xdr:colOff>0</xdr:colOff>
      <xdr:row>38</xdr:row>
      <xdr:rowOff>0</xdr:rowOff>
    </xdr:from>
    <xdr:to>
      <xdr:col>2</xdr:col>
      <xdr:colOff>0</xdr:colOff>
      <xdr:row>48</xdr:row>
      <xdr:rowOff>0</xdr:rowOff>
    </xdr:to>
    <xdr:pic>
      <xdr:nvPicPr>
        <xdr:cNvPr id="2" name="Picture 1" descr="Picture">
          <a:extLst>
            <a:ext uri="{FF2B5EF4-FFF2-40B4-BE49-F238E27FC236}">
              <a16:creationId xmlns:a16="http://schemas.microsoft.com/office/drawing/2014/main" id="{7A87D8C9-5212-4887-90DC-2BAA870EED78}"/>
            </a:ext>
          </a:extLst>
        </xdr:cNvPr>
        <xdr:cNvPicPr>
          <a:picLocks noChangeAspect="1"/>
        </xdr:cNvPicPr>
      </xdr:nvPicPr>
      <xdr:blipFill>
        <a:blip xmlns:r="http://schemas.openxmlformats.org/officeDocument/2006/relationships" r:embed="rId1"/>
        <a:stretch>
          <a:fillRect/>
        </a:stretch>
      </xdr:blipFill>
      <xdr:spPr>
        <a:xfrm>
          <a:off x="533400" y="7715250"/>
          <a:ext cx="3390900" cy="190500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49A8A3A9-EA74-42FE-8A2F-B5793262749E}"/>
            </a:ext>
          </a:extLst>
        </xdr:cNvPr>
        <xdr:cNvPicPr>
          <a:picLocks noChangeAspect="1"/>
        </xdr:cNvPicPr>
      </xdr:nvPicPr>
      <xdr:blipFill>
        <a:blip xmlns:r="http://schemas.openxmlformats.org/officeDocument/2006/relationships" r:embed="rId2"/>
        <a:stretch>
          <a:fillRect/>
        </a:stretch>
      </xdr:blipFill>
      <xdr:spPr>
        <a:xfrm>
          <a:off x="533400" y="10572750"/>
          <a:ext cx="3390900" cy="1905000"/>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B7419C0C-E9A9-4451-A971-DAE4762F742A}"/>
            </a:ext>
          </a:extLst>
        </xdr:cNvPr>
        <xdr:cNvPicPr>
          <a:picLocks noChangeAspect="1"/>
        </xdr:cNvPicPr>
      </xdr:nvPicPr>
      <xdr:blipFill>
        <a:blip xmlns:r="http://schemas.openxmlformats.org/officeDocument/2006/relationships" r:embed="rId1"/>
        <a:stretch>
          <a:fillRect/>
        </a:stretch>
      </xdr:blipFill>
      <xdr:spPr>
        <a:xfrm>
          <a:off x="533400" y="5524500"/>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4B3D5946-CF46-4DB9-9563-4EC85A6C0B8B}"/>
            </a:ext>
          </a:extLst>
        </xdr:cNvPr>
        <xdr:cNvPicPr>
          <a:picLocks noChangeAspect="1"/>
        </xdr:cNvPicPr>
      </xdr:nvPicPr>
      <xdr:blipFill>
        <a:blip xmlns:r="http://schemas.openxmlformats.org/officeDocument/2006/relationships" r:embed="rId2"/>
        <a:stretch>
          <a:fillRect/>
        </a:stretch>
      </xdr:blipFill>
      <xdr:spPr>
        <a:xfrm>
          <a:off x="533400" y="8382000"/>
          <a:ext cx="3390900" cy="190500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ED086F2D-EDE6-44AC-B9CB-53ADE5D8CBA2}"/>
            </a:ext>
          </a:extLst>
        </xdr:cNvPr>
        <xdr:cNvPicPr>
          <a:picLocks noChangeAspect="1"/>
        </xdr:cNvPicPr>
      </xdr:nvPicPr>
      <xdr:blipFill>
        <a:blip xmlns:r="http://schemas.openxmlformats.org/officeDocument/2006/relationships" r:embed="rId1"/>
        <a:stretch>
          <a:fillRect/>
        </a:stretch>
      </xdr:blipFill>
      <xdr:spPr>
        <a:xfrm>
          <a:off x="533400" y="7915275"/>
          <a:ext cx="3390900" cy="190500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FE2D16B6-28BF-496F-8E06-CFC9F345273F}"/>
            </a:ext>
          </a:extLst>
        </xdr:cNvPr>
        <xdr:cNvPicPr>
          <a:picLocks noChangeAspect="1"/>
        </xdr:cNvPicPr>
      </xdr:nvPicPr>
      <xdr:blipFill>
        <a:blip xmlns:r="http://schemas.openxmlformats.org/officeDocument/2006/relationships" r:embed="rId2"/>
        <a:stretch>
          <a:fillRect/>
        </a:stretch>
      </xdr:blipFill>
      <xdr:spPr>
        <a:xfrm>
          <a:off x="533400" y="107727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7"/>
  <sheetViews>
    <sheetView tabSelected="1"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7109375" customWidth="1"/>
    <col min="7" max="7" width="9.7109375" customWidth="1"/>
    <col min="8" max="8" width="14" customWidth="1"/>
    <col min="9" max="9" width="17" customWidth="1"/>
    <col min="10" max="10" width="8" customWidth="1"/>
    <col min="11" max="11" width="26" bestFit="1" customWidth="1"/>
    <col min="12" max="12" width="7.85546875" bestFit="1" customWidth="1"/>
  </cols>
  <sheetData>
    <row r="1" spans="1:12" ht="18.75" x14ac:dyDescent="0.3">
      <c r="A1" s="6"/>
      <c r="B1" s="122" t="s">
        <v>103</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6528195</v>
      </c>
      <c r="F8" s="8">
        <v>47675.41</v>
      </c>
      <c r="G8" s="12">
        <v>6.3899999999999998E-2</v>
      </c>
      <c r="K8" s="2" t="s">
        <v>40</v>
      </c>
      <c r="L8" s="2" t="s">
        <v>41</v>
      </c>
    </row>
    <row r="9" spans="1:12" ht="15.75" x14ac:dyDescent="0.3">
      <c r="A9" s="3">
        <v>2</v>
      </c>
      <c r="B9" s="3" t="s">
        <v>51</v>
      </c>
      <c r="C9" s="3" t="s">
        <v>108</v>
      </c>
      <c r="D9" s="3" t="s">
        <v>107</v>
      </c>
      <c r="E9" s="5">
        <v>2470307</v>
      </c>
      <c r="F9" s="8">
        <v>36322.160000000003</v>
      </c>
      <c r="G9" s="12">
        <v>4.8600000000000004E-2</v>
      </c>
      <c r="K9" t="s">
        <v>30</v>
      </c>
      <c r="L9" s="12">
        <v>0.14380000000000001</v>
      </c>
    </row>
    <row r="10" spans="1:12" ht="15.75" x14ac:dyDescent="0.3">
      <c r="A10" s="3">
        <v>3</v>
      </c>
      <c r="B10" s="3" t="s">
        <v>109</v>
      </c>
      <c r="C10" s="3" t="s">
        <v>110</v>
      </c>
      <c r="D10" s="3" t="s">
        <v>111</v>
      </c>
      <c r="E10" s="5">
        <v>1449570</v>
      </c>
      <c r="F10" s="8">
        <v>27641.13</v>
      </c>
      <c r="G10" s="12">
        <v>3.7000000000000005E-2</v>
      </c>
      <c r="K10" t="s">
        <v>107</v>
      </c>
      <c r="L10" s="12">
        <v>0.13720000000000002</v>
      </c>
    </row>
    <row r="11" spans="1:12" ht="15.75" x14ac:dyDescent="0.3">
      <c r="A11" s="3">
        <v>4</v>
      </c>
      <c r="B11" s="3" t="s">
        <v>112</v>
      </c>
      <c r="C11" s="3" t="s">
        <v>113</v>
      </c>
      <c r="D11" s="3" t="s">
        <v>114</v>
      </c>
      <c r="E11" s="5">
        <v>317662</v>
      </c>
      <c r="F11" s="8">
        <v>23062.1</v>
      </c>
      <c r="G11" s="12">
        <v>3.0899999999999997E-2</v>
      </c>
      <c r="K11" t="s">
        <v>111</v>
      </c>
      <c r="L11" s="12">
        <v>8.8800000000000018E-2</v>
      </c>
    </row>
    <row r="12" spans="1:12" ht="15.75" x14ac:dyDescent="0.3">
      <c r="A12" s="3">
        <v>5</v>
      </c>
      <c r="B12" s="3" t="s">
        <v>115</v>
      </c>
      <c r="C12" s="3" t="s">
        <v>116</v>
      </c>
      <c r="D12" s="3" t="s">
        <v>117</v>
      </c>
      <c r="E12" s="5">
        <v>527110</v>
      </c>
      <c r="F12" s="8">
        <v>21102.06</v>
      </c>
      <c r="G12" s="12">
        <v>2.8300000000000002E-2</v>
      </c>
      <c r="K12" t="s">
        <v>114</v>
      </c>
      <c r="L12" s="12">
        <v>6.0399999999999995E-2</v>
      </c>
    </row>
    <row r="13" spans="1:12" ht="15.75" x14ac:dyDescent="0.3">
      <c r="A13" s="3">
        <v>6</v>
      </c>
      <c r="B13" s="3" t="s">
        <v>118</v>
      </c>
      <c r="C13" s="3" t="s">
        <v>119</v>
      </c>
      <c r="D13" s="3" t="s">
        <v>120</v>
      </c>
      <c r="E13" s="5">
        <v>117734</v>
      </c>
      <c r="F13" s="8">
        <v>20085.95</v>
      </c>
      <c r="G13" s="12">
        <v>2.69E-2</v>
      </c>
      <c r="K13" t="s">
        <v>154</v>
      </c>
      <c r="L13" s="12">
        <v>5.9699999999999989E-2</v>
      </c>
    </row>
    <row r="14" spans="1:12" ht="15.75" x14ac:dyDescent="0.3">
      <c r="A14" s="3">
        <v>7</v>
      </c>
      <c r="B14" s="3" t="s">
        <v>26</v>
      </c>
      <c r="C14" s="3" t="s">
        <v>121</v>
      </c>
      <c r="D14" s="3" t="s">
        <v>107</v>
      </c>
      <c r="E14" s="5">
        <v>2421450</v>
      </c>
      <c r="F14" s="8">
        <v>18430.87</v>
      </c>
      <c r="G14" s="12">
        <v>2.4700000000000003E-2</v>
      </c>
      <c r="K14" t="s">
        <v>120</v>
      </c>
      <c r="L14" s="12">
        <v>5.8500000000000003E-2</v>
      </c>
    </row>
    <row r="15" spans="1:12" ht="15.75" x14ac:dyDescent="0.3">
      <c r="A15" s="3">
        <v>8</v>
      </c>
      <c r="B15" s="3" t="s">
        <v>122</v>
      </c>
      <c r="C15" s="3" t="s">
        <v>123</v>
      </c>
      <c r="D15" s="3" t="s">
        <v>124</v>
      </c>
      <c r="E15" s="5">
        <v>277790</v>
      </c>
      <c r="F15" s="8">
        <v>18340.53</v>
      </c>
      <c r="G15" s="12">
        <v>2.46E-2</v>
      </c>
      <c r="K15" t="s">
        <v>15</v>
      </c>
      <c r="L15" s="12">
        <v>4.3200000000000002E-2</v>
      </c>
    </row>
    <row r="16" spans="1:12" ht="15.75" x14ac:dyDescent="0.3">
      <c r="A16" s="3">
        <v>9</v>
      </c>
      <c r="B16" s="3" t="s">
        <v>125</v>
      </c>
      <c r="C16" s="3" t="s">
        <v>126</v>
      </c>
      <c r="D16" s="3" t="s">
        <v>111</v>
      </c>
      <c r="E16" s="5">
        <v>1490748</v>
      </c>
      <c r="F16" s="8">
        <v>17348.580000000002</v>
      </c>
      <c r="G16" s="12">
        <v>2.3199999999999998E-2</v>
      </c>
      <c r="K16" t="s">
        <v>161</v>
      </c>
      <c r="L16" s="12">
        <v>3.8199999999999998E-2</v>
      </c>
    </row>
    <row r="17" spans="1:12" ht="15.75" x14ac:dyDescent="0.3">
      <c r="A17" s="3">
        <v>10</v>
      </c>
      <c r="B17" s="3" t="s">
        <v>127</v>
      </c>
      <c r="C17" s="3" t="s">
        <v>128</v>
      </c>
      <c r="D17" s="3" t="s">
        <v>129</v>
      </c>
      <c r="E17" s="5">
        <v>173099</v>
      </c>
      <c r="F17" s="8">
        <v>13088.53</v>
      </c>
      <c r="G17" s="12">
        <v>1.7500000000000002E-2</v>
      </c>
      <c r="K17" t="s">
        <v>124</v>
      </c>
      <c r="L17" s="12">
        <v>3.6000000000000004E-2</v>
      </c>
    </row>
    <row r="18" spans="1:12" ht="15.75" x14ac:dyDescent="0.3">
      <c r="A18" s="3">
        <v>11</v>
      </c>
      <c r="B18" s="3" t="s">
        <v>130</v>
      </c>
      <c r="C18" s="3" t="s">
        <v>131</v>
      </c>
      <c r="D18" s="3" t="s">
        <v>129</v>
      </c>
      <c r="E18" s="5">
        <v>2575247</v>
      </c>
      <c r="F18" s="8">
        <v>11170.13</v>
      </c>
      <c r="G18" s="12">
        <v>1.4999999999999999E-2</v>
      </c>
      <c r="K18" t="s">
        <v>137</v>
      </c>
      <c r="L18" s="12">
        <v>3.4000000000000002E-2</v>
      </c>
    </row>
    <row r="19" spans="1:12" ht="15.75" x14ac:dyDescent="0.3">
      <c r="A19" s="3">
        <v>12</v>
      </c>
      <c r="B19" s="3" t="s">
        <v>132</v>
      </c>
      <c r="C19" s="3" t="s">
        <v>133</v>
      </c>
      <c r="D19" s="3" t="s">
        <v>134</v>
      </c>
      <c r="E19" s="5">
        <v>2208934</v>
      </c>
      <c r="F19" s="8">
        <v>11116.46</v>
      </c>
      <c r="G19" s="12">
        <v>1.49E-2</v>
      </c>
      <c r="K19" t="s">
        <v>143</v>
      </c>
      <c r="L19" s="12">
        <v>3.3099999999999997E-2</v>
      </c>
    </row>
    <row r="20" spans="1:12" ht="15.75" x14ac:dyDescent="0.3">
      <c r="A20" s="3">
        <v>13</v>
      </c>
      <c r="B20" s="3" t="s">
        <v>135</v>
      </c>
      <c r="C20" s="3" t="s">
        <v>136</v>
      </c>
      <c r="D20" s="3" t="s">
        <v>137</v>
      </c>
      <c r="E20" s="5">
        <v>1540984</v>
      </c>
      <c r="F20" s="8">
        <v>11038.07</v>
      </c>
      <c r="G20" s="12">
        <v>1.4800000000000001E-2</v>
      </c>
      <c r="K20" t="s">
        <v>129</v>
      </c>
      <c r="L20" s="12">
        <v>3.2500000000000001E-2</v>
      </c>
    </row>
    <row r="21" spans="1:12" ht="15.75" x14ac:dyDescent="0.3">
      <c r="A21" s="3">
        <v>14</v>
      </c>
      <c r="B21" s="3" t="s">
        <v>138</v>
      </c>
      <c r="C21" s="3" t="s">
        <v>139</v>
      </c>
      <c r="D21" s="3" t="s">
        <v>140</v>
      </c>
      <c r="E21" s="5">
        <v>1200517</v>
      </c>
      <c r="F21" s="8">
        <v>10979.93</v>
      </c>
      <c r="G21" s="12">
        <v>1.47E-2</v>
      </c>
      <c r="K21" t="s">
        <v>151</v>
      </c>
      <c r="L21" s="12">
        <v>2.92E-2</v>
      </c>
    </row>
    <row r="22" spans="1:12" ht="15.75" x14ac:dyDescent="0.3">
      <c r="A22" s="3">
        <v>15</v>
      </c>
      <c r="B22" s="3" t="s">
        <v>141</v>
      </c>
      <c r="C22" s="3" t="s">
        <v>142</v>
      </c>
      <c r="D22" s="3" t="s">
        <v>143</v>
      </c>
      <c r="E22" s="5">
        <v>1123922</v>
      </c>
      <c r="F22" s="8">
        <v>10478.32</v>
      </c>
      <c r="G22" s="12">
        <v>1.3999999999999999E-2</v>
      </c>
      <c r="K22" t="s">
        <v>117</v>
      </c>
      <c r="L22" s="12">
        <v>2.8300000000000002E-2</v>
      </c>
    </row>
    <row r="23" spans="1:12" ht="15.75" x14ac:dyDescent="0.3">
      <c r="A23" s="3">
        <v>16</v>
      </c>
      <c r="B23" s="3" t="s">
        <v>144</v>
      </c>
      <c r="C23" s="3" t="s">
        <v>145</v>
      </c>
      <c r="D23" s="3" t="s">
        <v>146</v>
      </c>
      <c r="E23" s="5">
        <v>3630652</v>
      </c>
      <c r="F23" s="8">
        <v>10316.5</v>
      </c>
      <c r="G23" s="12">
        <v>1.38E-2</v>
      </c>
      <c r="K23" t="s">
        <v>183</v>
      </c>
      <c r="L23" s="12">
        <v>2.7400000000000004E-2</v>
      </c>
    </row>
    <row r="24" spans="1:12" ht="15.75" x14ac:dyDescent="0.3">
      <c r="A24" s="3">
        <v>17</v>
      </c>
      <c r="B24" s="3" t="s">
        <v>147</v>
      </c>
      <c r="C24" s="3" t="s">
        <v>148</v>
      </c>
      <c r="D24" s="3" t="s">
        <v>114</v>
      </c>
      <c r="E24" s="5">
        <v>1176340</v>
      </c>
      <c r="F24" s="8">
        <v>10018.89</v>
      </c>
      <c r="G24" s="12">
        <v>1.34E-2</v>
      </c>
      <c r="K24" t="s">
        <v>134</v>
      </c>
      <c r="L24" s="12">
        <v>2.1600000000000001E-2</v>
      </c>
    </row>
    <row r="25" spans="1:12" ht="15.75" x14ac:dyDescent="0.3">
      <c r="A25" s="3">
        <v>18</v>
      </c>
      <c r="B25" s="3" t="s">
        <v>149</v>
      </c>
      <c r="C25" s="3" t="s">
        <v>150</v>
      </c>
      <c r="D25" s="3" t="s">
        <v>151</v>
      </c>
      <c r="E25" s="5">
        <v>1036714</v>
      </c>
      <c r="F25" s="8">
        <v>9205.5</v>
      </c>
      <c r="G25" s="12">
        <v>1.23E-2</v>
      </c>
      <c r="K25" t="s">
        <v>140</v>
      </c>
      <c r="L25" s="12">
        <v>1.47E-2</v>
      </c>
    </row>
    <row r="26" spans="1:12" ht="15.75" x14ac:dyDescent="0.3">
      <c r="A26" s="3">
        <v>19</v>
      </c>
      <c r="B26" s="3" t="s">
        <v>152</v>
      </c>
      <c r="C26" s="3" t="s">
        <v>153</v>
      </c>
      <c r="D26" s="3" t="s">
        <v>154</v>
      </c>
      <c r="E26" s="5">
        <v>435881</v>
      </c>
      <c r="F26" s="8">
        <v>8923.36</v>
      </c>
      <c r="G26" s="12">
        <v>1.2E-2</v>
      </c>
      <c r="K26" t="s">
        <v>146</v>
      </c>
      <c r="L26" s="12">
        <v>1.38E-2</v>
      </c>
    </row>
    <row r="27" spans="1:12" ht="15.75" x14ac:dyDescent="0.3">
      <c r="A27" s="3">
        <v>20</v>
      </c>
      <c r="B27" s="3" t="s">
        <v>155</v>
      </c>
      <c r="C27" s="3" t="s">
        <v>156</v>
      </c>
      <c r="D27" s="3" t="s">
        <v>154</v>
      </c>
      <c r="E27" s="5">
        <v>356238</v>
      </c>
      <c r="F27" s="8">
        <v>8422.89</v>
      </c>
      <c r="G27" s="12">
        <v>1.1299999999999999E-2</v>
      </c>
      <c r="K27" t="s">
        <v>23</v>
      </c>
      <c r="L27" s="12">
        <v>1.3000000000000001E-2</v>
      </c>
    </row>
    <row r="28" spans="1:12" ht="15.75" x14ac:dyDescent="0.3">
      <c r="A28" s="3">
        <v>21</v>
      </c>
      <c r="B28" s="3" t="s">
        <v>157</v>
      </c>
      <c r="C28" s="3" t="s">
        <v>158</v>
      </c>
      <c r="D28" s="3" t="s">
        <v>154</v>
      </c>
      <c r="E28" s="5">
        <v>647651</v>
      </c>
      <c r="F28" s="8">
        <v>8166.88</v>
      </c>
      <c r="G28" s="12">
        <v>1.09E-2</v>
      </c>
      <c r="K28" t="s">
        <v>178</v>
      </c>
      <c r="L28" s="12">
        <v>9.4999999999999998E-3</v>
      </c>
    </row>
    <row r="29" spans="1:12" ht="15.75" x14ac:dyDescent="0.3">
      <c r="A29" s="3">
        <v>22</v>
      </c>
      <c r="B29" s="3" t="s">
        <v>159</v>
      </c>
      <c r="C29" s="3" t="s">
        <v>160</v>
      </c>
      <c r="D29" s="3" t="s">
        <v>161</v>
      </c>
      <c r="E29" s="5">
        <v>189594</v>
      </c>
      <c r="F29" s="8">
        <v>8143.92</v>
      </c>
      <c r="G29" s="12">
        <v>1.09E-2</v>
      </c>
      <c r="K29" t="s">
        <v>188</v>
      </c>
      <c r="L29" s="12">
        <v>9.0000000000000011E-3</v>
      </c>
    </row>
    <row r="30" spans="1:12" ht="15.75" x14ac:dyDescent="0.3">
      <c r="A30" s="3">
        <v>23</v>
      </c>
      <c r="B30" s="3" t="s">
        <v>162</v>
      </c>
      <c r="C30" s="3" t="s">
        <v>163</v>
      </c>
      <c r="D30" s="3" t="s">
        <v>111</v>
      </c>
      <c r="E30" s="5">
        <v>132208</v>
      </c>
      <c r="F30" s="8">
        <v>8137.93</v>
      </c>
      <c r="G30" s="12">
        <v>1.09E-2</v>
      </c>
      <c r="K30" t="s">
        <v>65</v>
      </c>
      <c r="L30" s="12">
        <v>8.6999999999999994E-3</v>
      </c>
    </row>
    <row r="31" spans="1:12" ht="15.75" x14ac:dyDescent="0.3">
      <c r="A31" s="3">
        <v>24</v>
      </c>
      <c r="B31" s="3" t="s">
        <v>164</v>
      </c>
      <c r="C31" s="3" t="s">
        <v>165</v>
      </c>
      <c r="D31" s="3" t="s">
        <v>161</v>
      </c>
      <c r="E31" s="5">
        <v>223750</v>
      </c>
      <c r="F31" s="8">
        <v>8101.32</v>
      </c>
      <c r="G31" s="12">
        <v>1.09E-2</v>
      </c>
      <c r="K31" t="s">
        <v>215</v>
      </c>
      <c r="L31" s="12">
        <v>6.5000000000000006E-3</v>
      </c>
    </row>
    <row r="32" spans="1:12" ht="15.75" x14ac:dyDescent="0.3">
      <c r="A32" s="3">
        <v>25</v>
      </c>
      <c r="B32" s="3" t="s">
        <v>166</v>
      </c>
      <c r="C32" s="3" t="s">
        <v>167</v>
      </c>
      <c r="D32" s="3" t="s">
        <v>114</v>
      </c>
      <c r="E32" s="5">
        <v>1257027</v>
      </c>
      <c r="F32" s="8">
        <v>7937.5</v>
      </c>
      <c r="G32" s="12">
        <v>1.06E-2</v>
      </c>
      <c r="K32" t="s">
        <v>24</v>
      </c>
      <c r="L32" s="12">
        <v>6.4000000000000003E-3</v>
      </c>
    </row>
    <row r="33" spans="1:12" ht="15.75" x14ac:dyDescent="0.3">
      <c r="A33" s="3">
        <v>26</v>
      </c>
      <c r="B33" s="3" t="s">
        <v>168</v>
      </c>
      <c r="C33" s="3" t="s">
        <v>169</v>
      </c>
      <c r="D33" s="3" t="s">
        <v>143</v>
      </c>
      <c r="E33" s="5">
        <v>5435984</v>
      </c>
      <c r="F33" s="8">
        <v>7580.48</v>
      </c>
      <c r="G33" s="12">
        <v>1.0200000000000001E-2</v>
      </c>
      <c r="K33" t="s">
        <v>52</v>
      </c>
      <c r="L33" s="12">
        <v>5.7999999999999996E-3</v>
      </c>
    </row>
    <row r="34" spans="1:12" ht="15.75" x14ac:dyDescent="0.3">
      <c r="A34" s="3">
        <v>27</v>
      </c>
      <c r="B34" s="3" t="s">
        <v>170</v>
      </c>
      <c r="C34" s="3" t="s">
        <v>171</v>
      </c>
      <c r="D34" s="3" t="s">
        <v>120</v>
      </c>
      <c r="E34" s="5">
        <v>564827</v>
      </c>
      <c r="F34" s="8">
        <v>7502.6</v>
      </c>
      <c r="G34" s="12">
        <v>0.01</v>
      </c>
      <c r="K34" t="s">
        <v>222</v>
      </c>
      <c r="L34" s="12">
        <v>5.1999999999999998E-3</v>
      </c>
    </row>
    <row r="35" spans="1:12" ht="15.75" x14ac:dyDescent="0.3">
      <c r="A35" s="3">
        <v>28</v>
      </c>
      <c r="B35" s="3" t="s">
        <v>172</v>
      </c>
      <c r="C35" s="3" t="s">
        <v>173</v>
      </c>
      <c r="D35" s="3" t="s">
        <v>111</v>
      </c>
      <c r="E35" s="5">
        <v>215865</v>
      </c>
      <c r="F35" s="8">
        <v>7289.44</v>
      </c>
      <c r="G35" s="12">
        <v>9.7999999999999997E-3</v>
      </c>
      <c r="K35" t="s">
        <v>53</v>
      </c>
      <c r="L35" s="12">
        <v>2.2000000000000001E-3</v>
      </c>
    </row>
    <row r="36" spans="1:12" ht="15.75" x14ac:dyDescent="0.3">
      <c r="A36" s="3">
        <v>29</v>
      </c>
      <c r="B36" s="3" t="s">
        <v>174</v>
      </c>
      <c r="C36" s="3" t="s">
        <v>175</v>
      </c>
      <c r="D36" s="3" t="s">
        <v>161</v>
      </c>
      <c r="E36" s="5">
        <v>667788</v>
      </c>
      <c r="F36" s="8">
        <v>7116.95</v>
      </c>
      <c r="G36" s="12">
        <v>9.4999999999999998E-3</v>
      </c>
      <c r="K36" t="s">
        <v>42</v>
      </c>
      <c r="L36" s="12">
        <v>3.3299999999999996E-2</v>
      </c>
    </row>
    <row r="37" spans="1:12" ht="15.75" x14ac:dyDescent="0.3">
      <c r="A37" s="3">
        <v>30</v>
      </c>
      <c r="B37" s="3" t="s">
        <v>176</v>
      </c>
      <c r="C37" s="3" t="s">
        <v>177</v>
      </c>
      <c r="D37" s="3" t="s">
        <v>178</v>
      </c>
      <c r="E37" s="5">
        <v>2038208</v>
      </c>
      <c r="F37" s="8">
        <v>7085.83</v>
      </c>
      <c r="G37" s="12">
        <v>9.4999999999999998E-3</v>
      </c>
    </row>
    <row r="38" spans="1:12" ht="15.75" x14ac:dyDescent="0.3">
      <c r="A38" s="3">
        <v>31</v>
      </c>
      <c r="B38" s="3" t="s">
        <v>179</v>
      </c>
      <c r="C38" s="3" t="s">
        <v>180</v>
      </c>
      <c r="D38" s="3" t="s">
        <v>154</v>
      </c>
      <c r="E38" s="5">
        <v>998918</v>
      </c>
      <c r="F38" s="8">
        <v>6998.42</v>
      </c>
      <c r="G38" s="12">
        <v>9.3999999999999986E-3</v>
      </c>
    </row>
    <row r="39" spans="1:12" ht="15.75" x14ac:dyDescent="0.3">
      <c r="A39" s="3">
        <v>32</v>
      </c>
      <c r="B39" s="3" t="s">
        <v>181</v>
      </c>
      <c r="C39" s="3" t="s">
        <v>182</v>
      </c>
      <c r="D39" s="3" t="s">
        <v>183</v>
      </c>
      <c r="E39" s="5">
        <v>67277</v>
      </c>
      <c r="F39" s="8">
        <v>6924.52</v>
      </c>
      <c r="G39" s="12">
        <v>9.300000000000001E-3</v>
      </c>
    </row>
    <row r="40" spans="1:12" ht="15.75" x14ac:dyDescent="0.3">
      <c r="A40" s="3">
        <v>33</v>
      </c>
      <c r="B40" s="3" t="s">
        <v>184</v>
      </c>
      <c r="C40" s="3" t="s">
        <v>185</v>
      </c>
      <c r="D40" s="3" t="s">
        <v>183</v>
      </c>
      <c r="E40" s="5">
        <v>165768</v>
      </c>
      <c r="F40" s="8">
        <v>6766.98</v>
      </c>
      <c r="G40" s="12">
        <v>9.1000000000000004E-3</v>
      </c>
    </row>
    <row r="41" spans="1:12" ht="15.75" x14ac:dyDescent="0.3">
      <c r="A41" s="3">
        <v>34</v>
      </c>
      <c r="B41" s="3" t="s">
        <v>186</v>
      </c>
      <c r="C41" s="3" t="s">
        <v>187</v>
      </c>
      <c r="D41" s="3" t="s">
        <v>188</v>
      </c>
      <c r="E41" s="5">
        <v>928300</v>
      </c>
      <c r="F41" s="8">
        <v>6746.88</v>
      </c>
      <c r="G41" s="12">
        <v>9.0000000000000011E-3</v>
      </c>
    </row>
    <row r="42" spans="1:12" ht="15.75" x14ac:dyDescent="0.3">
      <c r="A42" s="3">
        <v>35</v>
      </c>
      <c r="B42" s="3" t="s">
        <v>189</v>
      </c>
      <c r="C42" s="3" t="s">
        <v>190</v>
      </c>
      <c r="D42" s="3" t="s">
        <v>137</v>
      </c>
      <c r="E42" s="5">
        <v>585129</v>
      </c>
      <c r="F42" s="8">
        <v>6743.9</v>
      </c>
      <c r="G42" s="12">
        <v>9.0000000000000011E-3</v>
      </c>
    </row>
    <row r="43" spans="1:12" ht="15.75" x14ac:dyDescent="0.3">
      <c r="A43" s="3">
        <v>36</v>
      </c>
      <c r="B43" s="3" t="s">
        <v>191</v>
      </c>
      <c r="C43" s="3" t="s">
        <v>192</v>
      </c>
      <c r="D43" s="3" t="s">
        <v>183</v>
      </c>
      <c r="E43" s="5">
        <v>239282</v>
      </c>
      <c r="F43" s="8">
        <v>6691.52</v>
      </c>
      <c r="G43" s="12">
        <v>9.0000000000000011E-3</v>
      </c>
    </row>
    <row r="44" spans="1:12" ht="15.75" x14ac:dyDescent="0.3">
      <c r="A44" s="3">
        <v>37</v>
      </c>
      <c r="B44" s="3" t="s">
        <v>193</v>
      </c>
      <c r="C44" s="3" t="s">
        <v>194</v>
      </c>
      <c r="D44" s="3" t="s">
        <v>143</v>
      </c>
      <c r="E44" s="5">
        <v>309767</v>
      </c>
      <c r="F44" s="8">
        <v>6617.24</v>
      </c>
      <c r="G44" s="12">
        <v>8.8999999999999999E-3</v>
      </c>
    </row>
    <row r="45" spans="1:12" ht="15.75" x14ac:dyDescent="0.3">
      <c r="A45" s="3">
        <v>38</v>
      </c>
      <c r="B45" s="3" t="s">
        <v>195</v>
      </c>
      <c r="C45" s="3" t="s">
        <v>196</v>
      </c>
      <c r="D45" s="3" t="s">
        <v>120</v>
      </c>
      <c r="E45" s="5">
        <v>1187083</v>
      </c>
      <c r="F45" s="8">
        <v>6388.88</v>
      </c>
      <c r="G45" s="12">
        <v>8.6E-3</v>
      </c>
    </row>
    <row r="46" spans="1:12" ht="15.75" x14ac:dyDescent="0.3">
      <c r="A46" s="3">
        <v>39</v>
      </c>
      <c r="B46" s="3" t="s">
        <v>197</v>
      </c>
      <c r="C46" s="3" t="s">
        <v>198</v>
      </c>
      <c r="D46" s="3" t="s">
        <v>151</v>
      </c>
      <c r="E46" s="5">
        <v>205011</v>
      </c>
      <c r="F46" s="8">
        <v>6314.24</v>
      </c>
      <c r="G46" s="12">
        <v>8.5000000000000006E-3</v>
      </c>
    </row>
    <row r="47" spans="1:12" ht="15.75" x14ac:dyDescent="0.3">
      <c r="A47" s="3">
        <v>40</v>
      </c>
      <c r="B47" s="3" t="s">
        <v>199</v>
      </c>
      <c r="C47" s="3" t="s">
        <v>200</v>
      </c>
      <c r="D47" s="3" t="s">
        <v>151</v>
      </c>
      <c r="E47" s="5">
        <v>1394705</v>
      </c>
      <c r="F47" s="8">
        <v>6236.42</v>
      </c>
      <c r="G47" s="12">
        <v>8.3999999999999995E-3</v>
      </c>
    </row>
    <row r="48" spans="1:12" ht="15.75" x14ac:dyDescent="0.3">
      <c r="A48" s="3">
        <v>41</v>
      </c>
      <c r="B48" s="3" t="s">
        <v>201</v>
      </c>
      <c r="C48" s="3" t="s">
        <v>202</v>
      </c>
      <c r="D48" s="3" t="s">
        <v>120</v>
      </c>
      <c r="E48" s="5">
        <v>802501</v>
      </c>
      <c r="F48" s="8">
        <v>6050.06</v>
      </c>
      <c r="G48" s="12">
        <v>8.1000000000000013E-3</v>
      </c>
    </row>
    <row r="49" spans="1:7" ht="15.75" x14ac:dyDescent="0.3">
      <c r="A49" s="3">
        <v>42</v>
      </c>
      <c r="B49" s="3" t="s">
        <v>203</v>
      </c>
      <c r="C49" s="3" t="s">
        <v>204</v>
      </c>
      <c r="D49" s="3" t="s">
        <v>111</v>
      </c>
      <c r="E49" s="5">
        <v>158628</v>
      </c>
      <c r="F49" s="8">
        <v>5932.61</v>
      </c>
      <c r="G49" s="12">
        <v>7.9000000000000008E-3</v>
      </c>
    </row>
    <row r="50" spans="1:7" ht="15.75" x14ac:dyDescent="0.3">
      <c r="A50" s="3">
        <v>43</v>
      </c>
      <c r="B50" s="3" t="s">
        <v>205</v>
      </c>
      <c r="C50" s="3" t="s">
        <v>206</v>
      </c>
      <c r="D50" s="3" t="s">
        <v>161</v>
      </c>
      <c r="E50" s="5">
        <v>116824</v>
      </c>
      <c r="F50" s="8">
        <v>5142.6499999999996</v>
      </c>
      <c r="G50" s="12">
        <v>6.8999999999999999E-3</v>
      </c>
    </row>
    <row r="51" spans="1:7" ht="15.75" x14ac:dyDescent="0.3">
      <c r="A51" s="3">
        <v>44</v>
      </c>
      <c r="B51" s="3" t="s">
        <v>207</v>
      </c>
      <c r="C51" s="3" t="s">
        <v>208</v>
      </c>
      <c r="D51" s="3" t="s">
        <v>154</v>
      </c>
      <c r="E51" s="5">
        <v>260487</v>
      </c>
      <c r="F51" s="8">
        <v>5058.66</v>
      </c>
      <c r="G51" s="12">
        <v>6.8000000000000005E-3</v>
      </c>
    </row>
    <row r="52" spans="1:7" ht="15.75" x14ac:dyDescent="0.3">
      <c r="A52" s="3">
        <v>45</v>
      </c>
      <c r="B52" s="3" t="s">
        <v>209</v>
      </c>
      <c r="C52" s="3" t="s">
        <v>210</v>
      </c>
      <c r="D52" s="3" t="s">
        <v>137</v>
      </c>
      <c r="E52" s="5">
        <v>116983</v>
      </c>
      <c r="F52" s="8">
        <v>5040.5600000000004</v>
      </c>
      <c r="G52" s="12">
        <v>6.8000000000000005E-3</v>
      </c>
    </row>
    <row r="53" spans="1:7" ht="15.75" x14ac:dyDescent="0.3">
      <c r="A53" s="3">
        <v>46</v>
      </c>
      <c r="B53" s="3" t="s">
        <v>211</v>
      </c>
      <c r="C53" s="3" t="s">
        <v>212</v>
      </c>
      <c r="D53" s="3" t="s">
        <v>134</v>
      </c>
      <c r="E53" s="5">
        <v>1347138</v>
      </c>
      <c r="F53" s="8">
        <v>5026.8500000000004</v>
      </c>
      <c r="G53" s="12">
        <v>6.7000000000000002E-3</v>
      </c>
    </row>
    <row r="54" spans="1:7" ht="15.75" x14ac:dyDescent="0.3">
      <c r="A54" s="3">
        <v>47</v>
      </c>
      <c r="B54" s="3" t="s">
        <v>213</v>
      </c>
      <c r="C54" s="3" t="s">
        <v>214</v>
      </c>
      <c r="D54" s="3" t="s">
        <v>215</v>
      </c>
      <c r="E54" s="5">
        <v>172366</v>
      </c>
      <c r="F54" s="8">
        <v>4860.12</v>
      </c>
      <c r="G54" s="12">
        <v>6.5000000000000006E-3</v>
      </c>
    </row>
    <row r="55" spans="1:7" ht="15.75" x14ac:dyDescent="0.3">
      <c r="A55" s="3">
        <v>48</v>
      </c>
      <c r="B55" s="3" t="s">
        <v>216</v>
      </c>
      <c r="C55" s="3" t="s">
        <v>217</v>
      </c>
      <c r="D55" s="3" t="s">
        <v>124</v>
      </c>
      <c r="E55" s="5">
        <v>193612</v>
      </c>
      <c r="F55" s="8">
        <v>4707.29</v>
      </c>
      <c r="G55" s="12">
        <v>6.3E-3</v>
      </c>
    </row>
    <row r="56" spans="1:7" ht="15.75" x14ac:dyDescent="0.3">
      <c r="A56" s="3">
        <v>49</v>
      </c>
      <c r="B56" s="3" t="s">
        <v>218</v>
      </c>
      <c r="C56" s="3" t="s">
        <v>219</v>
      </c>
      <c r="D56" s="3" t="s">
        <v>114</v>
      </c>
      <c r="E56" s="5">
        <v>3857474</v>
      </c>
      <c r="F56" s="8">
        <v>4108.21</v>
      </c>
      <c r="G56" s="12">
        <v>5.5000000000000005E-3</v>
      </c>
    </row>
    <row r="57" spans="1:7" ht="15.75" x14ac:dyDescent="0.3">
      <c r="A57" s="3">
        <v>50</v>
      </c>
      <c r="B57" s="3" t="s">
        <v>220</v>
      </c>
      <c r="C57" s="3" t="s">
        <v>221</v>
      </c>
      <c r="D57" s="3" t="s">
        <v>222</v>
      </c>
      <c r="E57" s="5">
        <v>1027476</v>
      </c>
      <c r="F57" s="8">
        <v>3893.62</v>
      </c>
      <c r="G57" s="12">
        <v>5.1999999999999998E-3</v>
      </c>
    </row>
    <row r="58" spans="1:7" ht="15.75" x14ac:dyDescent="0.3">
      <c r="A58" s="3">
        <v>51</v>
      </c>
      <c r="B58" s="3" t="s">
        <v>223</v>
      </c>
      <c r="C58" s="3" t="s">
        <v>224</v>
      </c>
      <c r="D58" s="3" t="s">
        <v>154</v>
      </c>
      <c r="E58" s="5">
        <v>2005023</v>
      </c>
      <c r="F58" s="8">
        <v>3881.72</v>
      </c>
      <c r="G58" s="12">
        <v>5.1999999999999998E-3</v>
      </c>
    </row>
    <row r="59" spans="1:7" ht="15.75" x14ac:dyDescent="0.3">
      <c r="A59" s="3">
        <v>52</v>
      </c>
      <c r="B59" s="3" t="s">
        <v>225</v>
      </c>
      <c r="C59" s="3" t="s">
        <v>226</v>
      </c>
      <c r="D59" s="3" t="s">
        <v>124</v>
      </c>
      <c r="E59" s="5">
        <v>255021</v>
      </c>
      <c r="F59" s="8">
        <v>3814.09</v>
      </c>
      <c r="G59" s="12">
        <v>5.1000000000000004E-3</v>
      </c>
    </row>
    <row r="60" spans="1:7" ht="15.75" x14ac:dyDescent="0.3">
      <c r="A60" s="3">
        <v>53</v>
      </c>
      <c r="B60" s="3" t="s">
        <v>227</v>
      </c>
      <c r="C60" s="3" t="s">
        <v>228</v>
      </c>
      <c r="D60" s="3" t="s">
        <v>120</v>
      </c>
      <c r="E60" s="5">
        <v>727545</v>
      </c>
      <c r="F60" s="8">
        <v>3644.27</v>
      </c>
      <c r="G60" s="12">
        <v>4.8999999999999998E-3</v>
      </c>
    </row>
    <row r="61" spans="1:7" ht="15.75" x14ac:dyDescent="0.3">
      <c r="A61" s="3">
        <v>54</v>
      </c>
      <c r="B61" s="3" t="s">
        <v>229</v>
      </c>
      <c r="C61" s="3" t="s">
        <v>230</v>
      </c>
      <c r="D61" s="3" t="s">
        <v>154</v>
      </c>
      <c r="E61" s="5">
        <v>188678</v>
      </c>
      <c r="F61" s="8">
        <v>3061.68</v>
      </c>
      <c r="G61" s="12">
        <v>4.0999999999999995E-3</v>
      </c>
    </row>
    <row r="62" spans="1:7" ht="15.75" x14ac:dyDescent="0.3">
      <c r="A62" s="3">
        <v>55</v>
      </c>
      <c r="B62" s="3" t="s">
        <v>231</v>
      </c>
      <c r="C62" s="3" t="s">
        <v>232</v>
      </c>
      <c r="D62" s="3" t="s">
        <v>137</v>
      </c>
      <c r="E62" s="5">
        <v>72547</v>
      </c>
      <c r="F62" s="8">
        <v>2556.0100000000002</v>
      </c>
      <c r="G62" s="12">
        <v>3.4000000000000002E-3</v>
      </c>
    </row>
    <row r="63" spans="1:7" ht="15.75" x14ac:dyDescent="0.3">
      <c r="A63" s="10"/>
      <c r="B63" s="10" t="s">
        <v>19</v>
      </c>
      <c r="C63" s="10"/>
      <c r="D63" s="10"/>
      <c r="E63" s="10"/>
      <c r="F63" s="11">
        <v>555037.62</v>
      </c>
      <c r="G63" s="14">
        <v>0.74359999999999993</v>
      </c>
    </row>
    <row r="65" spans="1:10" ht="15.75" x14ac:dyDescent="0.3">
      <c r="B65" s="2" t="s">
        <v>233</v>
      </c>
    </row>
    <row r="66" spans="1:10" ht="15.75" x14ac:dyDescent="0.3">
      <c r="A66" s="3">
        <v>56</v>
      </c>
      <c r="B66" s="3" t="s">
        <v>234</v>
      </c>
      <c r="C66" s="3" t="s">
        <v>235</v>
      </c>
      <c r="D66" s="3" t="s">
        <v>111</v>
      </c>
      <c r="E66" s="5">
        <v>52521</v>
      </c>
      <c r="F66" s="8">
        <v>0</v>
      </c>
      <c r="G66" s="12" t="s">
        <v>98</v>
      </c>
    </row>
    <row r="67" spans="1:10" ht="15.75" x14ac:dyDescent="0.3">
      <c r="A67" s="10"/>
      <c r="B67" s="10" t="s">
        <v>19</v>
      </c>
      <c r="C67" s="10"/>
      <c r="D67" s="10"/>
      <c r="E67" s="10"/>
      <c r="F67" s="11">
        <v>0</v>
      </c>
      <c r="G67" s="14" t="s">
        <v>98</v>
      </c>
    </row>
    <row r="69" spans="1:10" ht="15.75" x14ac:dyDescent="0.3">
      <c r="B69" s="2" t="s">
        <v>11</v>
      </c>
    </row>
    <row r="70" spans="1:10" ht="15.75" x14ac:dyDescent="0.3">
      <c r="B70" s="2" t="s">
        <v>12</v>
      </c>
    </row>
    <row r="71" spans="1:10" ht="15.75" x14ac:dyDescent="0.3">
      <c r="B71" s="2" t="s">
        <v>13</v>
      </c>
    </row>
    <row r="72" spans="1:10" ht="15.75" x14ac:dyDescent="0.3">
      <c r="A72" s="3">
        <v>57</v>
      </c>
      <c r="B72" s="3" t="s">
        <v>67</v>
      </c>
      <c r="C72" s="3" t="s">
        <v>90</v>
      </c>
      <c r="D72" s="3" t="s">
        <v>15</v>
      </c>
      <c r="E72" s="5">
        <v>1250</v>
      </c>
      <c r="F72" s="8">
        <v>13623.33</v>
      </c>
      <c r="G72" s="12">
        <v>1.8200000000000001E-2</v>
      </c>
      <c r="H72" s="1">
        <v>45350</v>
      </c>
      <c r="I72" s="1" t="s">
        <v>16</v>
      </c>
      <c r="J72" s="8">
        <v>5.3199999999999994</v>
      </c>
    </row>
    <row r="73" spans="1:10" ht="15.75" x14ac:dyDescent="0.3">
      <c r="A73" s="3">
        <v>58</v>
      </c>
      <c r="B73" s="3" t="s">
        <v>17</v>
      </c>
      <c r="C73" s="3" t="s">
        <v>236</v>
      </c>
      <c r="D73" s="3" t="s">
        <v>15</v>
      </c>
      <c r="E73" s="5">
        <v>500</v>
      </c>
      <c r="F73" s="8">
        <v>5062.03</v>
      </c>
      <c r="G73" s="12">
        <v>6.8000000000000005E-3</v>
      </c>
      <c r="H73" s="1">
        <v>45869</v>
      </c>
      <c r="J73" s="8">
        <v>6.0249999999999995</v>
      </c>
    </row>
    <row r="74" spans="1:10" ht="15.75" x14ac:dyDescent="0.3">
      <c r="A74" s="3">
        <v>59</v>
      </c>
      <c r="B74" s="3" t="s">
        <v>77</v>
      </c>
      <c r="C74" s="3" t="s">
        <v>237</v>
      </c>
      <c r="D74" s="3" t="s">
        <v>65</v>
      </c>
      <c r="E74" s="5">
        <v>500</v>
      </c>
      <c r="F74" s="8">
        <v>5012.9799999999996</v>
      </c>
      <c r="G74" s="12">
        <v>6.7000000000000002E-3</v>
      </c>
      <c r="H74" s="1">
        <v>45733</v>
      </c>
      <c r="I74" s="1" t="s">
        <v>238</v>
      </c>
      <c r="J74" s="8">
        <v>5.3761999999999999</v>
      </c>
    </row>
    <row r="75" spans="1:10" ht="15.75" x14ac:dyDescent="0.3">
      <c r="A75" s="3">
        <v>60</v>
      </c>
      <c r="B75" s="3" t="s">
        <v>239</v>
      </c>
      <c r="C75" s="3" t="s">
        <v>240</v>
      </c>
      <c r="D75" s="3" t="s">
        <v>52</v>
      </c>
      <c r="E75" s="5">
        <v>470</v>
      </c>
      <c r="F75" s="8">
        <v>4329.5200000000004</v>
      </c>
      <c r="G75" s="12">
        <v>5.7999999999999996E-3</v>
      </c>
      <c r="H75" s="1">
        <v>45142</v>
      </c>
      <c r="I75" s="1" t="s">
        <v>16</v>
      </c>
      <c r="J75" s="8">
        <v>8.4599999999999991</v>
      </c>
    </row>
    <row r="76" spans="1:10" ht="15.75" x14ac:dyDescent="0.3">
      <c r="A76" s="3">
        <v>61</v>
      </c>
      <c r="B76" s="3" t="s">
        <v>57</v>
      </c>
      <c r="C76" s="3" t="s">
        <v>58</v>
      </c>
      <c r="D76" s="3" t="s">
        <v>15</v>
      </c>
      <c r="E76" s="5">
        <v>300</v>
      </c>
      <c r="F76" s="8">
        <v>3235.31</v>
      </c>
      <c r="G76" s="12">
        <v>4.3E-3</v>
      </c>
      <c r="H76" s="1">
        <v>45033</v>
      </c>
      <c r="I76" s="1" t="s">
        <v>16</v>
      </c>
      <c r="J76" s="8">
        <v>4.97</v>
      </c>
    </row>
    <row r="77" spans="1:10" ht="15.75" x14ac:dyDescent="0.3">
      <c r="A77" s="3">
        <v>62</v>
      </c>
      <c r="B77" s="3" t="s">
        <v>59</v>
      </c>
      <c r="C77" s="3" t="s">
        <v>83</v>
      </c>
      <c r="D77" s="3" t="s">
        <v>15</v>
      </c>
      <c r="E77" s="5">
        <v>250</v>
      </c>
      <c r="F77" s="8">
        <v>2521.04</v>
      </c>
      <c r="G77" s="12">
        <v>3.4000000000000002E-3</v>
      </c>
      <c r="H77" s="1">
        <v>45334</v>
      </c>
      <c r="I77" s="1" t="s">
        <v>16</v>
      </c>
      <c r="J77" s="8">
        <v>5.2695999999999996</v>
      </c>
    </row>
    <row r="78" spans="1:10" ht="15.75" x14ac:dyDescent="0.3">
      <c r="A78" s="3">
        <v>63</v>
      </c>
      <c r="B78" s="3" t="s">
        <v>18</v>
      </c>
      <c r="C78" s="3" t="s">
        <v>241</v>
      </c>
      <c r="D78" s="3" t="s">
        <v>15</v>
      </c>
      <c r="E78" s="5">
        <v>250</v>
      </c>
      <c r="F78" s="8">
        <v>2507.79</v>
      </c>
      <c r="G78" s="12">
        <v>3.4000000000000002E-3</v>
      </c>
      <c r="H78" s="1">
        <v>46433</v>
      </c>
      <c r="J78" s="8">
        <v>6.77</v>
      </c>
    </row>
    <row r="79" spans="1:10" ht="15.75" x14ac:dyDescent="0.3">
      <c r="A79" s="3">
        <v>64</v>
      </c>
      <c r="B79" s="3" t="s">
        <v>242</v>
      </c>
      <c r="C79" s="3" t="s">
        <v>243</v>
      </c>
      <c r="D79" s="3" t="s">
        <v>15</v>
      </c>
      <c r="E79" s="5">
        <v>250</v>
      </c>
      <c r="F79" s="8">
        <v>2484.06</v>
      </c>
      <c r="G79" s="12">
        <v>3.3E-3</v>
      </c>
      <c r="H79" s="1">
        <v>45688</v>
      </c>
      <c r="J79" s="8">
        <v>5.81</v>
      </c>
    </row>
    <row r="80" spans="1:10" ht="15.75" x14ac:dyDescent="0.3">
      <c r="A80" s="3">
        <v>65</v>
      </c>
      <c r="B80" s="3" t="s">
        <v>101</v>
      </c>
      <c r="C80" s="3" t="s">
        <v>102</v>
      </c>
      <c r="D80" s="3" t="s">
        <v>53</v>
      </c>
      <c r="E80" s="5">
        <v>150</v>
      </c>
      <c r="F80" s="8">
        <v>1635.78</v>
      </c>
      <c r="G80" s="12">
        <v>2.2000000000000001E-3</v>
      </c>
      <c r="H80" s="1">
        <v>45057</v>
      </c>
      <c r="I80" s="1" t="s">
        <v>16</v>
      </c>
      <c r="J80" s="8">
        <v>5.6749999999999998</v>
      </c>
    </row>
    <row r="81" spans="1:10" ht="15.75" x14ac:dyDescent="0.3">
      <c r="A81" s="3">
        <v>66</v>
      </c>
      <c r="B81" s="3" t="s">
        <v>56</v>
      </c>
      <c r="C81" s="3" t="s">
        <v>244</v>
      </c>
      <c r="D81" s="3" t="s">
        <v>15</v>
      </c>
      <c r="E81" s="5">
        <v>150</v>
      </c>
      <c r="F81" s="8">
        <v>1582.29</v>
      </c>
      <c r="G81" s="12">
        <v>2.0999999999999999E-3</v>
      </c>
      <c r="H81" s="1">
        <v>44781</v>
      </c>
      <c r="I81" s="1" t="s">
        <v>16</v>
      </c>
      <c r="J81" s="8">
        <v>4.33</v>
      </c>
    </row>
    <row r="82" spans="1:10" ht="15.75" x14ac:dyDescent="0.3">
      <c r="A82" s="3">
        <v>67</v>
      </c>
      <c r="B82" s="3" t="s">
        <v>91</v>
      </c>
      <c r="C82" s="3" t="s">
        <v>245</v>
      </c>
      <c r="D82" s="3" t="s">
        <v>65</v>
      </c>
      <c r="E82" s="5">
        <v>150</v>
      </c>
      <c r="F82" s="8">
        <v>1519.87</v>
      </c>
      <c r="G82" s="12">
        <v>2E-3</v>
      </c>
      <c r="H82" s="1">
        <v>45251</v>
      </c>
      <c r="I82" s="1" t="s">
        <v>16</v>
      </c>
      <c r="J82" s="8">
        <v>5.1048999999999998</v>
      </c>
    </row>
    <row r="83" spans="1:10" ht="15.75" x14ac:dyDescent="0.3">
      <c r="A83" s="3">
        <v>68</v>
      </c>
      <c r="B83" s="3" t="s">
        <v>84</v>
      </c>
      <c r="C83" s="3" t="s">
        <v>246</v>
      </c>
      <c r="D83" s="3" t="s">
        <v>15</v>
      </c>
      <c r="E83" s="5">
        <v>50</v>
      </c>
      <c r="F83" s="8">
        <v>553.85</v>
      </c>
      <c r="G83" s="12">
        <v>7.000000000000001E-4</v>
      </c>
      <c r="H83" s="1">
        <v>45041</v>
      </c>
      <c r="I83" s="1" t="s">
        <v>16</v>
      </c>
      <c r="J83" s="8">
        <v>4.9649999999999999</v>
      </c>
    </row>
    <row r="84" spans="1:10" ht="15.75" x14ac:dyDescent="0.3">
      <c r="A84" s="3">
        <v>69</v>
      </c>
      <c r="B84" s="3" t="s">
        <v>84</v>
      </c>
      <c r="C84" s="3" t="s">
        <v>247</v>
      </c>
      <c r="D84" s="3" t="s">
        <v>15</v>
      </c>
      <c r="E84" s="5">
        <v>40</v>
      </c>
      <c r="F84" s="8">
        <v>455.02</v>
      </c>
      <c r="G84" s="12">
        <v>5.9999999999999995E-4</v>
      </c>
      <c r="H84" s="1">
        <v>45539</v>
      </c>
      <c r="I84" s="1" t="s">
        <v>16</v>
      </c>
      <c r="J84" s="8">
        <v>5.47</v>
      </c>
    </row>
    <row r="85" spans="1:10" ht="15.75" x14ac:dyDescent="0.3">
      <c r="A85" s="3">
        <v>70</v>
      </c>
      <c r="B85" s="3" t="s">
        <v>60</v>
      </c>
      <c r="C85" s="3" t="s">
        <v>248</v>
      </c>
      <c r="D85" s="3" t="s">
        <v>15</v>
      </c>
      <c r="E85" s="5">
        <v>30</v>
      </c>
      <c r="F85" s="8">
        <v>322.95</v>
      </c>
      <c r="G85" s="12">
        <v>4.0000000000000002E-4</v>
      </c>
      <c r="H85" s="1">
        <v>45518</v>
      </c>
      <c r="I85" s="1" t="s">
        <v>16</v>
      </c>
      <c r="J85" s="8">
        <v>5.4850000000000003</v>
      </c>
    </row>
    <row r="86" spans="1:10" ht="15.75" x14ac:dyDescent="0.3">
      <c r="A86" s="10"/>
      <c r="B86" s="10" t="s">
        <v>19</v>
      </c>
      <c r="C86" s="10"/>
      <c r="D86" s="10"/>
      <c r="E86" s="10"/>
      <c r="F86" s="11">
        <v>44845.82</v>
      </c>
      <c r="G86" s="14">
        <v>5.9899999999999995E-2</v>
      </c>
    </row>
    <row r="88" spans="1:10" ht="15.75" x14ac:dyDescent="0.3">
      <c r="B88" s="2" t="s">
        <v>1097</v>
      </c>
    </row>
    <row r="89" spans="1:10" ht="15.75" x14ac:dyDescent="0.3">
      <c r="A89" s="3">
        <v>71</v>
      </c>
      <c r="B89" s="3" t="s">
        <v>71</v>
      </c>
      <c r="C89" s="3" t="s">
        <v>72</v>
      </c>
      <c r="D89" s="3" t="s">
        <v>30</v>
      </c>
      <c r="E89" s="5">
        <v>30000000</v>
      </c>
      <c r="F89" s="8">
        <v>30388.7</v>
      </c>
      <c r="G89" s="12">
        <v>4.07E-2</v>
      </c>
      <c r="H89" s="1">
        <v>46124</v>
      </c>
      <c r="J89" s="8">
        <v>6.0106999999999999</v>
      </c>
    </row>
    <row r="90" spans="1:10" ht="15.75" x14ac:dyDescent="0.3">
      <c r="A90" s="3">
        <v>72</v>
      </c>
      <c r="B90" s="3" t="s">
        <v>92</v>
      </c>
      <c r="C90" s="3" t="s">
        <v>93</v>
      </c>
      <c r="D90" s="3" t="s">
        <v>30</v>
      </c>
      <c r="E90" s="5">
        <v>25000000</v>
      </c>
      <c r="F90" s="8">
        <v>26735.200000000001</v>
      </c>
      <c r="G90" s="12">
        <v>3.5799999999999998E-2</v>
      </c>
      <c r="H90" s="1">
        <v>46033</v>
      </c>
      <c r="J90" s="8">
        <v>6.0111999999999997</v>
      </c>
    </row>
    <row r="91" spans="1:10" ht="15.75" x14ac:dyDescent="0.3">
      <c r="A91" s="3">
        <v>73</v>
      </c>
      <c r="B91" s="3" t="s">
        <v>249</v>
      </c>
      <c r="C91" s="3" t="s">
        <v>250</v>
      </c>
      <c r="D91" s="3" t="s">
        <v>30</v>
      </c>
      <c r="E91" s="5">
        <v>15000000</v>
      </c>
      <c r="F91" s="8">
        <v>15798.68</v>
      </c>
      <c r="G91" s="12">
        <v>2.12E-2</v>
      </c>
      <c r="H91" s="1">
        <v>45066</v>
      </c>
      <c r="J91" s="8">
        <v>4.6673</v>
      </c>
    </row>
    <row r="92" spans="1:10" ht="15.75" x14ac:dyDescent="0.3">
      <c r="A92" s="3">
        <v>74</v>
      </c>
      <c r="B92" s="3" t="s">
        <v>94</v>
      </c>
      <c r="C92" s="3" t="s">
        <v>95</v>
      </c>
      <c r="D92" s="3" t="s">
        <v>30</v>
      </c>
      <c r="E92" s="5">
        <v>14005600</v>
      </c>
      <c r="F92" s="8">
        <v>13980.23</v>
      </c>
      <c r="G92" s="12">
        <v>1.8700000000000001E-2</v>
      </c>
      <c r="H92" s="1">
        <v>45970</v>
      </c>
      <c r="J92" s="8">
        <v>5.8413000000000004</v>
      </c>
    </row>
    <row r="93" spans="1:10" ht="15.75" x14ac:dyDescent="0.3">
      <c r="A93" s="3">
        <v>75</v>
      </c>
      <c r="B93" s="3" t="s">
        <v>85</v>
      </c>
      <c r="C93" s="3" t="s">
        <v>86</v>
      </c>
      <c r="D93" s="3" t="s">
        <v>30</v>
      </c>
      <c r="E93" s="5">
        <v>10000000</v>
      </c>
      <c r="F93" s="8">
        <v>10026.86</v>
      </c>
      <c r="G93" s="12">
        <v>1.34E-2</v>
      </c>
      <c r="H93" s="1">
        <v>45823</v>
      </c>
      <c r="J93" s="8">
        <v>5.6665000000000001</v>
      </c>
    </row>
    <row r="94" spans="1:10" ht="15.75" x14ac:dyDescent="0.3">
      <c r="A94" s="3">
        <v>76</v>
      </c>
      <c r="B94" s="3" t="s">
        <v>96</v>
      </c>
      <c r="C94" s="3" t="s">
        <v>97</v>
      </c>
      <c r="D94" s="3" t="s">
        <v>30</v>
      </c>
      <c r="E94" s="5">
        <v>5000000</v>
      </c>
      <c r="F94" s="8">
        <v>5232.87</v>
      </c>
      <c r="G94" s="12">
        <v>6.9999999999999993E-3</v>
      </c>
      <c r="H94" s="1">
        <v>46760</v>
      </c>
      <c r="J94" s="8">
        <v>6.5336000000000007</v>
      </c>
    </row>
    <row r="95" spans="1:10" ht="15.75" x14ac:dyDescent="0.3">
      <c r="A95" s="3">
        <v>77</v>
      </c>
      <c r="B95" s="3" t="s">
        <v>251</v>
      </c>
      <c r="C95" s="3" t="s">
        <v>252</v>
      </c>
      <c r="D95" s="3" t="s">
        <v>30</v>
      </c>
      <c r="E95" s="5">
        <v>2500000</v>
      </c>
      <c r="F95" s="8">
        <v>2518.7800000000002</v>
      </c>
      <c r="G95" s="12">
        <v>3.4000000000000002E-3</v>
      </c>
      <c r="H95" s="1">
        <v>46341</v>
      </c>
      <c r="J95" s="8">
        <v>6.0944000000000003</v>
      </c>
    </row>
    <row r="96" spans="1:10" ht="15.75" x14ac:dyDescent="0.3">
      <c r="A96" s="3">
        <v>78</v>
      </c>
      <c r="B96" s="3" t="s">
        <v>253</v>
      </c>
      <c r="C96" s="3" t="s">
        <v>254</v>
      </c>
      <c r="D96" s="3" t="s">
        <v>30</v>
      </c>
      <c r="E96" s="5">
        <v>2000000</v>
      </c>
      <c r="F96" s="8">
        <v>2122.94</v>
      </c>
      <c r="G96" s="12">
        <v>2.8000000000000004E-3</v>
      </c>
      <c r="H96" s="1">
        <v>45032</v>
      </c>
      <c r="J96" s="8">
        <v>4.6135999999999999</v>
      </c>
    </row>
    <row r="97" spans="1:10" ht="15.75" x14ac:dyDescent="0.3">
      <c r="A97" s="3">
        <v>79</v>
      </c>
      <c r="B97" s="3" t="s">
        <v>255</v>
      </c>
      <c r="C97" s="3" t="s">
        <v>256</v>
      </c>
      <c r="D97" s="3" t="s">
        <v>30</v>
      </c>
      <c r="E97" s="5">
        <v>500000</v>
      </c>
      <c r="F97" s="8">
        <v>499.58</v>
      </c>
      <c r="G97" s="12">
        <v>7.000000000000001E-4</v>
      </c>
      <c r="H97" s="1">
        <v>45382</v>
      </c>
      <c r="J97" s="8">
        <v>5.4427000000000003</v>
      </c>
    </row>
    <row r="98" spans="1:10" ht="15.75" x14ac:dyDescent="0.3">
      <c r="A98" s="3">
        <v>80</v>
      </c>
      <c r="B98" s="3" t="s">
        <v>257</v>
      </c>
      <c r="C98" s="3" t="s">
        <v>258</v>
      </c>
      <c r="D98" s="3" t="s">
        <v>30</v>
      </c>
      <c r="E98" s="5">
        <v>100000</v>
      </c>
      <c r="F98" s="8">
        <v>107.74</v>
      </c>
      <c r="G98" s="12">
        <v>1E-4</v>
      </c>
      <c r="H98" s="1">
        <v>46120</v>
      </c>
      <c r="J98" s="8">
        <v>6.0630000000000006</v>
      </c>
    </row>
    <row r="99" spans="1:10" ht="15.75" x14ac:dyDescent="0.3">
      <c r="A99" s="10"/>
      <c r="B99" s="10" t="s">
        <v>19</v>
      </c>
      <c r="C99" s="10"/>
      <c r="D99" s="10"/>
      <c r="E99" s="10"/>
      <c r="F99" s="11">
        <v>107411.58</v>
      </c>
      <c r="G99" s="14">
        <v>0.14379999999999998</v>
      </c>
    </row>
    <row r="101" spans="1:10" ht="15.75" x14ac:dyDescent="0.3">
      <c r="B101" s="2" t="s">
        <v>20</v>
      </c>
    </row>
    <row r="102" spans="1:10" ht="15.75" x14ac:dyDescent="0.3">
      <c r="B102" s="2" t="s">
        <v>21</v>
      </c>
    </row>
    <row r="103" spans="1:10" ht="15.75" x14ac:dyDescent="0.3">
      <c r="A103" s="3">
        <v>81</v>
      </c>
      <c r="B103" s="3" t="s">
        <v>73</v>
      </c>
      <c r="C103" s="3" t="s">
        <v>74</v>
      </c>
      <c r="D103" s="3" t="s">
        <v>23</v>
      </c>
      <c r="E103" s="5">
        <v>2000</v>
      </c>
      <c r="F103" s="8">
        <v>9689.76</v>
      </c>
      <c r="G103" s="12">
        <v>1.3000000000000001E-2</v>
      </c>
      <c r="H103" s="1">
        <v>44908</v>
      </c>
      <c r="J103" s="8">
        <v>4.5650000000000004</v>
      </c>
    </row>
    <row r="104" spans="1:10" ht="15.75" x14ac:dyDescent="0.3">
      <c r="A104" s="3">
        <v>82</v>
      </c>
      <c r="B104" s="3" t="s">
        <v>77</v>
      </c>
      <c r="C104" s="3" t="s">
        <v>87</v>
      </c>
      <c r="D104" s="3" t="s">
        <v>24</v>
      </c>
      <c r="E104" s="5">
        <v>1000</v>
      </c>
      <c r="F104" s="8">
        <v>4779.0600000000004</v>
      </c>
      <c r="G104" s="12">
        <v>6.4000000000000003E-3</v>
      </c>
      <c r="H104" s="1">
        <v>45008</v>
      </c>
      <c r="J104" s="8">
        <v>4.74</v>
      </c>
    </row>
    <row r="105" spans="1:10" ht="15.75" x14ac:dyDescent="0.3">
      <c r="A105" s="10"/>
      <c r="B105" s="10" t="s">
        <v>19</v>
      </c>
      <c r="C105" s="10"/>
      <c r="D105" s="10"/>
      <c r="E105" s="10"/>
      <c r="F105" s="11">
        <v>14468.82</v>
      </c>
      <c r="G105" s="14">
        <v>1.9400000000000001E-2</v>
      </c>
    </row>
    <row r="107" spans="1:10" ht="15.75" x14ac:dyDescent="0.3">
      <c r="A107" s="3">
        <v>83</v>
      </c>
      <c r="B107" s="2" t="s">
        <v>33</v>
      </c>
      <c r="F107" s="8">
        <v>42213.67</v>
      </c>
      <c r="G107" s="12">
        <v>5.6500000000000002E-2</v>
      </c>
      <c r="H107" s="1">
        <v>44655</v>
      </c>
    </row>
    <row r="108" spans="1:10" ht="15.75" x14ac:dyDescent="0.3">
      <c r="A108" s="10"/>
      <c r="B108" s="10" t="s">
        <v>19</v>
      </c>
      <c r="C108" s="10"/>
      <c r="D108" s="10"/>
      <c r="E108" s="10"/>
      <c r="F108" s="11">
        <v>42213.67</v>
      </c>
      <c r="G108" s="14">
        <v>5.6500000000000002E-2</v>
      </c>
    </row>
    <row r="110" spans="1:10" ht="15.75" x14ac:dyDescent="0.3">
      <c r="B110" s="2" t="s">
        <v>34</v>
      </c>
    </row>
    <row r="111" spans="1:10" ht="15.75" x14ac:dyDescent="0.3">
      <c r="A111" s="3"/>
      <c r="B111" s="3" t="s">
        <v>35</v>
      </c>
      <c r="C111" s="3"/>
      <c r="D111" s="5"/>
      <c r="F111" s="8">
        <v>-17368.75</v>
      </c>
      <c r="G111" s="12">
        <v>-2.3199999999999998E-2</v>
      </c>
    </row>
    <row r="112" spans="1:10" ht="15.75" x14ac:dyDescent="0.3">
      <c r="A112" s="10"/>
      <c r="B112" s="10" t="s">
        <v>19</v>
      </c>
      <c r="C112" s="10"/>
      <c r="D112" s="10"/>
      <c r="E112" s="10"/>
      <c r="F112" s="11">
        <v>-17368.75</v>
      </c>
      <c r="G112" s="14">
        <v>-2.3199999999999998E-2</v>
      </c>
    </row>
    <row r="114" spans="1:7" ht="15.75" x14ac:dyDescent="0.3">
      <c r="A114" s="7"/>
      <c r="B114" s="7" t="s">
        <v>36</v>
      </c>
      <c r="C114" s="7"/>
      <c r="D114" s="7"/>
      <c r="E114" s="7"/>
      <c r="F114" s="9">
        <v>746608.76</v>
      </c>
      <c r="G114" s="13">
        <v>0.99999999999999989</v>
      </c>
    </row>
    <row r="115" spans="1:7" ht="15.75" x14ac:dyDescent="0.3">
      <c r="A115" s="3" t="s">
        <v>37</v>
      </c>
    </row>
    <row r="116" spans="1:7" ht="60" x14ac:dyDescent="0.25">
      <c r="A116" s="78">
        <v>1</v>
      </c>
      <c r="B116" s="78" t="s">
        <v>259</v>
      </c>
    </row>
    <row r="117" spans="1:7" x14ac:dyDescent="0.25">
      <c r="A117" s="78">
        <v>2</v>
      </c>
      <c r="B117" s="78" t="s">
        <v>38</v>
      </c>
    </row>
    <row r="118" spans="1:7" x14ac:dyDescent="0.25">
      <c r="A118" s="78">
        <v>3</v>
      </c>
      <c r="B118" s="78" t="s">
        <v>100</v>
      </c>
    </row>
    <row r="119" spans="1:7" ht="30" x14ac:dyDescent="0.25">
      <c r="A119" s="78">
        <v>4</v>
      </c>
      <c r="B119" s="78" t="s">
        <v>39</v>
      </c>
    </row>
    <row r="122" spans="1:7" x14ac:dyDescent="0.25">
      <c r="B122" t="s">
        <v>43</v>
      </c>
    </row>
    <row r="137" spans="2:2" x14ac:dyDescent="0.25">
      <c r="B137" t="s">
        <v>260</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292</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8878630</v>
      </c>
      <c r="F8" s="8">
        <v>64840.63</v>
      </c>
      <c r="G8" s="12">
        <v>8.4600000000000009E-2</v>
      </c>
      <c r="K8" s="2" t="s">
        <v>40</v>
      </c>
      <c r="L8" s="2" t="s">
        <v>41</v>
      </c>
    </row>
    <row r="9" spans="1:12" ht="15.75" x14ac:dyDescent="0.3">
      <c r="A9" s="3">
        <v>2</v>
      </c>
      <c r="B9" s="3" t="s">
        <v>51</v>
      </c>
      <c r="C9" s="3" t="s">
        <v>108</v>
      </c>
      <c r="D9" s="3" t="s">
        <v>107</v>
      </c>
      <c r="E9" s="5">
        <v>3400702</v>
      </c>
      <c r="F9" s="8">
        <v>50002.22</v>
      </c>
      <c r="G9" s="12">
        <v>6.5299999999999997E-2</v>
      </c>
      <c r="K9" t="s">
        <v>107</v>
      </c>
      <c r="L9" s="12">
        <v>0.1827</v>
      </c>
    </row>
    <row r="10" spans="1:12" ht="15.75" x14ac:dyDescent="0.3">
      <c r="A10" s="3">
        <v>3</v>
      </c>
      <c r="B10" s="3" t="s">
        <v>109</v>
      </c>
      <c r="C10" s="3" t="s">
        <v>110</v>
      </c>
      <c r="D10" s="3" t="s">
        <v>111</v>
      </c>
      <c r="E10" s="5">
        <v>1973043</v>
      </c>
      <c r="F10" s="8">
        <v>37622.97</v>
      </c>
      <c r="G10" s="12">
        <v>4.9100000000000005E-2</v>
      </c>
      <c r="K10" t="s">
        <v>111</v>
      </c>
      <c r="L10" s="12">
        <v>0.11800000000000001</v>
      </c>
    </row>
    <row r="11" spans="1:12" ht="15.75" x14ac:dyDescent="0.3">
      <c r="A11" s="3">
        <v>4</v>
      </c>
      <c r="B11" s="3" t="s">
        <v>112</v>
      </c>
      <c r="C11" s="3" t="s">
        <v>113</v>
      </c>
      <c r="D11" s="3" t="s">
        <v>114</v>
      </c>
      <c r="E11" s="5">
        <v>432045</v>
      </c>
      <c r="F11" s="8">
        <v>31366.25</v>
      </c>
      <c r="G11" s="12">
        <v>4.0899999999999999E-2</v>
      </c>
      <c r="K11" t="s">
        <v>154</v>
      </c>
      <c r="L11" s="12">
        <v>0.08</v>
      </c>
    </row>
    <row r="12" spans="1:12" ht="15.75" x14ac:dyDescent="0.3">
      <c r="A12" s="3">
        <v>5</v>
      </c>
      <c r="B12" s="3" t="s">
        <v>115</v>
      </c>
      <c r="C12" s="3" t="s">
        <v>116</v>
      </c>
      <c r="D12" s="3" t="s">
        <v>117</v>
      </c>
      <c r="E12" s="5">
        <v>728762</v>
      </c>
      <c r="F12" s="8">
        <v>29174.89</v>
      </c>
      <c r="G12" s="12">
        <v>3.8100000000000002E-2</v>
      </c>
      <c r="K12" t="s">
        <v>114</v>
      </c>
      <c r="L12" s="12">
        <v>7.8300000000000008E-2</v>
      </c>
    </row>
    <row r="13" spans="1:12" ht="15.75" x14ac:dyDescent="0.3">
      <c r="A13" s="3">
        <v>6</v>
      </c>
      <c r="B13" s="3" t="s">
        <v>118</v>
      </c>
      <c r="C13" s="3" t="s">
        <v>119</v>
      </c>
      <c r="D13" s="3" t="s">
        <v>120</v>
      </c>
      <c r="E13" s="5">
        <v>158762</v>
      </c>
      <c r="F13" s="8">
        <v>27085.51</v>
      </c>
      <c r="G13" s="12">
        <v>3.5400000000000001E-2</v>
      </c>
      <c r="K13" t="s">
        <v>120</v>
      </c>
      <c r="L13" s="12">
        <v>7.6300000000000007E-2</v>
      </c>
    </row>
    <row r="14" spans="1:12" ht="15.75" x14ac:dyDescent="0.3">
      <c r="A14" s="3">
        <v>7</v>
      </c>
      <c r="B14" s="3" t="s">
        <v>26</v>
      </c>
      <c r="C14" s="3" t="s">
        <v>121</v>
      </c>
      <c r="D14" s="3" t="s">
        <v>107</v>
      </c>
      <c r="E14" s="5">
        <v>3300153</v>
      </c>
      <c r="F14" s="8">
        <v>25119.11</v>
      </c>
      <c r="G14" s="12">
        <v>3.2799999999999996E-2</v>
      </c>
      <c r="K14" t="s">
        <v>161</v>
      </c>
      <c r="L14" s="12">
        <v>5.21E-2</v>
      </c>
    </row>
    <row r="15" spans="1:12" ht="15.75" x14ac:dyDescent="0.3">
      <c r="A15" s="3">
        <v>8</v>
      </c>
      <c r="B15" s="3" t="s">
        <v>122</v>
      </c>
      <c r="C15" s="3" t="s">
        <v>123</v>
      </c>
      <c r="D15" s="3" t="s">
        <v>124</v>
      </c>
      <c r="E15" s="5">
        <v>379179</v>
      </c>
      <c r="F15" s="8">
        <v>25034.54</v>
      </c>
      <c r="G15" s="12">
        <v>3.27E-2</v>
      </c>
      <c r="K15" t="s">
        <v>129</v>
      </c>
      <c r="L15" s="12">
        <v>4.8000000000000001E-2</v>
      </c>
    </row>
    <row r="16" spans="1:12" ht="15.75" x14ac:dyDescent="0.3">
      <c r="A16" s="3">
        <v>9</v>
      </c>
      <c r="B16" s="3" t="s">
        <v>125</v>
      </c>
      <c r="C16" s="3" t="s">
        <v>126</v>
      </c>
      <c r="D16" s="3" t="s">
        <v>111</v>
      </c>
      <c r="E16" s="5">
        <v>1931462</v>
      </c>
      <c r="F16" s="8">
        <v>22477.39</v>
      </c>
      <c r="G16" s="12">
        <v>2.9300000000000003E-2</v>
      </c>
      <c r="K16" t="s">
        <v>124</v>
      </c>
      <c r="L16" s="12">
        <v>4.7899999999999998E-2</v>
      </c>
    </row>
    <row r="17" spans="1:12" ht="15.75" x14ac:dyDescent="0.3">
      <c r="A17" s="3">
        <v>10</v>
      </c>
      <c r="B17" s="3" t="s">
        <v>127</v>
      </c>
      <c r="C17" s="3" t="s">
        <v>128</v>
      </c>
      <c r="D17" s="3" t="s">
        <v>129</v>
      </c>
      <c r="E17" s="5">
        <v>251583</v>
      </c>
      <c r="F17" s="8">
        <v>19022.95</v>
      </c>
      <c r="G17" s="12">
        <v>2.4799999999999999E-2</v>
      </c>
      <c r="K17" t="s">
        <v>151</v>
      </c>
      <c r="L17" s="12">
        <v>4.5599999999999995E-2</v>
      </c>
    </row>
    <row r="18" spans="1:12" ht="15.75" x14ac:dyDescent="0.3">
      <c r="A18" s="3">
        <v>11</v>
      </c>
      <c r="B18" s="3" t="s">
        <v>130</v>
      </c>
      <c r="C18" s="3" t="s">
        <v>131</v>
      </c>
      <c r="D18" s="3" t="s">
        <v>129</v>
      </c>
      <c r="E18" s="5">
        <v>4105331</v>
      </c>
      <c r="F18" s="8">
        <v>17806.87</v>
      </c>
      <c r="G18" s="12">
        <v>2.3199999999999998E-2</v>
      </c>
      <c r="K18" t="s">
        <v>137</v>
      </c>
      <c r="L18" s="12">
        <v>4.2599999999999999E-2</v>
      </c>
    </row>
    <row r="19" spans="1:12" ht="15.75" x14ac:dyDescent="0.3">
      <c r="A19" s="3">
        <v>12</v>
      </c>
      <c r="B19" s="3" t="s">
        <v>138</v>
      </c>
      <c r="C19" s="3" t="s">
        <v>139</v>
      </c>
      <c r="D19" s="3" t="s">
        <v>140</v>
      </c>
      <c r="E19" s="5">
        <v>1650362</v>
      </c>
      <c r="F19" s="8">
        <v>15094.21</v>
      </c>
      <c r="G19" s="12">
        <v>1.9699999999999999E-2</v>
      </c>
      <c r="K19" t="s">
        <v>143</v>
      </c>
      <c r="L19" s="12">
        <v>4.1599999999999998E-2</v>
      </c>
    </row>
    <row r="20" spans="1:12" ht="15.75" x14ac:dyDescent="0.3">
      <c r="A20" s="3">
        <v>13</v>
      </c>
      <c r="B20" s="3" t="s">
        <v>135</v>
      </c>
      <c r="C20" s="3" t="s">
        <v>136</v>
      </c>
      <c r="D20" s="3" t="s">
        <v>137</v>
      </c>
      <c r="E20" s="5">
        <v>2068135</v>
      </c>
      <c r="F20" s="8">
        <v>14814.05</v>
      </c>
      <c r="G20" s="12">
        <v>1.9299999999999998E-2</v>
      </c>
      <c r="K20" t="s">
        <v>117</v>
      </c>
      <c r="L20" s="12">
        <v>3.8100000000000002E-2</v>
      </c>
    </row>
    <row r="21" spans="1:12" ht="15.75" x14ac:dyDescent="0.3">
      <c r="A21" s="3">
        <v>14</v>
      </c>
      <c r="B21" s="3" t="s">
        <v>132</v>
      </c>
      <c r="C21" s="3" t="s">
        <v>133</v>
      </c>
      <c r="D21" s="3" t="s">
        <v>134</v>
      </c>
      <c r="E21" s="5">
        <v>2784403</v>
      </c>
      <c r="F21" s="8">
        <v>14012.51</v>
      </c>
      <c r="G21" s="12">
        <v>1.83E-2</v>
      </c>
      <c r="K21" t="s">
        <v>183</v>
      </c>
      <c r="L21" s="12">
        <v>3.2799999999999996E-2</v>
      </c>
    </row>
    <row r="22" spans="1:12" ht="15.75" x14ac:dyDescent="0.3">
      <c r="A22" s="3">
        <v>15</v>
      </c>
      <c r="B22" s="3" t="s">
        <v>199</v>
      </c>
      <c r="C22" s="3" t="s">
        <v>200</v>
      </c>
      <c r="D22" s="3" t="s">
        <v>151</v>
      </c>
      <c r="E22" s="5">
        <v>3073394</v>
      </c>
      <c r="F22" s="8">
        <v>13742.68</v>
      </c>
      <c r="G22" s="12">
        <v>1.7899999999999999E-2</v>
      </c>
      <c r="K22" t="s">
        <v>134</v>
      </c>
      <c r="L22" s="12">
        <v>2.76E-2</v>
      </c>
    </row>
    <row r="23" spans="1:12" ht="15.75" x14ac:dyDescent="0.3">
      <c r="A23" s="3">
        <v>16</v>
      </c>
      <c r="B23" s="3" t="s">
        <v>144</v>
      </c>
      <c r="C23" s="3" t="s">
        <v>145</v>
      </c>
      <c r="D23" s="3" t="s">
        <v>146</v>
      </c>
      <c r="E23" s="5">
        <v>4637095</v>
      </c>
      <c r="F23" s="8">
        <v>13176.31</v>
      </c>
      <c r="G23" s="12">
        <v>1.72E-2</v>
      </c>
      <c r="K23" t="s">
        <v>140</v>
      </c>
      <c r="L23" s="12">
        <v>1.9699999999999999E-2</v>
      </c>
    </row>
    <row r="24" spans="1:12" ht="15.75" x14ac:dyDescent="0.3">
      <c r="A24" s="3">
        <v>17</v>
      </c>
      <c r="B24" s="3" t="s">
        <v>147</v>
      </c>
      <c r="C24" s="3" t="s">
        <v>148</v>
      </c>
      <c r="D24" s="3" t="s">
        <v>114</v>
      </c>
      <c r="E24" s="5">
        <v>1545391</v>
      </c>
      <c r="F24" s="8">
        <v>13162.1</v>
      </c>
      <c r="G24" s="12">
        <v>1.72E-2</v>
      </c>
      <c r="K24" t="s">
        <v>146</v>
      </c>
      <c r="L24" s="12">
        <v>1.72E-2</v>
      </c>
    </row>
    <row r="25" spans="1:12" ht="15.75" x14ac:dyDescent="0.3">
      <c r="A25" s="3">
        <v>18</v>
      </c>
      <c r="B25" s="3" t="s">
        <v>176</v>
      </c>
      <c r="C25" s="3" t="s">
        <v>177</v>
      </c>
      <c r="D25" s="3" t="s">
        <v>178</v>
      </c>
      <c r="E25" s="5">
        <v>3644917</v>
      </c>
      <c r="F25" s="8">
        <v>12671.55</v>
      </c>
      <c r="G25" s="12">
        <v>1.6500000000000001E-2</v>
      </c>
      <c r="K25" t="s">
        <v>178</v>
      </c>
      <c r="L25" s="12">
        <v>1.6500000000000001E-2</v>
      </c>
    </row>
    <row r="26" spans="1:12" ht="15.75" x14ac:dyDescent="0.3">
      <c r="A26" s="3">
        <v>19</v>
      </c>
      <c r="B26" s="3" t="s">
        <v>149</v>
      </c>
      <c r="C26" s="3" t="s">
        <v>150</v>
      </c>
      <c r="D26" s="3" t="s">
        <v>151</v>
      </c>
      <c r="E26" s="5">
        <v>1408047</v>
      </c>
      <c r="F26" s="8">
        <v>12502.75</v>
      </c>
      <c r="G26" s="12">
        <v>1.6299999999999999E-2</v>
      </c>
      <c r="K26" t="s">
        <v>222</v>
      </c>
      <c r="L26" s="12">
        <v>9.300000000000001E-3</v>
      </c>
    </row>
    <row r="27" spans="1:12" ht="15.75" x14ac:dyDescent="0.3">
      <c r="A27" s="3">
        <v>20</v>
      </c>
      <c r="B27" s="3" t="s">
        <v>152</v>
      </c>
      <c r="C27" s="3" t="s">
        <v>153</v>
      </c>
      <c r="D27" s="3" t="s">
        <v>154</v>
      </c>
      <c r="E27" s="5">
        <v>586098</v>
      </c>
      <c r="F27" s="8">
        <v>11998.6</v>
      </c>
      <c r="G27" s="12">
        <v>1.5700000000000002E-2</v>
      </c>
      <c r="K27" t="s">
        <v>215</v>
      </c>
      <c r="L27" s="12">
        <v>8.0000000000000002E-3</v>
      </c>
    </row>
    <row r="28" spans="1:12" ht="15.75" x14ac:dyDescent="0.3">
      <c r="A28" s="3">
        <v>21</v>
      </c>
      <c r="B28" s="3" t="s">
        <v>159</v>
      </c>
      <c r="C28" s="3" t="s">
        <v>160</v>
      </c>
      <c r="D28" s="3" t="s">
        <v>161</v>
      </c>
      <c r="E28" s="5">
        <v>276673</v>
      </c>
      <c r="F28" s="8">
        <v>11884.35</v>
      </c>
      <c r="G28" s="12">
        <v>1.55E-2</v>
      </c>
      <c r="K28" t="s">
        <v>188</v>
      </c>
      <c r="L28" s="12">
        <v>5.4000000000000003E-3</v>
      </c>
    </row>
    <row r="29" spans="1:12" ht="15.75" x14ac:dyDescent="0.3">
      <c r="A29" s="3">
        <v>22</v>
      </c>
      <c r="B29" s="3" t="s">
        <v>141</v>
      </c>
      <c r="C29" s="3" t="s">
        <v>142</v>
      </c>
      <c r="D29" s="3" t="s">
        <v>143</v>
      </c>
      <c r="E29" s="5">
        <v>1261996</v>
      </c>
      <c r="F29" s="8">
        <v>11765.59</v>
      </c>
      <c r="G29" s="12">
        <v>1.54E-2</v>
      </c>
      <c r="K29" t="s">
        <v>42</v>
      </c>
      <c r="L29" s="12">
        <v>1.2299999999999978E-2</v>
      </c>
    </row>
    <row r="30" spans="1:12" ht="15.75" x14ac:dyDescent="0.3">
      <c r="A30" s="3">
        <v>23</v>
      </c>
      <c r="B30" s="3" t="s">
        <v>155</v>
      </c>
      <c r="C30" s="3" t="s">
        <v>156</v>
      </c>
      <c r="D30" s="3" t="s">
        <v>154</v>
      </c>
      <c r="E30" s="5">
        <v>491753</v>
      </c>
      <c r="F30" s="8">
        <v>11627.01</v>
      </c>
      <c r="G30" s="12">
        <v>1.52E-2</v>
      </c>
    </row>
    <row r="31" spans="1:12" ht="15.75" x14ac:dyDescent="0.3">
      <c r="A31" s="3">
        <v>24</v>
      </c>
      <c r="B31" s="3" t="s">
        <v>162</v>
      </c>
      <c r="C31" s="3" t="s">
        <v>163</v>
      </c>
      <c r="D31" s="3" t="s">
        <v>111</v>
      </c>
      <c r="E31" s="5">
        <v>186193</v>
      </c>
      <c r="F31" s="8">
        <v>11460.92</v>
      </c>
      <c r="G31" s="12">
        <v>1.4999999999999999E-2</v>
      </c>
    </row>
    <row r="32" spans="1:12" ht="15.75" x14ac:dyDescent="0.3">
      <c r="A32" s="3">
        <v>25</v>
      </c>
      <c r="B32" s="3" t="s">
        <v>164</v>
      </c>
      <c r="C32" s="3" t="s">
        <v>165</v>
      </c>
      <c r="D32" s="3" t="s">
        <v>161</v>
      </c>
      <c r="E32" s="5">
        <v>313665</v>
      </c>
      <c r="F32" s="8">
        <v>11356.87</v>
      </c>
      <c r="G32" s="12">
        <v>1.4800000000000001E-2</v>
      </c>
    </row>
    <row r="33" spans="1:7" ht="15.75" x14ac:dyDescent="0.3">
      <c r="A33" s="3">
        <v>26</v>
      </c>
      <c r="B33" s="3" t="s">
        <v>168</v>
      </c>
      <c r="C33" s="3" t="s">
        <v>169</v>
      </c>
      <c r="D33" s="3" t="s">
        <v>143</v>
      </c>
      <c r="E33" s="5">
        <v>8089780</v>
      </c>
      <c r="F33" s="8">
        <v>11281.2</v>
      </c>
      <c r="G33" s="12">
        <v>1.47E-2</v>
      </c>
    </row>
    <row r="34" spans="1:7" ht="15.75" x14ac:dyDescent="0.3">
      <c r="A34" s="3">
        <v>27</v>
      </c>
      <c r="B34" s="3" t="s">
        <v>157</v>
      </c>
      <c r="C34" s="3" t="s">
        <v>158</v>
      </c>
      <c r="D34" s="3" t="s">
        <v>154</v>
      </c>
      <c r="E34" s="5">
        <v>892832</v>
      </c>
      <c r="F34" s="8">
        <v>11258.61</v>
      </c>
      <c r="G34" s="12">
        <v>1.47E-2</v>
      </c>
    </row>
    <row r="35" spans="1:7" ht="15.75" x14ac:dyDescent="0.3">
      <c r="A35" s="3">
        <v>28</v>
      </c>
      <c r="B35" s="3" t="s">
        <v>172</v>
      </c>
      <c r="C35" s="3" t="s">
        <v>173</v>
      </c>
      <c r="D35" s="3" t="s">
        <v>111</v>
      </c>
      <c r="E35" s="5">
        <v>315562</v>
      </c>
      <c r="F35" s="8">
        <v>10656.06</v>
      </c>
      <c r="G35" s="12">
        <v>1.3899999999999999E-2</v>
      </c>
    </row>
    <row r="36" spans="1:7" ht="15.75" x14ac:dyDescent="0.3">
      <c r="A36" s="3">
        <v>29</v>
      </c>
      <c r="B36" s="3" t="s">
        <v>166</v>
      </c>
      <c r="C36" s="3" t="s">
        <v>167</v>
      </c>
      <c r="D36" s="3" t="s">
        <v>114</v>
      </c>
      <c r="E36" s="5">
        <v>1668408</v>
      </c>
      <c r="F36" s="8">
        <v>10535.16</v>
      </c>
      <c r="G36" s="12">
        <v>1.38E-2</v>
      </c>
    </row>
    <row r="37" spans="1:7" ht="15.75" x14ac:dyDescent="0.3">
      <c r="A37" s="3">
        <v>30</v>
      </c>
      <c r="B37" s="3" t="s">
        <v>174</v>
      </c>
      <c r="C37" s="3" t="s">
        <v>175</v>
      </c>
      <c r="D37" s="3" t="s">
        <v>161</v>
      </c>
      <c r="E37" s="5">
        <v>944641</v>
      </c>
      <c r="F37" s="8">
        <v>10067.51</v>
      </c>
      <c r="G37" s="12">
        <v>1.3100000000000001E-2</v>
      </c>
    </row>
    <row r="38" spans="1:7" ht="15.75" x14ac:dyDescent="0.3">
      <c r="A38" s="3">
        <v>31</v>
      </c>
      <c r="B38" s="3" t="s">
        <v>170</v>
      </c>
      <c r="C38" s="3" t="s">
        <v>171</v>
      </c>
      <c r="D38" s="3" t="s">
        <v>120</v>
      </c>
      <c r="E38" s="5">
        <v>734095</v>
      </c>
      <c r="F38" s="8">
        <v>9750.98</v>
      </c>
      <c r="G38" s="12">
        <v>1.2699999999999999E-2</v>
      </c>
    </row>
    <row r="39" spans="1:7" ht="15.75" x14ac:dyDescent="0.3">
      <c r="A39" s="3">
        <v>32</v>
      </c>
      <c r="B39" s="3" t="s">
        <v>191</v>
      </c>
      <c r="C39" s="3" t="s">
        <v>192</v>
      </c>
      <c r="D39" s="3" t="s">
        <v>183</v>
      </c>
      <c r="E39" s="5">
        <v>316607</v>
      </c>
      <c r="F39" s="8">
        <v>8853.91</v>
      </c>
      <c r="G39" s="12">
        <v>1.1599999999999999E-2</v>
      </c>
    </row>
    <row r="40" spans="1:7" ht="15.75" x14ac:dyDescent="0.3">
      <c r="A40" s="3">
        <v>33</v>
      </c>
      <c r="B40" s="3" t="s">
        <v>184</v>
      </c>
      <c r="C40" s="3" t="s">
        <v>185</v>
      </c>
      <c r="D40" s="3" t="s">
        <v>183</v>
      </c>
      <c r="E40" s="5">
        <v>215959</v>
      </c>
      <c r="F40" s="8">
        <v>8815.8799999999992</v>
      </c>
      <c r="G40" s="12">
        <v>1.15E-2</v>
      </c>
    </row>
    <row r="41" spans="1:7" ht="15.75" x14ac:dyDescent="0.3">
      <c r="A41" s="3">
        <v>34</v>
      </c>
      <c r="B41" s="3" t="s">
        <v>193</v>
      </c>
      <c r="C41" s="3" t="s">
        <v>194</v>
      </c>
      <c r="D41" s="3" t="s">
        <v>143</v>
      </c>
      <c r="E41" s="5">
        <v>411353</v>
      </c>
      <c r="F41" s="8">
        <v>8787.32</v>
      </c>
      <c r="G41" s="12">
        <v>1.15E-2</v>
      </c>
    </row>
    <row r="42" spans="1:7" ht="15.75" x14ac:dyDescent="0.3">
      <c r="A42" s="3">
        <v>35</v>
      </c>
      <c r="B42" s="3" t="s">
        <v>197</v>
      </c>
      <c r="C42" s="3" t="s">
        <v>198</v>
      </c>
      <c r="D42" s="3" t="s">
        <v>151</v>
      </c>
      <c r="E42" s="5">
        <v>284040</v>
      </c>
      <c r="F42" s="8">
        <v>8748.2900000000009</v>
      </c>
      <c r="G42" s="12">
        <v>1.1399999999999999E-2</v>
      </c>
    </row>
    <row r="43" spans="1:7" ht="15.75" x14ac:dyDescent="0.3">
      <c r="A43" s="3">
        <v>36</v>
      </c>
      <c r="B43" s="3" t="s">
        <v>195</v>
      </c>
      <c r="C43" s="3" t="s">
        <v>196</v>
      </c>
      <c r="D43" s="3" t="s">
        <v>120</v>
      </c>
      <c r="E43" s="5">
        <v>1621599</v>
      </c>
      <c r="F43" s="8">
        <v>8727.4500000000007</v>
      </c>
      <c r="G43" s="12">
        <v>1.1399999999999999E-2</v>
      </c>
    </row>
    <row r="44" spans="1:7" ht="15.75" x14ac:dyDescent="0.3">
      <c r="A44" s="3">
        <v>37</v>
      </c>
      <c r="B44" s="3" t="s">
        <v>189</v>
      </c>
      <c r="C44" s="3" t="s">
        <v>190</v>
      </c>
      <c r="D44" s="3" t="s">
        <v>137</v>
      </c>
      <c r="E44" s="5">
        <v>755884</v>
      </c>
      <c r="F44" s="8">
        <v>8711.94</v>
      </c>
      <c r="G44" s="12">
        <v>1.1399999999999999E-2</v>
      </c>
    </row>
    <row r="45" spans="1:7" ht="15.75" x14ac:dyDescent="0.3">
      <c r="A45" s="3">
        <v>38</v>
      </c>
      <c r="B45" s="3" t="s">
        <v>179</v>
      </c>
      <c r="C45" s="3" t="s">
        <v>180</v>
      </c>
      <c r="D45" s="3" t="s">
        <v>154</v>
      </c>
      <c r="E45" s="5">
        <v>1233983</v>
      </c>
      <c r="F45" s="8">
        <v>8645.2800000000007</v>
      </c>
      <c r="G45" s="12">
        <v>1.1299999999999999E-2</v>
      </c>
    </row>
    <row r="46" spans="1:7" ht="15.75" x14ac:dyDescent="0.3">
      <c r="A46" s="3">
        <v>39</v>
      </c>
      <c r="B46" s="3" t="s">
        <v>203</v>
      </c>
      <c r="C46" s="3" t="s">
        <v>204</v>
      </c>
      <c r="D46" s="3" t="s">
        <v>111</v>
      </c>
      <c r="E46" s="5">
        <v>218237</v>
      </c>
      <c r="F46" s="8">
        <v>8161.95</v>
      </c>
      <c r="G46" s="12">
        <v>1.0700000000000001E-2</v>
      </c>
    </row>
    <row r="47" spans="1:7" ht="15.75" x14ac:dyDescent="0.3">
      <c r="A47" s="3">
        <v>40</v>
      </c>
      <c r="B47" s="3" t="s">
        <v>201</v>
      </c>
      <c r="C47" s="3" t="s">
        <v>202</v>
      </c>
      <c r="D47" s="3" t="s">
        <v>120</v>
      </c>
      <c r="E47" s="5">
        <v>1079012</v>
      </c>
      <c r="F47" s="8">
        <v>8134.67</v>
      </c>
      <c r="G47" s="12">
        <v>1.06E-2</v>
      </c>
    </row>
    <row r="48" spans="1:7" ht="15.75" x14ac:dyDescent="0.3">
      <c r="A48" s="3">
        <v>41</v>
      </c>
      <c r="B48" s="3" t="s">
        <v>181</v>
      </c>
      <c r="C48" s="3" t="s">
        <v>182</v>
      </c>
      <c r="D48" s="3" t="s">
        <v>183</v>
      </c>
      <c r="E48" s="5">
        <v>72218</v>
      </c>
      <c r="F48" s="8">
        <v>7433.07</v>
      </c>
      <c r="G48" s="12">
        <v>9.7000000000000003E-3</v>
      </c>
    </row>
    <row r="49" spans="1:7" ht="15.75" x14ac:dyDescent="0.3">
      <c r="A49" s="3">
        <v>42</v>
      </c>
      <c r="B49" s="3" t="s">
        <v>211</v>
      </c>
      <c r="C49" s="3" t="s">
        <v>212</v>
      </c>
      <c r="D49" s="3" t="s">
        <v>134</v>
      </c>
      <c r="E49" s="5">
        <v>1910221</v>
      </c>
      <c r="F49" s="8">
        <v>7127.99</v>
      </c>
      <c r="G49" s="12">
        <v>9.300000000000001E-3</v>
      </c>
    </row>
    <row r="50" spans="1:7" ht="15.75" x14ac:dyDescent="0.3">
      <c r="A50" s="3">
        <v>43</v>
      </c>
      <c r="B50" s="3" t="s">
        <v>220</v>
      </c>
      <c r="C50" s="3" t="s">
        <v>221</v>
      </c>
      <c r="D50" s="3" t="s">
        <v>222</v>
      </c>
      <c r="E50" s="5">
        <v>1871742</v>
      </c>
      <c r="F50" s="8">
        <v>7092.97</v>
      </c>
      <c r="G50" s="12">
        <v>9.300000000000001E-3</v>
      </c>
    </row>
    <row r="51" spans="1:7" ht="15.75" x14ac:dyDescent="0.3">
      <c r="A51" s="3">
        <v>44</v>
      </c>
      <c r="B51" s="3" t="s">
        <v>207</v>
      </c>
      <c r="C51" s="3" t="s">
        <v>208</v>
      </c>
      <c r="D51" s="3" t="s">
        <v>154</v>
      </c>
      <c r="E51" s="5">
        <v>353967</v>
      </c>
      <c r="F51" s="8">
        <v>6874.04</v>
      </c>
      <c r="G51" s="12">
        <v>9.0000000000000011E-3</v>
      </c>
    </row>
    <row r="52" spans="1:7" ht="15.75" x14ac:dyDescent="0.3">
      <c r="A52" s="3">
        <v>45</v>
      </c>
      <c r="B52" s="3" t="s">
        <v>205</v>
      </c>
      <c r="C52" s="3" t="s">
        <v>206</v>
      </c>
      <c r="D52" s="3" t="s">
        <v>161</v>
      </c>
      <c r="E52" s="5">
        <v>150945</v>
      </c>
      <c r="F52" s="8">
        <v>6644.67</v>
      </c>
      <c r="G52" s="12">
        <v>8.6999999999999994E-3</v>
      </c>
    </row>
    <row r="53" spans="1:7" ht="15.75" x14ac:dyDescent="0.3">
      <c r="A53" s="3">
        <v>46</v>
      </c>
      <c r="B53" s="3" t="s">
        <v>209</v>
      </c>
      <c r="C53" s="3" t="s">
        <v>210</v>
      </c>
      <c r="D53" s="3" t="s">
        <v>137</v>
      </c>
      <c r="E53" s="5">
        <v>147060</v>
      </c>
      <c r="F53" s="8">
        <v>6336.52</v>
      </c>
      <c r="G53" s="12">
        <v>8.3000000000000001E-3</v>
      </c>
    </row>
    <row r="54" spans="1:7" ht="15.75" x14ac:dyDescent="0.3">
      <c r="A54" s="3">
        <v>47</v>
      </c>
      <c r="B54" s="3" t="s">
        <v>223</v>
      </c>
      <c r="C54" s="3" t="s">
        <v>224</v>
      </c>
      <c r="D54" s="3" t="s">
        <v>154</v>
      </c>
      <c r="E54" s="5">
        <v>3265337</v>
      </c>
      <c r="F54" s="8">
        <v>6321.69</v>
      </c>
      <c r="G54" s="12">
        <v>8.3000000000000001E-3</v>
      </c>
    </row>
    <row r="55" spans="1:7" ht="15.75" x14ac:dyDescent="0.3">
      <c r="A55" s="3">
        <v>48</v>
      </c>
      <c r="B55" s="3" t="s">
        <v>213</v>
      </c>
      <c r="C55" s="3" t="s">
        <v>214</v>
      </c>
      <c r="D55" s="3" t="s">
        <v>215</v>
      </c>
      <c r="E55" s="5">
        <v>218147</v>
      </c>
      <c r="F55" s="8">
        <v>6150.98</v>
      </c>
      <c r="G55" s="12">
        <v>8.0000000000000002E-3</v>
      </c>
    </row>
    <row r="56" spans="1:7" ht="15.75" x14ac:dyDescent="0.3">
      <c r="A56" s="3">
        <v>49</v>
      </c>
      <c r="B56" s="3" t="s">
        <v>216</v>
      </c>
      <c r="C56" s="3" t="s">
        <v>217</v>
      </c>
      <c r="D56" s="3" t="s">
        <v>124</v>
      </c>
      <c r="E56" s="5">
        <v>250806</v>
      </c>
      <c r="F56" s="8">
        <v>6097.85</v>
      </c>
      <c r="G56" s="12">
        <v>8.0000000000000002E-3</v>
      </c>
    </row>
    <row r="57" spans="1:7" ht="15.75" x14ac:dyDescent="0.3">
      <c r="A57" s="3">
        <v>50</v>
      </c>
      <c r="B57" s="3" t="s">
        <v>225</v>
      </c>
      <c r="C57" s="3" t="s">
        <v>226</v>
      </c>
      <c r="D57" s="3" t="s">
        <v>124</v>
      </c>
      <c r="E57" s="5">
        <v>371298</v>
      </c>
      <c r="F57" s="8">
        <v>5553.13</v>
      </c>
      <c r="G57" s="12">
        <v>7.1999999999999998E-3</v>
      </c>
    </row>
    <row r="58" spans="1:7" ht="15.75" x14ac:dyDescent="0.3">
      <c r="A58" s="3">
        <v>51</v>
      </c>
      <c r="B58" s="3" t="s">
        <v>218</v>
      </c>
      <c r="C58" s="3" t="s">
        <v>219</v>
      </c>
      <c r="D58" s="3" t="s">
        <v>114</v>
      </c>
      <c r="E58" s="5">
        <v>4611789</v>
      </c>
      <c r="F58" s="8">
        <v>4911.5600000000004</v>
      </c>
      <c r="G58" s="12">
        <v>6.4000000000000003E-3</v>
      </c>
    </row>
    <row r="59" spans="1:7" ht="15.75" x14ac:dyDescent="0.3">
      <c r="A59" s="3">
        <v>52</v>
      </c>
      <c r="B59" s="3" t="s">
        <v>227</v>
      </c>
      <c r="C59" s="3" t="s">
        <v>228</v>
      </c>
      <c r="D59" s="3" t="s">
        <v>120</v>
      </c>
      <c r="E59" s="5">
        <v>948181</v>
      </c>
      <c r="F59" s="8">
        <v>4749.4399999999996</v>
      </c>
      <c r="G59" s="12">
        <v>6.1999999999999998E-3</v>
      </c>
    </row>
    <row r="60" spans="1:7" ht="15.75" x14ac:dyDescent="0.3">
      <c r="A60" s="3">
        <v>53</v>
      </c>
      <c r="B60" s="3" t="s">
        <v>229</v>
      </c>
      <c r="C60" s="3" t="s">
        <v>230</v>
      </c>
      <c r="D60" s="3" t="s">
        <v>154</v>
      </c>
      <c r="E60" s="5">
        <v>274310</v>
      </c>
      <c r="F60" s="8">
        <v>4451.2299999999996</v>
      </c>
      <c r="G60" s="12">
        <v>5.7999999999999996E-3</v>
      </c>
    </row>
    <row r="61" spans="1:7" ht="15.75" x14ac:dyDescent="0.3">
      <c r="A61" s="3">
        <v>54</v>
      </c>
      <c r="B61" s="3" t="s">
        <v>186</v>
      </c>
      <c r="C61" s="3" t="s">
        <v>187</v>
      </c>
      <c r="D61" s="3" t="s">
        <v>188</v>
      </c>
      <c r="E61" s="5">
        <v>567652</v>
      </c>
      <c r="F61" s="8">
        <v>4125.6899999999996</v>
      </c>
      <c r="G61" s="12">
        <v>5.4000000000000003E-3</v>
      </c>
    </row>
    <row r="62" spans="1:7" ht="15.75" x14ac:dyDescent="0.3">
      <c r="A62" s="3">
        <v>55</v>
      </c>
      <c r="B62" s="3" t="s">
        <v>231</v>
      </c>
      <c r="C62" s="3" t="s">
        <v>232</v>
      </c>
      <c r="D62" s="3" t="s">
        <v>137</v>
      </c>
      <c r="E62" s="5">
        <v>78242</v>
      </c>
      <c r="F62" s="8">
        <v>2756.66</v>
      </c>
      <c r="G62" s="12">
        <v>3.5999999999999999E-3</v>
      </c>
    </row>
    <row r="63" spans="1:7" ht="15.75" x14ac:dyDescent="0.3">
      <c r="A63" s="10"/>
      <c r="B63" s="10" t="s">
        <v>19</v>
      </c>
      <c r="C63" s="10"/>
      <c r="D63" s="10"/>
      <c r="E63" s="10"/>
      <c r="F63" s="11">
        <v>756586.53</v>
      </c>
      <c r="G63" s="14">
        <v>0.98770000000000002</v>
      </c>
    </row>
    <row r="65" spans="1:8" ht="15.75" x14ac:dyDescent="0.3">
      <c r="B65" s="2" t="s">
        <v>233</v>
      </c>
    </row>
    <row r="66" spans="1:8" ht="15.75" x14ac:dyDescent="0.3">
      <c r="A66" s="3">
        <v>56</v>
      </c>
      <c r="B66" s="3" t="s">
        <v>234</v>
      </c>
      <c r="C66" s="3" t="s">
        <v>235</v>
      </c>
      <c r="D66" s="3" t="s">
        <v>111</v>
      </c>
      <c r="E66" s="5">
        <v>122549</v>
      </c>
      <c r="F66" s="8">
        <v>0</v>
      </c>
      <c r="G66" s="12" t="s">
        <v>98</v>
      </c>
    </row>
    <row r="67" spans="1:8" ht="15.75" x14ac:dyDescent="0.3">
      <c r="A67" s="3">
        <v>57</v>
      </c>
      <c r="B67" s="3" t="s">
        <v>293</v>
      </c>
      <c r="C67" s="3"/>
      <c r="D67" s="3" t="s">
        <v>294</v>
      </c>
      <c r="E67" s="5">
        <v>25000</v>
      </c>
      <c r="F67" s="8">
        <v>0</v>
      </c>
      <c r="G67" s="12" t="s">
        <v>98</v>
      </c>
    </row>
    <row r="68" spans="1:8" ht="15.75" x14ac:dyDescent="0.3">
      <c r="A68" s="10"/>
      <c r="B68" s="10" t="s">
        <v>19</v>
      </c>
      <c r="C68" s="10"/>
      <c r="D68" s="10"/>
      <c r="E68" s="10"/>
      <c r="F68" s="11">
        <v>0</v>
      </c>
      <c r="G68" s="14" t="s">
        <v>98</v>
      </c>
    </row>
    <row r="70" spans="1:8" ht="15.75" x14ac:dyDescent="0.3">
      <c r="B70" s="2" t="s">
        <v>20</v>
      </c>
    </row>
    <row r="71" spans="1:8" ht="15.75" x14ac:dyDescent="0.3">
      <c r="A71" s="3">
        <v>58</v>
      </c>
      <c r="B71" s="2" t="s">
        <v>33</v>
      </c>
      <c r="F71" s="8">
        <v>28616.07</v>
      </c>
      <c r="G71" s="12">
        <v>3.7400000000000003E-2</v>
      </c>
      <c r="H71" s="1">
        <v>44655</v>
      </c>
    </row>
    <row r="72" spans="1:8" ht="15.75" x14ac:dyDescent="0.3">
      <c r="A72" s="10"/>
      <c r="B72" s="10" t="s">
        <v>19</v>
      </c>
      <c r="C72" s="10"/>
      <c r="D72" s="10"/>
      <c r="E72" s="10"/>
      <c r="F72" s="11">
        <v>28616.07</v>
      </c>
      <c r="G72" s="14">
        <v>3.7400000000000003E-2</v>
      </c>
    </row>
    <row r="74" spans="1:8" ht="15.75" x14ac:dyDescent="0.3">
      <c r="B74" s="2" t="s">
        <v>34</v>
      </c>
    </row>
    <row r="75" spans="1:8" ht="15.75" x14ac:dyDescent="0.3">
      <c r="A75" s="3"/>
      <c r="B75" s="3" t="s">
        <v>35</v>
      </c>
      <c r="C75" s="3"/>
      <c r="D75" s="5"/>
      <c r="F75" s="8">
        <v>-19066.07</v>
      </c>
      <c r="G75" s="12">
        <v>-2.5099999999999997E-2</v>
      </c>
    </row>
    <row r="76" spans="1:8" ht="15.75" x14ac:dyDescent="0.3">
      <c r="A76" s="10"/>
      <c r="B76" s="10" t="s">
        <v>19</v>
      </c>
      <c r="C76" s="10"/>
      <c r="D76" s="10"/>
      <c r="E76" s="10"/>
      <c r="F76" s="11">
        <v>-19066.07</v>
      </c>
      <c r="G76" s="14">
        <v>-2.5099999999999997E-2</v>
      </c>
    </row>
    <row r="78" spans="1:8" ht="15.75" x14ac:dyDescent="0.3">
      <c r="A78" s="7"/>
      <c r="B78" s="7" t="s">
        <v>36</v>
      </c>
      <c r="C78" s="7"/>
      <c r="D78" s="7"/>
      <c r="E78" s="7"/>
      <c r="F78" s="9">
        <v>766136.53</v>
      </c>
      <c r="G78" s="13">
        <v>1.0000000000000002</v>
      </c>
    </row>
    <row r="79" spans="1:8" ht="15.75" x14ac:dyDescent="0.3">
      <c r="A79" s="3" t="s">
        <v>37</v>
      </c>
    </row>
    <row r="80" spans="1:8" ht="30" x14ac:dyDescent="0.3">
      <c r="A80" s="4">
        <v>1</v>
      </c>
      <c r="B80" s="4" t="s">
        <v>1244</v>
      </c>
    </row>
    <row r="81" spans="1:2" ht="15.75" x14ac:dyDescent="0.3">
      <c r="A81" s="4">
        <v>2</v>
      </c>
      <c r="B81" s="4" t="s">
        <v>38</v>
      </c>
    </row>
    <row r="82" spans="1:2" ht="15.75" x14ac:dyDescent="0.3">
      <c r="A82" s="4">
        <v>3</v>
      </c>
      <c r="B82" s="4" t="s">
        <v>100</v>
      </c>
    </row>
    <row r="83" spans="1:2" ht="30" x14ac:dyDescent="0.3">
      <c r="A83" s="4">
        <v>4</v>
      </c>
      <c r="B83" s="4" t="s">
        <v>39</v>
      </c>
    </row>
    <row r="86" spans="1:2" x14ac:dyDescent="0.25">
      <c r="B86" t="s">
        <v>43</v>
      </c>
    </row>
    <row r="101" spans="2:2" x14ac:dyDescent="0.25">
      <c r="B101" t="s">
        <v>295</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7109375" customWidth="1"/>
    <col min="7" max="7" width="9.7109375" customWidth="1"/>
    <col min="8" max="8" width="14" customWidth="1"/>
    <col min="9" max="9" width="17" customWidth="1"/>
    <col min="10" max="10" width="8" customWidth="1"/>
    <col min="11" max="11" width="26" bestFit="1" customWidth="1"/>
    <col min="12" max="12" width="7.85546875" bestFit="1" customWidth="1"/>
  </cols>
  <sheetData>
    <row r="1" spans="1:12" ht="18.75" x14ac:dyDescent="0.3">
      <c r="A1" s="6"/>
      <c r="B1" s="122" t="s">
        <v>296</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3457734</v>
      </c>
      <c r="F8" s="8">
        <v>25251.83</v>
      </c>
      <c r="G8" s="12">
        <v>9.5199999999999993E-2</v>
      </c>
      <c r="K8" s="2" t="s">
        <v>40</v>
      </c>
      <c r="L8" s="2" t="s">
        <v>41</v>
      </c>
    </row>
    <row r="9" spans="1:12" ht="15.75" x14ac:dyDescent="0.3">
      <c r="A9" s="3">
        <v>2</v>
      </c>
      <c r="B9" s="3" t="s">
        <v>51</v>
      </c>
      <c r="C9" s="3" t="s">
        <v>108</v>
      </c>
      <c r="D9" s="3" t="s">
        <v>107</v>
      </c>
      <c r="E9" s="5">
        <v>1611452</v>
      </c>
      <c r="F9" s="8">
        <v>23693.98</v>
      </c>
      <c r="G9" s="12">
        <v>8.9399999999999993E-2</v>
      </c>
      <c r="K9" t="s">
        <v>107</v>
      </c>
      <c r="L9" s="12">
        <v>0.26949999999999996</v>
      </c>
    </row>
    <row r="10" spans="1:12" ht="15.75" x14ac:dyDescent="0.3">
      <c r="A10" s="3">
        <v>3</v>
      </c>
      <c r="B10" s="3" t="s">
        <v>109</v>
      </c>
      <c r="C10" s="3" t="s">
        <v>110</v>
      </c>
      <c r="D10" s="3" t="s">
        <v>111</v>
      </c>
      <c r="E10" s="5">
        <v>1187464</v>
      </c>
      <c r="F10" s="8">
        <v>22643.16</v>
      </c>
      <c r="G10" s="12">
        <v>8.539999999999999E-2</v>
      </c>
      <c r="K10" t="s">
        <v>111</v>
      </c>
      <c r="L10" s="12">
        <v>0.18659999999999999</v>
      </c>
    </row>
    <row r="11" spans="1:12" ht="15.75" x14ac:dyDescent="0.3">
      <c r="A11" s="3">
        <v>4</v>
      </c>
      <c r="B11" s="3" t="s">
        <v>122</v>
      </c>
      <c r="C11" s="3" t="s">
        <v>123</v>
      </c>
      <c r="D11" s="3" t="s">
        <v>124</v>
      </c>
      <c r="E11" s="5">
        <v>318345</v>
      </c>
      <c r="F11" s="8">
        <v>21018.09</v>
      </c>
      <c r="G11" s="12">
        <v>7.9299999999999995E-2</v>
      </c>
      <c r="K11" t="s">
        <v>124</v>
      </c>
      <c r="L11" s="12">
        <v>9.9299999999999999E-2</v>
      </c>
    </row>
    <row r="12" spans="1:12" ht="15.75" x14ac:dyDescent="0.3">
      <c r="A12" s="3">
        <v>5</v>
      </c>
      <c r="B12" s="3" t="s">
        <v>125</v>
      </c>
      <c r="C12" s="3" t="s">
        <v>126</v>
      </c>
      <c r="D12" s="3" t="s">
        <v>111</v>
      </c>
      <c r="E12" s="5">
        <v>1577401</v>
      </c>
      <c r="F12" s="8">
        <v>18357</v>
      </c>
      <c r="G12" s="12">
        <v>6.9199999999999998E-2</v>
      </c>
      <c r="K12" t="s">
        <v>120</v>
      </c>
      <c r="L12" s="12">
        <v>7.2700000000000001E-2</v>
      </c>
    </row>
    <row r="13" spans="1:12" ht="15.75" x14ac:dyDescent="0.3">
      <c r="A13" s="3">
        <v>6</v>
      </c>
      <c r="B13" s="3" t="s">
        <v>26</v>
      </c>
      <c r="C13" s="3" t="s">
        <v>121</v>
      </c>
      <c r="D13" s="3" t="s">
        <v>107</v>
      </c>
      <c r="E13" s="5">
        <v>2279688</v>
      </c>
      <c r="F13" s="8">
        <v>17351.849999999999</v>
      </c>
      <c r="G13" s="12">
        <v>6.54E-2</v>
      </c>
      <c r="K13" t="s">
        <v>129</v>
      </c>
      <c r="L13" s="12">
        <v>6.93E-2</v>
      </c>
    </row>
    <row r="14" spans="1:12" ht="15.75" x14ac:dyDescent="0.3">
      <c r="A14" s="3">
        <v>7</v>
      </c>
      <c r="B14" s="3" t="s">
        <v>268</v>
      </c>
      <c r="C14" s="3" t="s">
        <v>269</v>
      </c>
      <c r="D14" s="3" t="s">
        <v>120</v>
      </c>
      <c r="E14" s="5">
        <v>1295296</v>
      </c>
      <c r="F14" s="8">
        <v>14526.1</v>
      </c>
      <c r="G14" s="12">
        <v>5.4800000000000001E-2</v>
      </c>
      <c r="K14" t="s">
        <v>114</v>
      </c>
      <c r="L14" s="12">
        <v>6.2899999999999998E-2</v>
      </c>
    </row>
    <row r="15" spans="1:12" ht="15.75" x14ac:dyDescent="0.3">
      <c r="A15" s="3">
        <v>8</v>
      </c>
      <c r="B15" s="3" t="s">
        <v>147</v>
      </c>
      <c r="C15" s="3" t="s">
        <v>148</v>
      </c>
      <c r="D15" s="3" t="s">
        <v>114</v>
      </c>
      <c r="E15" s="5">
        <v>1096267</v>
      </c>
      <c r="F15" s="8">
        <v>9336.91</v>
      </c>
      <c r="G15" s="12">
        <v>3.5200000000000002E-2</v>
      </c>
      <c r="K15" t="s">
        <v>151</v>
      </c>
      <c r="L15" s="12">
        <v>6.0700000000000004E-2</v>
      </c>
    </row>
    <row r="16" spans="1:12" ht="15.75" x14ac:dyDescent="0.3">
      <c r="A16" s="3">
        <v>9</v>
      </c>
      <c r="B16" s="3" t="s">
        <v>297</v>
      </c>
      <c r="C16" s="3" t="s">
        <v>298</v>
      </c>
      <c r="D16" s="3" t="s">
        <v>129</v>
      </c>
      <c r="E16" s="5">
        <v>354802</v>
      </c>
      <c r="F16" s="8">
        <v>8718.02</v>
      </c>
      <c r="G16" s="12">
        <v>3.2899999999999999E-2</v>
      </c>
      <c r="K16" t="s">
        <v>161</v>
      </c>
      <c r="L16" s="12">
        <v>3.73E-2</v>
      </c>
    </row>
    <row r="17" spans="1:12" ht="15.75" x14ac:dyDescent="0.3">
      <c r="A17" s="3">
        <v>10</v>
      </c>
      <c r="B17" s="3" t="s">
        <v>299</v>
      </c>
      <c r="C17" s="3" t="s">
        <v>300</v>
      </c>
      <c r="D17" s="3" t="s">
        <v>111</v>
      </c>
      <c r="E17" s="5">
        <v>566107</v>
      </c>
      <c r="F17" s="8">
        <v>8488.49</v>
      </c>
      <c r="G17" s="12">
        <v>3.2000000000000001E-2</v>
      </c>
      <c r="K17" t="s">
        <v>303</v>
      </c>
      <c r="L17" s="12">
        <v>2.76E-2</v>
      </c>
    </row>
    <row r="18" spans="1:12" ht="15.75" x14ac:dyDescent="0.3">
      <c r="A18" s="3">
        <v>11</v>
      </c>
      <c r="B18" s="3" t="s">
        <v>301</v>
      </c>
      <c r="C18" s="3" t="s">
        <v>302</v>
      </c>
      <c r="D18" s="3" t="s">
        <v>303</v>
      </c>
      <c r="E18" s="5">
        <v>309483</v>
      </c>
      <c r="F18" s="8">
        <v>7329.18</v>
      </c>
      <c r="G18" s="12">
        <v>2.76E-2</v>
      </c>
      <c r="K18" t="s">
        <v>134</v>
      </c>
      <c r="L18" s="12">
        <v>2.29E-2</v>
      </c>
    </row>
    <row r="19" spans="1:12" ht="15.75" x14ac:dyDescent="0.3">
      <c r="A19" s="3">
        <v>12</v>
      </c>
      <c r="B19" s="3" t="s">
        <v>266</v>
      </c>
      <c r="C19" s="3" t="s">
        <v>267</v>
      </c>
      <c r="D19" s="3" t="s">
        <v>151</v>
      </c>
      <c r="E19" s="5">
        <v>2433158</v>
      </c>
      <c r="F19" s="8">
        <v>6098.71</v>
      </c>
      <c r="G19" s="12">
        <v>2.3E-2</v>
      </c>
      <c r="K19" t="s">
        <v>312</v>
      </c>
      <c r="L19" s="12">
        <v>1.8600000000000002E-2</v>
      </c>
    </row>
    <row r="20" spans="1:12" ht="15.75" x14ac:dyDescent="0.3">
      <c r="A20" s="3">
        <v>13</v>
      </c>
      <c r="B20" s="3" t="s">
        <v>304</v>
      </c>
      <c r="C20" s="3" t="s">
        <v>305</v>
      </c>
      <c r="D20" s="3" t="s">
        <v>114</v>
      </c>
      <c r="E20" s="5">
        <v>812449</v>
      </c>
      <c r="F20" s="8">
        <v>5837.04</v>
      </c>
      <c r="G20" s="12">
        <v>2.2000000000000002E-2</v>
      </c>
      <c r="I20" s="1" t="s">
        <v>16</v>
      </c>
      <c r="K20" t="s">
        <v>282</v>
      </c>
      <c r="L20" s="12">
        <v>1.8500000000000003E-2</v>
      </c>
    </row>
    <row r="21" spans="1:12" ht="15.75" x14ac:dyDescent="0.3">
      <c r="A21" s="3">
        <v>14</v>
      </c>
      <c r="B21" s="3" t="s">
        <v>306</v>
      </c>
      <c r="C21" s="3" t="s">
        <v>307</v>
      </c>
      <c r="D21" s="3" t="s">
        <v>124</v>
      </c>
      <c r="E21" s="5">
        <v>246214</v>
      </c>
      <c r="F21" s="8">
        <v>5296.92</v>
      </c>
      <c r="G21" s="12">
        <v>0.02</v>
      </c>
      <c r="K21" t="s">
        <v>222</v>
      </c>
      <c r="L21" s="12">
        <v>1.1000000000000001E-2</v>
      </c>
    </row>
    <row r="22" spans="1:12" ht="15.75" x14ac:dyDescent="0.3">
      <c r="A22" s="3">
        <v>15</v>
      </c>
      <c r="B22" s="3" t="s">
        <v>308</v>
      </c>
      <c r="C22" s="3" t="s">
        <v>309</v>
      </c>
      <c r="D22" s="3" t="s">
        <v>107</v>
      </c>
      <c r="E22" s="5">
        <v>295281</v>
      </c>
      <c r="F22" s="8">
        <v>5178.79</v>
      </c>
      <c r="G22" s="12">
        <v>1.95E-2</v>
      </c>
      <c r="K22" t="s">
        <v>183</v>
      </c>
      <c r="L22" s="12">
        <v>9.3999999999999986E-3</v>
      </c>
    </row>
    <row r="23" spans="1:12" ht="15.75" x14ac:dyDescent="0.3">
      <c r="A23" s="3">
        <v>16</v>
      </c>
      <c r="B23" s="3" t="s">
        <v>272</v>
      </c>
      <c r="C23" s="3" t="s">
        <v>273</v>
      </c>
      <c r="D23" s="3" t="s">
        <v>129</v>
      </c>
      <c r="E23" s="5">
        <v>225647</v>
      </c>
      <c r="F23" s="8">
        <v>5176.68</v>
      </c>
      <c r="G23" s="12">
        <v>1.95E-2</v>
      </c>
      <c r="K23" t="s">
        <v>140</v>
      </c>
      <c r="L23" s="12">
        <v>8.3000000000000001E-3</v>
      </c>
    </row>
    <row r="24" spans="1:12" ht="15.75" x14ac:dyDescent="0.3">
      <c r="A24" s="3">
        <v>17</v>
      </c>
      <c r="B24" s="3" t="s">
        <v>310</v>
      </c>
      <c r="C24" s="3" t="s">
        <v>311</v>
      </c>
      <c r="D24" s="3" t="s">
        <v>312</v>
      </c>
      <c r="E24" s="5">
        <v>734942</v>
      </c>
      <c r="F24" s="8">
        <v>4939.91</v>
      </c>
      <c r="G24" s="12">
        <v>1.8600000000000002E-2</v>
      </c>
      <c r="K24" t="s">
        <v>327</v>
      </c>
      <c r="L24" s="12">
        <v>8.0000000000000002E-3</v>
      </c>
    </row>
    <row r="25" spans="1:12" ht="15.75" x14ac:dyDescent="0.3">
      <c r="A25" s="3">
        <v>18</v>
      </c>
      <c r="B25" s="3" t="s">
        <v>274</v>
      </c>
      <c r="C25" s="3" t="s">
        <v>275</v>
      </c>
      <c r="D25" s="3" t="s">
        <v>161</v>
      </c>
      <c r="E25" s="5">
        <v>484557</v>
      </c>
      <c r="F25" s="8">
        <v>4933.03</v>
      </c>
      <c r="G25" s="12">
        <v>1.8600000000000002E-2</v>
      </c>
      <c r="K25" t="s">
        <v>137</v>
      </c>
      <c r="L25" s="12">
        <v>1.8E-3</v>
      </c>
    </row>
    <row r="26" spans="1:12" ht="15.75" x14ac:dyDescent="0.3">
      <c r="A26" s="3">
        <v>19</v>
      </c>
      <c r="B26" s="3" t="s">
        <v>280</v>
      </c>
      <c r="C26" s="3" t="s">
        <v>281</v>
      </c>
      <c r="D26" s="3" t="s">
        <v>282</v>
      </c>
      <c r="E26" s="5">
        <v>613006</v>
      </c>
      <c r="F26" s="8">
        <v>4901.6000000000004</v>
      </c>
      <c r="G26" s="12">
        <v>1.8500000000000003E-2</v>
      </c>
      <c r="K26" t="s">
        <v>42</v>
      </c>
      <c r="L26" s="12">
        <v>1.560000000000028E-2</v>
      </c>
    </row>
    <row r="27" spans="1:12" ht="15.75" x14ac:dyDescent="0.3">
      <c r="A27" s="3">
        <v>20</v>
      </c>
      <c r="B27" s="3" t="s">
        <v>313</v>
      </c>
      <c r="C27" s="3" t="s">
        <v>314</v>
      </c>
      <c r="D27" s="3" t="s">
        <v>151</v>
      </c>
      <c r="E27" s="5">
        <v>639062</v>
      </c>
      <c r="F27" s="8">
        <v>4775.71</v>
      </c>
      <c r="G27" s="12">
        <v>1.8000000000000002E-2</v>
      </c>
    </row>
    <row r="28" spans="1:12" ht="15.75" x14ac:dyDescent="0.3">
      <c r="A28" s="3">
        <v>21</v>
      </c>
      <c r="B28" s="3" t="s">
        <v>170</v>
      </c>
      <c r="C28" s="3" t="s">
        <v>171</v>
      </c>
      <c r="D28" s="3" t="s">
        <v>120</v>
      </c>
      <c r="E28" s="5">
        <v>356883</v>
      </c>
      <c r="F28" s="8">
        <v>4740.4799999999996</v>
      </c>
      <c r="G28" s="12">
        <v>1.7899999999999999E-2</v>
      </c>
    </row>
    <row r="29" spans="1:12" ht="15.75" x14ac:dyDescent="0.3">
      <c r="A29" s="3">
        <v>22</v>
      </c>
      <c r="B29" s="3" t="s">
        <v>315</v>
      </c>
      <c r="C29" s="3" t="s">
        <v>316</v>
      </c>
      <c r="D29" s="3" t="s">
        <v>129</v>
      </c>
      <c r="E29" s="5">
        <v>554413</v>
      </c>
      <c r="F29" s="8">
        <v>4471.62</v>
      </c>
      <c r="G29" s="12">
        <v>1.6899999999999998E-2</v>
      </c>
    </row>
    <row r="30" spans="1:12" ht="15.75" x14ac:dyDescent="0.3">
      <c r="A30" s="3">
        <v>23</v>
      </c>
      <c r="B30" s="3" t="s">
        <v>132</v>
      </c>
      <c r="C30" s="3" t="s">
        <v>133</v>
      </c>
      <c r="D30" s="3" t="s">
        <v>134</v>
      </c>
      <c r="E30" s="5">
        <v>790266</v>
      </c>
      <c r="F30" s="8">
        <v>3977.01</v>
      </c>
      <c r="G30" s="12">
        <v>1.4999999999999999E-2</v>
      </c>
    </row>
    <row r="31" spans="1:12" ht="15.75" x14ac:dyDescent="0.3">
      <c r="A31" s="3">
        <v>24</v>
      </c>
      <c r="B31" s="3" t="s">
        <v>317</v>
      </c>
      <c r="C31" s="3" t="s">
        <v>318</v>
      </c>
      <c r="D31" s="3" t="s">
        <v>151</v>
      </c>
      <c r="E31" s="5">
        <v>795159</v>
      </c>
      <c r="F31" s="8">
        <v>3719.36</v>
      </c>
      <c r="G31" s="12">
        <v>1.3999999999999999E-2</v>
      </c>
    </row>
    <row r="32" spans="1:12" ht="15.75" x14ac:dyDescent="0.3">
      <c r="A32" s="3">
        <v>25</v>
      </c>
      <c r="B32" s="3" t="s">
        <v>174</v>
      </c>
      <c r="C32" s="3" t="s">
        <v>175</v>
      </c>
      <c r="D32" s="3" t="s">
        <v>161</v>
      </c>
      <c r="E32" s="5">
        <v>276545</v>
      </c>
      <c r="F32" s="8">
        <v>2947.28</v>
      </c>
      <c r="G32" s="12">
        <v>1.11E-2</v>
      </c>
    </row>
    <row r="33" spans="1:8" ht="15.75" x14ac:dyDescent="0.3">
      <c r="A33" s="3">
        <v>26</v>
      </c>
      <c r="B33" s="3" t="s">
        <v>319</v>
      </c>
      <c r="C33" s="3" t="s">
        <v>320</v>
      </c>
      <c r="D33" s="3" t="s">
        <v>222</v>
      </c>
      <c r="E33" s="5">
        <v>1342666</v>
      </c>
      <c r="F33" s="8">
        <v>2910.9</v>
      </c>
      <c r="G33" s="12">
        <v>1.1000000000000001E-2</v>
      </c>
    </row>
    <row r="34" spans="1:8" ht="15.75" x14ac:dyDescent="0.3">
      <c r="A34" s="3">
        <v>27</v>
      </c>
      <c r="B34" s="3" t="s">
        <v>321</v>
      </c>
      <c r="C34" s="3" t="s">
        <v>322</v>
      </c>
      <c r="D34" s="3" t="s">
        <v>183</v>
      </c>
      <c r="E34" s="5">
        <v>66057</v>
      </c>
      <c r="F34" s="8">
        <v>2500.19</v>
      </c>
      <c r="G34" s="12">
        <v>9.3999999999999986E-3</v>
      </c>
    </row>
    <row r="35" spans="1:8" ht="15.75" x14ac:dyDescent="0.3">
      <c r="A35" s="3">
        <v>28</v>
      </c>
      <c r="B35" s="3" t="s">
        <v>323</v>
      </c>
      <c r="C35" s="3" t="s">
        <v>324</v>
      </c>
      <c r="D35" s="3" t="s">
        <v>140</v>
      </c>
      <c r="E35" s="5">
        <v>85091</v>
      </c>
      <c r="F35" s="8">
        <v>2206.71</v>
      </c>
      <c r="G35" s="12">
        <v>8.3000000000000001E-3</v>
      </c>
    </row>
    <row r="36" spans="1:8" ht="15.75" x14ac:dyDescent="0.3">
      <c r="A36" s="3">
        <v>29</v>
      </c>
      <c r="B36" s="3" t="s">
        <v>325</v>
      </c>
      <c r="C36" s="3" t="s">
        <v>326</v>
      </c>
      <c r="D36" s="3" t="s">
        <v>327</v>
      </c>
      <c r="E36" s="5">
        <v>79988</v>
      </c>
      <c r="F36" s="8">
        <v>2108.88</v>
      </c>
      <c r="G36" s="12">
        <v>8.0000000000000002E-3</v>
      </c>
    </row>
    <row r="37" spans="1:8" ht="15.75" x14ac:dyDescent="0.3">
      <c r="A37" s="3">
        <v>30</v>
      </c>
      <c r="B37" s="3" t="s">
        <v>211</v>
      </c>
      <c r="C37" s="3" t="s">
        <v>212</v>
      </c>
      <c r="D37" s="3" t="s">
        <v>134</v>
      </c>
      <c r="E37" s="5">
        <v>561653</v>
      </c>
      <c r="F37" s="8">
        <v>2095.81</v>
      </c>
      <c r="G37" s="12">
        <v>7.9000000000000008E-3</v>
      </c>
    </row>
    <row r="38" spans="1:8" ht="15.75" x14ac:dyDescent="0.3">
      <c r="A38" s="3">
        <v>31</v>
      </c>
      <c r="B38" s="3" t="s">
        <v>164</v>
      </c>
      <c r="C38" s="3" t="s">
        <v>165</v>
      </c>
      <c r="D38" s="3" t="s">
        <v>161</v>
      </c>
      <c r="E38" s="5">
        <v>55323</v>
      </c>
      <c r="F38" s="8">
        <v>2003.08</v>
      </c>
      <c r="G38" s="12">
        <v>7.6E-3</v>
      </c>
    </row>
    <row r="39" spans="1:8" ht="15.75" x14ac:dyDescent="0.3">
      <c r="A39" s="3">
        <v>32</v>
      </c>
      <c r="B39" s="3" t="s">
        <v>199</v>
      </c>
      <c r="C39" s="3" t="s">
        <v>200</v>
      </c>
      <c r="D39" s="3" t="s">
        <v>151</v>
      </c>
      <c r="E39" s="5">
        <v>340773</v>
      </c>
      <c r="F39" s="8">
        <v>1523.77</v>
      </c>
      <c r="G39" s="12">
        <v>5.6999999999999993E-3</v>
      </c>
    </row>
    <row r="40" spans="1:8" ht="15.75" x14ac:dyDescent="0.3">
      <c r="A40" s="3">
        <v>33</v>
      </c>
      <c r="B40" s="3" t="s">
        <v>276</v>
      </c>
      <c r="C40" s="3" t="s">
        <v>277</v>
      </c>
      <c r="D40" s="3" t="s">
        <v>114</v>
      </c>
      <c r="E40" s="5">
        <v>1339855</v>
      </c>
      <c r="F40" s="8">
        <v>1521.41</v>
      </c>
      <c r="G40" s="12">
        <v>5.6999999999999993E-3</v>
      </c>
    </row>
    <row r="41" spans="1:8" ht="15.75" x14ac:dyDescent="0.3">
      <c r="A41" s="3">
        <v>34</v>
      </c>
      <c r="B41" s="3" t="s">
        <v>328</v>
      </c>
      <c r="C41" s="3" t="s">
        <v>329</v>
      </c>
      <c r="D41" s="3" t="s">
        <v>137</v>
      </c>
      <c r="E41" s="5">
        <v>29971</v>
      </c>
      <c r="F41" s="8">
        <v>471.4</v>
      </c>
      <c r="G41" s="12">
        <v>1.8E-3</v>
      </c>
    </row>
    <row r="42" spans="1:8" ht="15.75" x14ac:dyDescent="0.3">
      <c r="A42" s="10"/>
      <c r="B42" s="10" t="s">
        <v>19</v>
      </c>
      <c r="C42" s="10"/>
      <c r="D42" s="10"/>
      <c r="E42" s="10"/>
      <c r="F42" s="11">
        <v>261050.9</v>
      </c>
      <c r="G42" s="14">
        <v>0.98440000000000005</v>
      </c>
    </row>
    <row r="44" spans="1:8" ht="15.75" x14ac:dyDescent="0.3">
      <c r="B44" s="2" t="s">
        <v>20</v>
      </c>
    </row>
    <row r="45" spans="1:8" ht="15.75" x14ac:dyDescent="0.3">
      <c r="A45" s="3">
        <v>35</v>
      </c>
      <c r="B45" s="2" t="s">
        <v>33</v>
      </c>
      <c r="F45" s="8">
        <v>5213.95</v>
      </c>
      <c r="G45" s="12">
        <v>1.9699999999999999E-2</v>
      </c>
      <c r="H45" s="1">
        <v>44655</v>
      </c>
    </row>
    <row r="46" spans="1:8" ht="15.75" x14ac:dyDescent="0.3">
      <c r="A46" s="10"/>
      <c r="B46" s="10" t="s">
        <v>19</v>
      </c>
      <c r="C46" s="10"/>
      <c r="D46" s="10"/>
      <c r="E46" s="10"/>
      <c r="F46" s="11">
        <v>5213.95</v>
      </c>
      <c r="G46" s="14">
        <v>1.9699999999999999E-2</v>
      </c>
    </row>
    <row r="48" spans="1:8" ht="15.75" x14ac:dyDescent="0.3">
      <c r="B48" s="2" t="s">
        <v>34</v>
      </c>
    </row>
    <row r="49" spans="1:7" ht="15.75" x14ac:dyDescent="0.3">
      <c r="A49" s="3"/>
      <c r="B49" s="3" t="s">
        <v>35</v>
      </c>
      <c r="C49" s="3"/>
      <c r="D49" s="5"/>
      <c r="F49" s="8">
        <v>-1091.42</v>
      </c>
      <c r="G49" s="12">
        <v>-4.0999999999999995E-3</v>
      </c>
    </row>
    <row r="50" spans="1:7" ht="15.75" x14ac:dyDescent="0.3">
      <c r="A50" s="10"/>
      <c r="B50" s="10" t="s">
        <v>19</v>
      </c>
      <c r="C50" s="10"/>
      <c r="D50" s="10"/>
      <c r="E50" s="10"/>
      <c r="F50" s="11">
        <v>-1091.42</v>
      </c>
      <c r="G50" s="14">
        <v>-4.0999999999999995E-3</v>
      </c>
    </row>
    <row r="52" spans="1:7" ht="15.75" x14ac:dyDescent="0.3">
      <c r="A52" s="7"/>
      <c r="B52" s="7" t="s">
        <v>36</v>
      </c>
      <c r="C52" s="7"/>
      <c r="D52" s="7"/>
      <c r="E52" s="7"/>
      <c r="F52" s="9">
        <v>265173.43</v>
      </c>
      <c r="G52" s="13">
        <v>1</v>
      </c>
    </row>
    <row r="53" spans="1:7" ht="15.75" x14ac:dyDescent="0.3">
      <c r="A53" s="3" t="s">
        <v>37</v>
      </c>
    </row>
    <row r="54" spans="1:7" ht="15.75" x14ac:dyDescent="0.3">
      <c r="A54" s="4">
        <v>1</v>
      </c>
      <c r="B54" s="4" t="s">
        <v>38</v>
      </c>
    </row>
    <row r="55" spans="1:7" ht="30" x14ac:dyDescent="0.3">
      <c r="A55" s="4">
        <v>2</v>
      </c>
      <c r="B55" s="4" t="s">
        <v>39</v>
      </c>
    </row>
    <row r="58" spans="1:7" x14ac:dyDescent="0.25">
      <c r="B58" t="s">
        <v>43</v>
      </c>
    </row>
    <row r="73" spans="2:2" x14ac:dyDescent="0.25">
      <c r="B73" t="s">
        <v>330</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7109375" bestFit="1" customWidth="1"/>
    <col min="6" max="6" width="13.7109375" customWidth="1"/>
    <col min="7" max="7" width="9.7109375" customWidth="1"/>
    <col min="8" max="8" width="14" customWidth="1"/>
    <col min="9" max="9" width="17" customWidth="1"/>
    <col min="10" max="10" width="8" customWidth="1"/>
    <col min="11" max="11" width="28.42578125" bestFit="1" customWidth="1"/>
    <col min="12" max="12" width="7.85546875" bestFit="1" customWidth="1"/>
  </cols>
  <sheetData>
    <row r="1" spans="1:12" ht="18.75" x14ac:dyDescent="0.3">
      <c r="A1" s="6"/>
      <c r="B1" s="122" t="s">
        <v>331</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7511155</v>
      </c>
      <c r="F8" s="8">
        <v>54853.96</v>
      </c>
      <c r="G8" s="12">
        <v>8.4199999999999997E-2</v>
      </c>
      <c r="K8" s="2" t="s">
        <v>40</v>
      </c>
      <c r="L8" s="2" t="s">
        <v>41</v>
      </c>
    </row>
    <row r="9" spans="1:12" ht="15.75" x14ac:dyDescent="0.3">
      <c r="A9" s="3">
        <v>2</v>
      </c>
      <c r="B9" s="3" t="s">
        <v>109</v>
      </c>
      <c r="C9" s="3" t="s">
        <v>110</v>
      </c>
      <c r="D9" s="3" t="s">
        <v>111</v>
      </c>
      <c r="E9" s="5">
        <v>2122359</v>
      </c>
      <c r="F9" s="8">
        <v>40470.199999999997</v>
      </c>
      <c r="G9" s="12">
        <v>6.2100000000000002E-2</v>
      </c>
      <c r="K9" t="s">
        <v>107</v>
      </c>
      <c r="L9" s="12">
        <v>0.26300000000000001</v>
      </c>
    </row>
    <row r="10" spans="1:12" ht="15.75" x14ac:dyDescent="0.3">
      <c r="A10" s="3">
        <v>3</v>
      </c>
      <c r="B10" s="3" t="s">
        <v>26</v>
      </c>
      <c r="C10" s="3" t="s">
        <v>121</v>
      </c>
      <c r="D10" s="3" t="s">
        <v>107</v>
      </c>
      <c r="E10" s="5">
        <v>5082302</v>
      </c>
      <c r="F10" s="8">
        <v>38683.94</v>
      </c>
      <c r="G10" s="12">
        <v>5.9400000000000001E-2</v>
      </c>
      <c r="K10" t="s">
        <v>111</v>
      </c>
      <c r="L10" s="12">
        <v>9.74E-2</v>
      </c>
    </row>
    <row r="11" spans="1:12" ht="15.75" x14ac:dyDescent="0.3">
      <c r="A11" s="3">
        <v>4</v>
      </c>
      <c r="B11" s="3" t="s">
        <v>51</v>
      </c>
      <c r="C11" s="3" t="s">
        <v>108</v>
      </c>
      <c r="D11" s="3" t="s">
        <v>107</v>
      </c>
      <c r="E11" s="5">
        <v>2308858</v>
      </c>
      <c r="F11" s="8">
        <v>33948.29</v>
      </c>
      <c r="G11" s="12">
        <v>5.21E-2</v>
      </c>
      <c r="K11" t="s">
        <v>161</v>
      </c>
      <c r="L11" s="12">
        <v>7.8900000000000012E-2</v>
      </c>
    </row>
    <row r="12" spans="1:12" ht="15.75" x14ac:dyDescent="0.3">
      <c r="A12" s="3">
        <v>5</v>
      </c>
      <c r="B12" s="3" t="s">
        <v>332</v>
      </c>
      <c r="C12" s="3" t="s">
        <v>333</v>
      </c>
      <c r="D12" s="3" t="s">
        <v>107</v>
      </c>
      <c r="E12" s="5">
        <v>4842191</v>
      </c>
      <c r="F12" s="8">
        <v>23898.63</v>
      </c>
      <c r="G12" s="12">
        <v>3.6699999999999997E-2</v>
      </c>
      <c r="K12" t="s">
        <v>114</v>
      </c>
      <c r="L12" s="12">
        <v>5.6300000000000003E-2</v>
      </c>
    </row>
    <row r="13" spans="1:12" ht="15.75" x14ac:dyDescent="0.3">
      <c r="A13" s="3">
        <v>6</v>
      </c>
      <c r="B13" s="3" t="s">
        <v>268</v>
      </c>
      <c r="C13" s="3" t="s">
        <v>269</v>
      </c>
      <c r="D13" s="3" t="s">
        <v>120</v>
      </c>
      <c r="E13" s="5">
        <v>1617416</v>
      </c>
      <c r="F13" s="8">
        <v>18138.509999999998</v>
      </c>
      <c r="G13" s="12">
        <v>2.7799999999999998E-2</v>
      </c>
      <c r="K13" t="s">
        <v>151</v>
      </c>
      <c r="L13" s="12">
        <v>5.1499999999999997E-2</v>
      </c>
    </row>
    <row r="14" spans="1:12" ht="15.75" x14ac:dyDescent="0.3">
      <c r="A14" s="3">
        <v>7</v>
      </c>
      <c r="B14" s="3" t="s">
        <v>334</v>
      </c>
      <c r="C14" s="3" t="s">
        <v>335</v>
      </c>
      <c r="D14" s="3" t="s">
        <v>336</v>
      </c>
      <c r="E14" s="5">
        <v>2191966</v>
      </c>
      <c r="F14" s="8">
        <v>16548.25</v>
      </c>
      <c r="G14" s="12">
        <v>2.5399999999999999E-2</v>
      </c>
      <c r="K14" t="s">
        <v>154</v>
      </c>
      <c r="L14" s="12">
        <v>5.1499999999999997E-2</v>
      </c>
    </row>
    <row r="15" spans="1:12" ht="15.75" x14ac:dyDescent="0.3">
      <c r="A15" s="3">
        <v>8</v>
      </c>
      <c r="B15" s="3" t="s">
        <v>125</v>
      </c>
      <c r="C15" s="3" t="s">
        <v>126</v>
      </c>
      <c r="D15" s="3" t="s">
        <v>111</v>
      </c>
      <c r="E15" s="5">
        <v>1238394</v>
      </c>
      <c r="F15" s="8">
        <v>14411.81</v>
      </c>
      <c r="G15" s="12">
        <v>2.2099999999999998E-2</v>
      </c>
      <c r="K15" t="s">
        <v>124</v>
      </c>
      <c r="L15" s="12">
        <v>4.2599999999999999E-2</v>
      </c>
    </row>
    <row r="16" spans="1:12" ht="15.75" x14ac:dyDescent="0.3">
      <c r="A16" s="3">
        <v>9</v>
      </c>
      <c r="B16" s="3" t="s">
        <v>306</v>
      </c>
      <c r="C16" s="3" t="s">
        <v>307</v>
      </c>
      <c r="D16" s="3" t="s">
        <v>124</v>
      </c>
      <c r="E16" s="5">
        <v>619144</v>
      </c>
      <c r="F16" s="8">
        <v>13319.95</v>
      </c>
      <c r="G16" s="12">
        <v>2.0400000000000001E-2</v>
      </c>
      <c r="K16" t="s">
        <v>120</v>
      </c>
      <c r="L16" s="12">
        <v>3.6999999999999998E-2</v>
      </c>
    </row>
    <row r="17" spans="1:12" ht="15.75" x14ac:dyDescent="0.3">
      <c r="A17" s="3">
        <v>10</v>
      </c>
      <c r="B17" s="3" t="s">
        <v>337</v>
      </c>
      <c r="C17" s="3" t="s">
        <v>338</v>
      </c>
      <c r="D17" s="3" t="s">
        <v>222</v>
      </c>
      <c r="E17" s="5">
        <v>9678383</v>
      </c>
      <c r="F17" s="8">
        <v>13065.82</v>
      </c>
      <c r="G17" s="12">
        <v>2.0099999999999996E-2</v>
      </c>
      <c r="K17" t="s">
        <v>129</v>
      </c>
      <c r="L17" s="12">
        <v>3.6699999999999997E-2</v>
      </c>
    </row>
    <row r="18" spans="1:12" ht="15.75" x14ac:dyDescent="0.3">
      <c r="A18" s="3">
        <v>11</v>
      </c>
      <c r="B18" s="3" t="s">
        <v>278</v>
      </c>
      <c r="C18" s="3" t="s">
        <v>279</v>
      </c>
      <c r="D18" s="3" t="s">
        <v>137</v>
      </c>
      <c r="E18" s="5">
        <v>3424071</v>
      </c>
      <c r="F18" s="8">
        <v>12806.03</v>
      </c>
      <c r="G18" s="12">
        <v>1.9699999999999999E-2</v>
      </c>
      <c r="K18" t="s">
        <v>146</v>
      </c>
      <c r="L18" s="12">
        <v>3.4099999999999998E-2</v>
      </c>
    </row>
    <row r="19" spans="1:12" ht="15.75" x14ac:dyDescent="0.3">
      <c r="A19" s="3">
        <v>12</v>
      </c>
      <c r="B19" s="3" t="s">
        <v>159</v>
      </c>
      <c r="C19" s="3" t="s">
        <v>160</v>
      </c>
      <c r="D19" s="3" t="s">
        <v>161</v>
      </c>
      <c r="E19" s="5">
        <v>297426</v>
      </c>
      <c r="F19" s="8">
        <v>12775.79</v>
      </c>
      <c r="G19" s="12">
        <v>1.9599999999999999E-2</v>
      </c>
      <c r="K19" t="s">
        <v>222</v>
      </c>
      <c r="L19" s="12">
        <v>2.9699999999999997E-2</v>
      </c>
    </row>
    <row r="20" spans="1:12" ht="15.75" x14ac:dyDescent="0.3">
      <c r="A20" s="3">
        <v>13</v>
      </c>
      <c r="B20" s="3" t="s">
        <v>152</v>
      </c>
      <c r="C20" s="3" t="s">
        <v>153</v>
      </c>
      <c r="D20" s="3" t="s">
        <v>154</v>
      </c>
      <c r="E20" s="5">
        <v>593611</v>
      </c>
      <c r="F20" s="8">
        <v>12152.4</v>
      </c>
      <c r="G20" s="12">
        <v>1.8700000000000001E-2</v>
      </c>
      <c r="K20" t="s">
        <v>137</v>
      </c>
      <c r="L20" s="12">
        <v>2.86E-2</v>
      </c>
    </row>
    <row r="21" spans="1:12" ht="15.75" x14ac:dyDescent="0.3">
      <c r="A21" s="3">
        <v>14</v>
      </c>
      <c r="B21" s="3" t="s">
        <v>164</v>
      </c>
      <c r="C21" s="3" t="s">
        <v>165</v>
      </c>
      <c r="D21" s="3" t="s">
        <v>161</v>
      </c>
      <c r="E21" s="5">
        <v>335356</v>
      </c>
      <c r="F21" s="8">
        <v>12142.23</v>
      </c>
      <c r="G21" s="12">
        <v>1.8600000000000002E-2</v>
      </c>
      <c r="K21" t="s">
        <v>134</v>
      </c>
      <c r="L21" s="12">
        <v>2.69E-2</v>
      </c>
    </row>
    <row r="22" spans="1:12" ht="15.75" x14ac:dyDescent="0.3">
      <c r="A22" s="3">
        <v>15</v>
      </c>
      <c r="B22" s="3" t="s">
        <v>147</v>
      </c>
      <c r="C22" s="3" t="s">
        <v>148</v>
      </c>
      <c r="D22" s="3" t="s">
        <v>114</v>
      </c>
      <c r="E22" s="5">
        <v>1417209</v>
      </c>
      <c r="F22" s="8">
        <v>12070.37</v>
      </c>
      <c r="G22" s="12">
        <v>1.8500000000000003E-2</v>
      </c>
      <c r="K22" t="s">
        <v>336</v>
      </c>
      <c r="L22" s="12">
        <v>2.6599999999999999E-2</v>
      </c>
    </row>
    <row r="23" spans="1:12" ht="15.75" x14ac:dyDescent="0.3">
      <c r="A23" s="3">
        <v>16</v>
      </c>
      <c r="B23" s="3" t="s">
        <v>339</v>
      </c>
      <c r="C23" s="3" t="s">
        <v>340</v>
      </c>
      <c r="D23" s="3" t="s">
        <v>161</v>
      </c>
      <c r="E23" s="5">
        <v>1272093</v>
      </c>
      <c r="F23" s="8">
        <v>11636.47</v>
      </c>
      <c r="G23" s="12">
        <v>1.7899999999999999E-2</v>
      </c>
      <c r="K23" t="s">
        <v>140</v>
      </c>
      <c r="L23" s="12">
        <v>2.1600000000000001E-2</v>
      </c>
    </row>
    <row r="24" spans="1:12" ht="15.75" x14ac:dyDescent="0.3">
      <c r="A24" s="3">
        <v>17</v>
      </c>
      <c r="B24" s="3" t="s">
        <v>310</v>
      </c>
      <c r="C24" s="3" t="s">
        <v>311</v>
      </c>
      <c r="D24" s="3" t="s">
        <v>312</v>
      </c>
      <c r="E24" s="5">
        <v>1723044</v>
      </c>
      <c r="F24" s="8">
        <v>11581.44</v>
      </c>
      <c r="G24" s="12">
        <v>1.78E-2</v>
      </c>
      <c r="K24" t="s">
        <v>312</v>
      </c>
      <c r="L24" s="12">
        <v>1.78E-2</v>
      </c>
    </row>
    <row r="25" spans="1:12" ht="15.75" x14ac:dyDescent="0.3">
      <c r="A25" s="3">
        <v>18</v>
      </c>
      <c r="B25" s="3" t="s">
        <v>341</v>
      </c>
      <c r="C25" s="3" t="s">
        <v>342</v>
      </c>
      <c r="D25" s="3" t="s">
        <v>107</v>
      </c>
      <c r="E25" s="5">
        <v>11259017</v>
      </c>
      <c r="F25" s="8">
        <v>10966.28</v>
      </c>
      <c r="G25" s="12">
        <v>1.6799999999999999E-2</v>
      </c>
      <c r="K25" t="s">
        <v>183</v>
      </c>
      <c r="L25" s="12">
        <v>1.7000000000000001E-2</v>
      </c>
    </row>
    <row r="26" spans="1:12" ht="15.75" x14ac:dyDescent="0.3">
      <c r="A26" s="3">
        <v>19</v>
      </c>
      <c r="B26" s="3" t="s">
        <v>343</v>
      </c>
      <c r="C26" s="3" t="s">
        <v>344</v>
      </c>
      <c r="D26" s="3" t="s">
        <v>134</v>
      </c>
      <c r="E26" s="5">
        <v>4149715</v>
      </c>
      <c r="F26" s="8">
        <v>10749.84</v>
      </c>
      <c r="G26" s="12">
        <v>1.6500000000000001E-2</v>
      </c>
      <c r="K26" t="s">
        <v>282</v>
      </c>
      <c r="L26" s="12">
        <v>1.2199999999999999E-2</v>
      </c>
    </row>
    <row r="27" spans="1:12" ht="15.75" x14ac:dyDescent="0.3">
      <c r="A27" s="3">
        <v>20</v>
      </c>
      <c r="B27" s="3" t="s">
        <v>315</v>
      </c>
      <c r="C27" s="3" t="s">
        <v>316</v>
      </c>
      <c r="D27" s="3" t="s">
        <v>129</v>
      </c>
      <c r="E27" s="5">
        <v>1254924</v>
      </c>
      <c r="F27" s="8">
        <v>10121.59</v>
      </c>
      <c r="G27" s="12">
        <v>1.55E-2</v>
      </c>
      <c r="K27" t="s">
        <v>355</v>
      </c>
      <c r="L27" s="12">
        <v>1.2199999999999999E-2</v>
      </c>
    </row>
    <row r="28" spans="1:12" ht="15.75" x14ac:dyDescent="0.3">
      <c r="A28" s="3">
        <v>21</v>
      </c>
      <c r="B28" s="3" t="s">
        <v>199</v>
      </c>
      <c r="C28" s="3" t="s">
        <v>200</v>
      </c>
      <c r="D28" s="3" t="s">
        <v>151</v>
      </c>
      <c r="E28" s="5">
        <v>2263203</v>
      </c>
      <c r="F28" s="8">
        <v>10119.91</v>
      </c>
      <c r="G28" s="12">
        <v>1.55E-2</v>
      </c>
      <c r="K28" t="s">
        <v>143</v>
      </c>
      <c r="L28" s="12">
        <v>1.1899999999999999E-2</v>
      </c>
    </row>
    <row r="29" spans="1:12" ht="15.75" x14ac:dyDescent="0.3">
      <c r="A29" s="3">
        <v>22</v>
      </c>
      <c r="B29" s="3" t="s">
        <v>345</v>
      </c>
      <c r="C29" s="3" t="s">
        <v>346</v>
      </c>
      <c r="D29" s="3" t="s">
        <v>140</v>
      </c>
      <c r="E29" s="5">
        <v>1841571</v>
      </c>
      <c r="F29" s="8">
        <v>9812.81</v>
      </c>
      <c r="G29" s="12">
        <v>1.5100000000000001E-2</v>
      </c>
      <c r="K29" t="s">
        <v>358</v>
      </c>
      <c r="L29" s="12">
        <v>1.15E-2</v>
      </c>
    </row>
    <row r="30" spans="1:12" ht="15.75" x14ac:dyDescent="0.3">
      <c r="A30" s="3">
        <v>23</v>
      </c>
      <c r="B30" s="3" t="s">
        <v>179</v>
      </c>
      <c r="C30" s="3" t="s">
        <v>180</v>
      </c>
      <c r="D30" s="3" t="s">
        <v>154</v>
      </c>
      <c r="E30" s="5">
        <v>1289656</v>
      </c>
      <c r="F30" s="8">
        <v>9035.33</v>
      </c>
      <c r="G30" s="12">
        <v>1.3899999999999999E-2</v>
      </c>
      <c r="K30" t="s">
        <v>367</v>
      </c>
      <c r="L30" s="12">
        <v>7.8000000000000005E-3</v>
      </c>
    </row>
    <row r="31" spans="1:12" ht="15.75" x14ac:dyDescent="0.3">
      <c r="A31" s="3">
        <v>24</v>
      </c>
      <c r="B31" s="3" t="s">
        <v>25</v>
      </c>
      <c r="C31" s="3" t="s">
        <v>347</v>
      </c>
      <c r="D31" s="3" t="s">
        <v>107</v>
      </c>
      <c r="E31" s="5">
        <v>8075488</v>
      </c>
      <c r="F31" s="8">
        <v>9012.24</v>
      </c>
      <c r="G31" s="12">
        <v>1.38E-2</v>
      </c>
      <c r="K31" t="s">
        <v>327</v>
      </c>
      <c r="L31" s="12">
        <v>6.9999999999999993E-3</v>
      </c>
    </row>
    <row r="32" spans="1:12" ht="15.75" x14ac:dyDescent="0.3">
      <c r="A32" s="3">
        <v>25</v>
      </c>
      <c r="B32" s="3" t="s">
        <v>62</v>
      </c>
      <c r="C32" s="3" t="s">
        <v>348</v>
      </c>
      <c r="D32" s="3" t="s">
        <v>114</v>
      </c>
      <c r="E32" s="5">
        <v>2485408</v>
      </c>
      <c r="F32" s="8">
        <v>8921.3700000000008</v>
      </c>
      <c r="G32" s="12">
        <v>1.37E-2</v>
      </c>
      <c r="K32" t="s">
        <v>117</v>
      </c>
      <c r="L32" s="12">
        <v>3.4999999999999996E-3</v>
      </c>
    </row>
    <row r="33" spans="1:12" ht="15.75" x14ac:dyDescent="0.3">
      <c r="A33" s="3">
        <v>26</v>
      </c>
      <c r="B33" s="3" t="s">
        <v>272</v>
      </c>
      <c r="C33" s="3" t="s">
        <v>273</v>
      </c>
      <c r="D33" s="3" t="s">
        <v>129</v>
      </c>
      <c r="E33" s="5">
        <v>388720</v>
      </c>
      <c r="F33" s="8">
        <v>8917.82</v>
      </c>
      <c r="G33" s="12">
        <v>1.37E-2</v>
      </c>
      <c r="K33" t="s">
        <v>374</v>
      </c>
      <c r="L33" s="12">
        <v>3.3E-3</v>
      </c>
    </row>
    <row r="34" spans="1:12" ht="15.75" x14ac:dyDescent="0.3">
      <c r="A34" s="3">
        <v>27</v>
      </c>
      <c r="B34" s="3" t="s">
        <v>317</v>
      </c>
      <c r="C34" s="3" t="s">
        <v>318</v>
      </c>
      <c r="D34" s="3" t="s">
        <v>151</v>
      </c>
      <c r="E34" s="5">
        <v>1857113</v>
      </c>
      <c r="F34" s="8">
        <v>8686.65</v>
      </c>
      <c r="G34" s="12">
        <v>1.3300000000000001E-2</v>
      </c>
      <c r="K34" t="s">
        <v>42</v>
      </c>
      <c r="L34" s="12">
        <v>1.340000000000019E-2</v>
      </c>
    </row>
    <row r="35" spans="1:12" ht="15.75" x14ac:dyDescent="0.3">
      <c r="A35" s="3">
        <v>28</v>
      </c>
      <c r="B35" s="3" t="s">
        <v>157</v>
      </c>
      <c r="C35" s="3" t="s">
        <v>158</v>
      </c>
      <c r="D35" s="3" t="s">
        <v>154</v>
      </c>
      <c r="E35" s="5">
        <v>685867</v>
      </c>
      <c r="F35" s="8">
        <v>8648.7800000000007</v>
      </c>
      <c r="G35" s="12">
        <v>1.3300000000000001E-2</v>
      </c>
    </row>
    <row r="36" spans="1:12" ht="15.75" x14ac:dyDescent="0.3">
      <c r="A36" s="3">
        <v>29</v>
      </c>
      <c r="B36" s="3" t="s">
        <v>349</v>
      </c>
      <c r="C36" s="3" t="s">
        <v>350</v>
      </c>
      <c r="D36" s="3" t="s">
        <v>146</v>
      </c>
      <c r="E36" s="5">
        <v>785766</v>
      </c>
      <c r="F36" s="8">
        <v>8643.0300000000007</v>
      </c>
      <c r="G36" s="12">
        <v>1.3300000000000001E-2</v>
      </c>
    </row>
    <row r="37" spans="1:12" ht="15.75" x14ac:dyDescent="0.3">
      <c r="A37" s="3">
        <v>30</v>
      </c>
      <c r="B37" s="3" t="s">
        <v>351</v>
      </c>
      <c r="C37" s="3" t="s">
        <v>352</v>
      </c>
      <c r="D37" s="3" t="s">
        <v>111</v>
      </c>
      <c r="E37" s="5">
        <v>192576</v>
      </c>
      <c r="F37" s="8">
        <v>8584.08</v>
      </c>
      <c r="G37" s="12">
        <v>1.32E-2</v>
      </c>
    </row>
    <row r="38" spans="1:12" ht="15.75" x14ac:dyDescent="0.3">
      <c r="A38" s="3">
        <v>31</v>
      </c>
      <c r="B38" s="3" t="s">
        <v>225</v>
      </c>
      <c r="C38" s="3" t="s">
        <v>226</v>
      </c>
      <c r="D38" s="3" t="s">
        <v>124</v>
      </c>
      <c r="E38" s="5">
        <v>546734</v>
      </c>
      <c r="F38" s="8">
        <v>8176.95</v>
      </c>
      <c r="G38" s="12">
        <v>1.26E-2</v>
      </c>
    </row>
    <row r="39" spans="1:12" ht="15.75" x14ac:dyDescent="0.3">
      <c r="A39" s="3">
        <v>32</v>
      </c>
      <c r="B39" s="3" t="s">
        <v>280</v>
      </c>
      <c r="C39" s="3" t="s">
        <v>281</v>
      </c>
      <c r="D39" s="3" t="s">
        <v>282</v>
      </c>
      <c r="E39" s="5">
        <v>994063</v>
      </c>
      <c r="F39" s="8">
        <v>7948.53</v>
      </c>
      <c r="G39" s="12">
        <v>1.2199999999999999E-2</v>
      </c>
    </row>
    <row r="40" spans="1:12" ht="15.75" x14ac:dyDescent="0.3">
      <c r="A40" s="3">
        <v>33</v>
      </c>
      <c r="B40" s="3" t="s">
        <v>353</v>
      </c>
      <c r="C40" s="3" t="s">
        <v>354</v>
      </c>
      <c r="D40" s="3" t="s">
        <v>355</v>
      </c>
      <c r="E40" s="5">
        <v>2206120</v>
      </c>
      <c r="F40" s="8">
        <v>7927.69</v>
      </c>
      <c r="G40" s="12">
        <v>1.2199999999999999E-2</v>
      </c>
    </row>
    <row r="41" spans="1:12" ht="15.75" x14ac:dyDescent="0.3">
      <c r="A41" s="3">
        <v>34</v>
      </c>
      <c r="B41" s="3" t="s">
        <v>141</v>
      </c>
      <c r="C41" s="3" t="s">
        <v>142</v>
      </c>
      <c r="D41" s="3" t="s">
        <v>143</v>
      </c>
      <c r="E41" s="5">
        <v>833294</v>
      </c>
      <c r="F41" s="8">
        <v>7768.8</v>
      </c>
      <c r="G41" s="12">
        <v>1.1899999999999999E-2</v>
      </c>
    </row>
    <row r="42" spans="1:12" ht="15.75" x14ac:dyDescent="0.3">
      <c r="A42" s="3">
        <v>35</v>
      </c>
      <c r="B42" s="3" t="s">
        <v>144</v>
      </c>
      <c r="C42" s="3" t="s">
        <v>145</v>
      </c>
      <c r="D42" s="3" t="s">
        <v>146</v>
      </c>
      <c r="E42" s="5">
        <v>2731179</v>
      </c>
      <c r="F42" s="8">
        <v>7760.65</v>
      </c>
      <c r="G42" s="12">
        <v>1.1899999999999999E-2</v>
      </c>
    </row>
    <row r="43" spans="1:12" ht="15.75" x14ac:dyDescent="0.3">
      <c r="A43" s="3">
        <v>36</v>
      </c>
      <c r="B43" s="3" t="s">
        <v>283</v>
      </c>
      <c r="C43" s="3" t="s">
        <v>284</v>
      </c>
      <c r="D43" s="3" t="s">
        <v>161</v>
      </c>
      <c r="E43" s="5">
        <v>1030667</v>
      </c>
      <c r="F43" s="8">
        <v>7699.6</v>
      </c>
      <c r="G43" s="12">
        <v>1.18E-2</v>
      </c>
    </row>
    <row r="44" spans="1:12" ht="15.75" x14ac:dyDescent="0.3">
      <c r="A44" s="3">
        <v>37</v>
      </c>
      <c r="B44" s="3" t="s">
        <v>313</v>
      </c>
      <c r="C44" s="3" t="s">
        <v>314</v>
      </c>
      <c r="D44" s="3" t="s">
        <v>151</v>
      </c>
      <c r="E44" s="5">
        <v>1013798</v>
      </c>
      <c r="F44" s="8">
        <v>7576.11</v>
      </c>
      <c r="G44" s="12">
        <v>1.1599999999999999E-2</v>
      </c>
    </row>
    <row r="45" spans="1:12" ht="15.75" x14ac:dyDescent="0.3">
      <c r="A45" s="3">
        <v>38</v>
      </c>
      <c r="B45" s="3" t="s">
        <v>356</v>
      </c>
      <c r="C45" s="3" t="s">
        <v>357</v>
      </c>
      <c r="D45" s="3" t="s">
        <v>358</v>
      </c>
      <c r="E45" s="5">
        <v>3540215</v>
      </c>
      <c r="F45" s="8">
        <v>7462.77</v>
      </c>
      <c r="G45" s="12">
        <v>1.15E-2</v>
      </c>
    </row>
    <row r="46" spans="1:12" ht="15.75" x14ac:dyDescent="0.3">
      <c r="A46" s="3">
        <v>39</v>
      </c>
      <c r="B46" s="3" t="s">
        <v>359</v>
      </c>
      <c r="C46" s="3" t="s">
        <v>360</v>
      </c>
      <c r="D46" s="3" t="s">
        <v>151</v>
      </c>
      <c r="E46" s="5">
        <v>674778</v>
      </c>
      <c r="F46" s="8">
        <v>7233.62</v>
      </c>
      <c r="G46" s="12">
        <v>1.11E-2</v>
      </c>
    </row>
    <row r="47" spans="1:12" ht="15.75" x14ac:dyDescent="0.3">
      <c r="A47" s="3">
        <v>40</v>
      </c>
      <c r="B47" s="3" t="s">
        <v>181</v>
      </c>
      <c r="C47" s="3" t="s">
        <v>182</v>
      </c>
      <c r="D47" s="3" t="s">
        <v>183</v>
      </c>
      <c r="E47" s="5">
        <v>69857</v>
      </c>
      <c r="F47" s="8">
        <v>7190.07</v>
      </c>
      <c r="G47" s="12">
        <v>1.1000000000000001E-2</v>
      </c>
    </row>
    <row r="48" spans="1:12" ht="15.75" x14ac:dyDescent="0.3">
      <c r="A48" s="3">
        <v>41</v>
      </c>
      <c r="B48" s="3" t="s">
        <v>174</v>
      </c>
      <c r="C48" s="3" t="s">
        <v>175</v>
      </c>
      <c r="D48" s="3" t="s">
        <v>161</v>
      </c>
      <c r="E48" s="5">
        <v>672638</v>
      </c>
      <c r="F48" s="8">
        <v>7168.64</v>
      </c>
      <c r="G48" s="12">
        <v>1.1000000000000001E-2</v>
      </c>
    </row>
    <row r="49" spans="1:9" ht="15.75" x14ac:dyDescent="0.3">
      <c r="A49" s="3">
        <v>42</v>
      </c>
      <c r="B49" s="3" t="s">
        <v>211</v>
      </c>
      <c r="C49" s="3" t="s">
        <v>212</v>
      </c>
      <c r="D49" s="3" t="s">
        <v>134</v>
      </c>
      <c r="E49" s="5">
        <v>1816810</v>
      </c>
      <c r="F49" s="8">
        <v>6779.43</v>
      </c>
      <c r="G49" s="12">
        <v>1.04E-2</v>
      </c>
    </row>
    <row r="50" spans="1:9" ht="15.75" x14ac:dyDescent="0.3">
      <c r="A50" s="3">
        <v>43</v>
      </c>
      <c r="B50" s="3" t="s">
        <v>276</v>
      </c>
      <c r="C50" s="3" t="s">
        <v>277</v>
      </c>
      <c r="D50" s="3" t="s">
        <v>114</v>
      </c>
      <c r="E50" s="5">
        <v>5835372</v>
      </c>
      <c r="F50" s="8">
        <v>6626.06</v>
      </c>
      <c r="G50" s="12">
        <v>1.0200000000000001E-2</v>
      </c>
    </row>
    <row r="51" spans="1:9" ht="15.75" x14ac:dyDescent="0.3">
      <c r="A51" s="3">
        <v>44</v>
      </c>
      <c r="B51" s="3" t="s">
        <v>122</v>
      </c>
      <c r="C51" s="3" t="s">
        <v>123</v>
      </c>
      <c r="D51" s="3" t="s">
        <v>124</v>
      </c>
      <c r="E51" s="5">
        <v>94824</v>
      </c>
      <c r="F51" s="8">
        <v>6260.56</v>
      </c>
      <c r="G51" s="12">
        <v>9.5999999999999992E-3</v>
      </c>
    </row>
    <row r="52" spans="1:9" ht="15.75" x14ac:dyDescent="0.3">
      <c r="A52" s="3">
        <v>45</v>
      </c>
      <c r="B52" s="3" t="s">
        <v>361</v>
      </c>
      <c r="C52" s="3" t="s">
        <v>362</v>
      </c>
      <c r="D52" s="3" t="s">
        <v>222</v>
      </c>
      <c r="E52" s="5">
        <v>8201664</v>
      </c>
      <c r="F52" s="8">
        <v>6220.96</v>
      </c>
      <c r="G52" s="12">
        <v>9.5999999999999992E-3</v>
      </c>
    </row>
    <row r="53" spans="1:9" ht="15.75" x14ac:dyDescent="0.3">
      <c r="A53" s="3">
        <v>46</v>
      </c>
      <c r="B53" s="3" t="s">
        <v>201</v>
      </c>
      <c r="C53" s="3" t="s">
        <v>202</v>
      </c>
      <c r="D53" s="3" t="s">
        <v>120</v>
      </c>
      <c r="E53" s="5">
        <v>791215</v>
      </c>
      <c r="F53" s="8">
        <v>5964.97</v>
      </c>
      <c r="G53" s="12">
        <v>9.1999999999999998E-3</v>
      </c>
    </row>
    <row r="54" spans="1:9" ht="15.75" x14ac:dyDescent="0.3">
      <c r="A54" s="3">
        <v>47</v>
      </c>
      <c r="B54" s="3" t="s">
        <v>363</v>
      </c>
      <c r="C54" s="3" t="s">
        <v>364</v>
      </c>
      <c r="D54" s="3" t="s">
        <v>146</v>
      </c>
      <c r="E54" s="5">
        <v>1235669</v>
      </c>
      <c r="F54" s="8">
        <v>5820.62</v>
      </c>
      <c r="G54" s="12">
        <v>8.8999999999999999E-3</v>
      </c>
    </row>
    <row r="55" spans="1:9" ht="15.75" x14ac:dyDescent="0.3">
      <c r="A55" s="3">
        <v>48</v>
      </c>
      <c r="B55" s="3" t="s">
        <v>328</v>
      </c>
      <c r="C55" s="3" t="s">
        <v>329</v>
      </c>
      <c r="D55" s="3" t="s">
        <v>137</v>
      </c>
      <c r="E55" s="5">
        <v>368688</v>
      </c>
      <c r="F55" s="8">
        <v>5798.91</v>
      </c>
      <c r="G55" s="12">
        <v>8.8999999999999999E-3</v>
      </c>
    </row>
    <row r="56" spans="1:9" ht="15.75" x14ac:dyDescent="0.3">
      <c r="A56" s="3">
        <v>49</v>
      </c>
      <c r="B56" s="3" t="s">
        <v>365</v>
      </c>
      <c r="C56" s="3" t="s">
        <v>366</v>
      </c>
      <c r="D56" s="3" t="s">
        <v>367</v>
      </c>
      <c r="E56" s="5">
        <v>896930</v>
      </c>
      <c r="F56" s="8">
        <v>5108.0200000000004</v>
      </c>
      <c r="G56" s="12">
        <v>7.8000000000000005E-3</v>
      </c>
    </row>
    <row r="57" spans="1:9" ht="15.75" x14ac:dyDescent="0.3">
      <c r="A57" s="3">
        <v>50</v>
      </c>
      <c r="B57" s="3" t="s">
        <v>127</v>
      </c>
      <c r="C57" s="3" t="s">
        <v>128</v>
      </c>
      <c r="D57" s="3" t="s">
        <v>129</v>
      </c>
      <c r="E57" s="5">
        <v>64899</v>
      </c>
      <c r="F57" s="8">
        <v>4907.21</v>
      </c>
      <c r="G57" s="12">
        <v>7.4999999999999997E-3</v>
      </c>
    </row>
    <row r="58" spans="1:9" ht="15.75" x14ac:dyDescent="0.3">
      <c r="A58" s="3">
        <v>51</v>
      </c>
      <c r="B58" s="3" t="s">
        <v>218</v>
      </c>
      <c r="C58" s="3" t="s">
        <v>219</v>
      </c>
      <c r="D58" s="3" t="s">
        <v>114</v>
      </c>
      <c r="E58" s="5">
        <v>4343642</v>
      </c>
      <c r="F58" s="8">
        <v>4625.9799999999996</v>
      </c>
      <c r="G58" s="12">
        <v>7.0999999999999995E-3</v>
      </c>
    </row>
    <row r="59" spans="1:9" ht="15.75" x14ac:dyDescent="0.3">
      <c r="A59" s="3">
        <v>52</v>
      </c>
      <c r="B59" s="3" t="s">
        <v>325</v>
      </c>
      <c r="C59" s="3" t="s">
        <v>326</v>
      </c>
      <c r="D59" s="3" t="s">
        <v>327</v>
      </c>
      <c r="E59" s="5">
        <v>174008</v>
      </c>
      <c r="F59" s="8">
        <v>4587.72</v>
      </c>
      <c r="G59" s="12">
        <v>6.9999999999999993E-3</v>
      </c>
    </row>
    <row r="60" spans="1:9" ht="15.75" x14ac:dyDescent="0.3">
      <c r="A60" s="3">
        <v>53</v>
      </c>
      <c r="B60" s="3" t="s">
        <v>304</v>
      </c>
      <c r="C60" s="3" t="s">
        <v>305</v>
      </c>
      <c r="D60" s="3" t="s">
        <v>114</v>
      </c>
      <c r="E60" s="5">
        <v>618899</v>
      </c>
      <c r="F60" s="8">
        <v>4446.4799999999996</v>
      </c>
      <c r="G60" s="12">
        <v>6.8000000000000005E-3</v>
      </c>
      <c r="I60" s="1" t="s">
        <v>16</v>
      </c>
    </row>
    <row r="61" spans="1:9" ht="15.75" x14ac:dyDescent="0.3">
      <c r="A61" s="3">
        <v>54</v>
      </c>
      <c r="B61" s="3" t="s">
        <v>138</v>
      </c>
      <c r="C61" s="3" t="s">
        <v>139</v>
      </c>
      <c r="D61" s="3" t="s">
        <v>140</v>
      </c>
      <c r="E61" s="5">
        <v>466239</v>
      </c>
      <c r="F61" s="8">
        <v>4264.22</v>
      </c>
      <c r="G61" s="12">
        <v>6.5000000000000006E-3</v>
      </c>
    </row>
    <row r="62" spans="1:9" ht="15.75" x14ac:dyDescent="0.3">
      <c r="A62" s="3">
        <v>55</v>
      </c>
      <c r="B62" s="3" t="s">
        <v>368</v>
      </c>
      <c r="C62" s="3" t="s">
        <v>369</v>
      </c>
      <c r="D62" s="3" t="s">
        <v>183</v>
      </c>
      <c r="E62" s="5">
        <v>403322</v>
      </c>
      <c r="F62" s="8">
        <v>3929.77</v>
      </c>
      <c r="G62" s="12">
        <v>6.0000000000000001E-3</v>
      </c>
    </row>
    <row r="63" spans="1:9" ht="15.75" x14ac:dyDescent="0.3">
      <c r="A63" s="3">
        <v>56</v>
      </c>
      <c r="B63" s="3" t="s">
        <v>155</v>
      </c>
      <c r="C63" s="3" t="s">
        <v>156</v>
      </c>
      <c r="D63" s="3" t="s">
        <v>154</v>
      </c>
      <c r="E63" s="5">
        <v>153725</v>
      </c>
      <c r="F63" s="8">
        <v>3634.67</v>
      </c>
      <c r="G63" s="12">
        <v>5.6000000000000008E-3</v>
      </c>
    </row>
    <row r="64" spans="1:9" ht="15.75" x14ac:dyDescent="0.3">
      <c r="A64" s="3">
        <v>57</v>
      </c>
      <c r="B64" s="3" t="s">
        <v>370</v>
      </c>
      <c r="C64" s="3" t="s">
        <v>371</v>
      </c>
      <c r="D64" s="3" t="s">
        <v>117</v>
      </c>
      <c r="E64" s="5">
        <v>390206</v>
      </c>
      <c r="F64" s="8">
        <v>2261.63</v>
      </c>
      <c r="G64" s="12">
        <v>3.4999999999999996E-3</v>
      </c>
    </row>
    <row r="65" spans="1:8" ht="15.75" x14ac:dyDescent="0.3">
      <c r="A65" s="3">
        <v>58</v>
      </c>
      <c r="B65" s="3" t="s">
        <v>372</v>
      </c>
      <c r="C65" s="3" t="s">
        <v>373</v>
      </c>
      <c r="D65" s="3" t="s">
        <v>374</v>
      </c>
      <c r="E65" s="5">
        <v>307212</v>
      </c>
      <c r="F65" s="8">
        <v>2132.9699999999998</v>
      </c>
      <c r="G65" s="12">
        <v>3.3E-3</v>
      </c>
    </row>
    <row r="66" spans="1:8" ht="15.75" x14ac:dyDescent="0.3">
      <c r="A66" s="3">
        <v>59</v>
      </c>
      <c r="B66" s="3" t="s">
        <v>375</v>
      </c>
      <c r="C66" s="3" t="s">
        <v>376</v>
      </c>
      <c r="D66" s="3" t="s">
        <v>336</v>
      </c>
      <c r="E66" s="5">
        <v>196165</v>
      </c>
      <c r="F66" s="8">
        <v>776.72</v>
      </c>
      <c r="G66" s="12">
        <v>1.1999999999999999E-3</v>
      </c>
    </row>
    <row r="67" spans="1:8" ht="15.75" x14ac:dyDescent="0.3">
      <c r="A67" s="3">
        <v>60</v>
      </c>
      <c r="B67" s="3" t="s">
        <v>377</v>
      </c>
      <c r="C67" s="3" t="s">
        <v>378</v>
      </c>
      <c r="D67" s="3" t="s">
        <v>336</v>
      </c>
      <c r="E67" s="5">
        <v>200000</v>
      </c>
      <c r="F67" s="8">
        <v>0.2</v>
      </c>
      <c r="G67" s="12" t="s">
        <v>98</v>
      </c>
    </row>
    <row r="68" spans="1:8" ht="15.75" x14ac:dyDescent="0.3">
      <c r="A68" s="10"/>
      <c r="B68" s="10" t="s">
        <v>19</v>
      </c>
      <c r="C68" s="10"/>
      <c r="D68" s="10"/>
      <c r="E68" s="10"/>
      <c r="F68" s="11">
        <v>642784.35</v>
      </c>
      <c r="G68" s="14">
        <v>0.98660000000000014</v>
      </c>
    </row>
    <row r="70" spans="1:8" ht="15.75" x14ac:dyDescent="0.3">
      <c r="B70" s="2" t="s">
        <v>20</v>
      </c>
    </row>
    <row r="71" spans="1:8" ht="15.75" x14ac:dyDescent="0.3">
      <c r="A71" s="3">
        <v>61</v>
      </c>
      <c r="B71" s="2" t="s">
        <v>33</v>
      </c>
      <c r="F71" s="8">
        <v>5506.93</v>
      </c>
      <c r="G71" s="12">
        <v>8.5000000000000006E-3</v>
      </c>
      <c r="H71" s="1">
        <v>44655</v>
      </c>
    </row>
    <row r="72" spans="1:8" ht="15.75" x14ac:dyDescent="0.3">
      <c r="A72" s="10"/>
      <c r="B72" s="10" t="s">
        <v>19</v>
      </c>
      <c r="C72" s="10"/>
      <c r="D72" s="10"/>
      <c r="E72" s="10"/>
      <c r="F72" s="11">
        <v>5506.93</v>
      </c>
      <c r="G72" s="14">
        <v>8.5000000000000006E-3</v>
      </c>
    </row>
    <row r="74" spans="1:8" ht="15.75" x14ac:dyDescent="0.3">
      <c r="B74" s="2" t="s">
        <v>34</v>
      </c>
    </row>
    <row r="75" spans="1:8" ht="15.75" x14ac:dyDescent="0.3">
      <c r="A75" s="3"/>
      <c r="B75" s="3" t="s">
        <v>99</v>
      </c>
      <c r="C75" s="3"/>
      <c r="D75" s="5"/>
      <c r="F75" s="8">
        <v>3000</v>
      </c>
      <c r="G75" s="12">
        <v>4.5999999999999999E-3</v>
      </c>
    </row>
    <row r="76" spans="1:8" ht="15.75" x14ac:dyDescent="0.3">
      <c r="A76" s="3"/>
      <c r="B76" s="3" t="s">
        <v>35</v>
      </c>
      <c r="C76" s="3"/>
      <c r="D76" s="5"/>
      <c r="F76" s="8">
        <v>85.36</v>
      </c>
      <c r="G76" s="12">
        <v>2.9999999999999997E-4</v>
      </c>
    </row>
    <row r="77" spans="1:8" ht="15.75" x14ac:dyDescent="0.3">
      <c r="A77" s="10"/>
      <c r="B77" s="10" t="s">
        <v>19</v>
      </c>
      <c r="C77" s="10"/>
      <c r="D77" s="10"/>
      <c r="E77" s="10"/>
      <c r="F77" s="11">
        <v>3085.36</v>
      </c>
      <c r="G77" s="14">
        <v>4.8999999999999998E-3</v>
      </c>
    </row>
    <row r="79" spans="1:8" ht="15.75" x14ac:dyDescent="0.3">
      <c r="A79" s="7"/>
      <c r="B79" s="7" t="s">
        <v>36</v>
      </c>
      <c r="C79" s="7"/>
      <c r="D79" s="7"/>
      <c r="E79" s="7"/>
      <c r="F79" s="9">
        <v>651376.64000000001</v>
      </c>
      <c r="G79" s="13">
        <v>1</v>
      </c>
    </row>
    <row r="80" spans="1:8" ht="15.75" x14ac:dyDescent="0.3">
      <c r="A80" s="3" t="s">
        <v>37</v>
      </c>
    </row>
    <row r="81" spans="1:2" ht="30" x14ac:dyDescent="0.3">
      <c r="A81" s="4">
        <v>1</v>
      </c>
      <c r="B81" s="4" t="s">
        <v>1244</v>
      </c>
    </row>
    <row r="82" spans="1:2" ht="15.75" x14ac:dyDescent="0.3">
      <c r="A82" s="4">
        <v>2</v>
      </c>
      <c r="B82" s="4" t="s">
        <v>38</v>
      </c>
    </row>
    <row r="83" spans="1:2" ht="15.75" x14ac:dyDescent="0.3">
      <c r="A83" s="4">
        <v>3</v>
      </c>
      <c r="B83" s="4" t="s">
        <v>100</v>
      </c>
    </row>
    <row r="84" spans="1:2" ht="30" x14ac:dyDescent="0.3">
      <c r="A84" s="4">
        <v>4</v>
      </c>
      <c r="B84" s="4" t="s">
        <v>39</v>
      </c>
    </row>
    <row r="87" spans="1:2" x14ac:dyDescent="0.25">
      <c r="B87" t="s">
        <v>43</v>
      </c>
    </row>
    <row r="102" spans="2:2" x14ac:dyDescent="0.25">
      <c r="B102" t="s">
        <v>379</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7109375" customWidth="1"/>
    <col min="7" max="7" width="9.7109375" customWidth="1"/>
    <col min="8" max="8" width="14" customWidth="1"/>
    <col min="9" max="9" width="17" customWidth="1"/>
    <col min="10" max="10" width="8" customWidth="1"/>
    <col min="11" max="11" width="28.42578125" bestFit="1" customWidth="1"/>
    <col min="12" max="12" width="7.85546875" bestFit="1" customWidth="1"/>
  </cols>
  <sheetData>
    <row r="1" spans="1:12" ht="18.75" x14ac:dyDescent="0.3">
      <c r="A1" s="6"/>
      <c r="B1" s="122" t="s">
        <v>380</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381</v>
      </c>
      <c r="C8" s="3" t="s">
        <v>382</v>
      </c>
      <c r="D8" s="3" t="s">
        <v>355</v>
      </c>
      <c r="E8" s="5">
        <v>298406</v>
      </c>
      <c r="F8" s="8">
        <v>7862.25</v>
      </c>
      <c r="G8" s="12">
        <v>5.33E-2</v>
      </c>
      <c r="K8" s="2" t="s">
        <v>40</v>
      </c>
      <c r="L8" s="2" t="s">
        <v>41</v>
      </c>
    </row>
    <row r="9" spans="1:12" ht="15.75" x14ac:dyDescent="0.3">
      <c r="A9" s="3">
        <v>2</v>
      </c>
      <c r="B9" s="3" t="s">
        <v>14</v>
      </c>
      <c r="C9" s="3" t="s">
        <v>383</v>
      </c>
      <c r="D9" s="3" t="s">
        <v>384</v>
      </c>
      <c r="E9" s="5">
        <v>388048</v>
      </c>
      <c r="F9" s="8">
        <v>6859.33</v>
      </c>
      <c r="G9" s="12">
        <v>4.6500000000000007E-2</v>
      </c>
      <c r="K9" t="s">
        <v>154</v>
      </c>
      <c r="L9" s="12">
        <v>0.15669999999999998</v>
      </c>
    </row>
    <row r="10" spans="1:12" ht="15.75" x14ac:dyDescent="0.3">
      <c r="A10" s="3">
        <v>3</v>
      </c>
      <c r="B10" s="3" t="s">
        <v>122</v>
      </c>
      <c r="C10" s="3" t="s">
        <v>123</v>
      </c>
      <c r="D10" s="3" t="s">
        <v>124</v>
      </c>
      <c r="E10" s="5">
        <v>94091</v>
      </c>
      <c r="F10" s="8">
        <v>6212.17</v>
      </c>
      <c r="G10" s="12">
        <v>4.2099999999999999E-2</v>
      </c>
      <c r="K10" t="s">
        <v>124</v>
      </c>
      <c r="L10" s="12">
        <v>9.6799999999999997E-2</v>
      </c>
    </row>
    <row r="11" spans="1:12" ht="15.75" x14ac:dyDescent="0.3">
      <c r="A11" s="3">
        <v>4</v>
      </c>
      <c r="B11" s="3" t="s">
        <v>301</v>
      </c>
      <c r="C11" s="3" t="s">
        <v>302</v>
      </c>
      <c r="D11" s="3" t="s">
        <v>303</v>
      </c>
      <c r="E11" s="5">
        <v>197066</v>
      </c>
      <c r="F11" s="8">
        <v>4666.92</v>
      </c>
      <c r="G11" s="12">
        <v>3.1699999999999999E-2</v>
      </c>
      <c r="K11" t="s">
        <v>222</v>
      </c>
      <c r="L11" s="12">
        <v>8.7499999999999994E-2</v>
      </c>
    </row>
    <row r="12" spans="1:12" ht="15.75" x14ac:dyDescent="0.3">
      <c r="A12" s="3">
        <v>5</v>
      </c>
      <c r="B12" s="3" t="s">
        <v>306</v>
      </c>
      <c r="C12" s="3" t="s">
        <v>307</v>
      </c>
      <c r="D12" s="3" t="s">
        <v>124</v>
      </c>
      <c r="E12" s="5">
        <v>203901</v>
      </c>
      <c r="F12" s="8">
        <v>4386.62</v>
      </c>
      <c r="G12" s="12">
        <v>2.98E-2</v>
      </c>
      <c r="K12" t="s">
        <v>146</v>
      </c>
      <c r="L12" s="12">
        <v>7.4800000000000005E-2</v>
      </c>
    </row>
    <row r="13" spans="1:12" ht="15.75" x14ac:dyDescent="0.3">
      <c r="A13" s="3">
        <v>6</v>
      </c>
      <c r="B13" s="3" t="s">
        <v>319</v>
      </c>
      <c r="C13" s="3" t="s">
        <v>320</v>
      </c>
      <c r="D13" s="3" t="s">
        <v>222</v>
      </c>
      <c r="E13" s="5">
        <v>1975492</v>
      </c>
      <c r="F13" s="8">
        <v>4282.87</v>
      </c>
      <c r="G13" s="12">
        <v>2.9100000000000001E-2</v>
      </c>
      <c r="K13" t="s">
        <v>384</v>
      </c>
      <c r="L13" s="12">
        <v>7.400000000000001E-2</v>
      </c>
    </row>
    <row r="14" spans="1:12" ht="15.75" x14ac:dyDescent="0.3">
      <c r="A14" s="3">
        <v>7</v>
      </c>
      <c r="B14" s="3" t="s">
        <v>337</v>
      </c>
      <c r="C14" s="3" t="s">
        <v>338</v>
      </c>
      <c r="D14" s="3" t="s">
        <v>222</v>
      </c>
      <c r="E14" s="5">
        <v>3039212</v>
      </c>
      <c r="F14" s="8">
        <v>4102.9399999999996</v>
      </c>
      <c r="G14" s="12">
        <v>2.7799999999999998E-2</v>
      </c>
      <c r="K14" t="s">
        <v>303</v>
      </c>
      <c r="L14" s="12">
        <v>6.9199999999999998E-2</v>
      </c>
    </row>
    <row r="15" spans="1:12" ht="15.75" x14ac:dyDescent="0.3">
      <c r="A15" s="3">
        <v>8</v>
      </c>
      <c r="B15" s="3" t="s">
        <v>385</v>
      </c>
      <c r="C15" s="3" t="s">
        <v>386</v>
      </c>
      <c r="D15" s="3" t="s">
        <v>154</v>
      </c>
      <c r="E15" s="5">
        <v>634335</v>
      </c>
      <c r="F15" s="8">
        <v>3888.16</v>
      </c>
      <c r="G15" s="12">
        <v>2.64E-2</v>
      </c>
      <c r="K15" t="s">
        <v>137</v>
      </c>
      <c r="L15" s="12">
        <v>5.9499999999999997E-2</v>
      </c>
    </row>
    <row r="16" spans="1:12" ht="15.75" x14ac:dyDescent="0.3">
      <c r="A16" s="3">
        <v>9</v>
      </c>
      <c r="B16" s="3" t="s">
        <v>334</v>
      </c>
      <c r="C16" s="3" t="s">
        <v>335</v>
      </c>
      <c r="D16" s="3" t="s">
        <v>336</v>
      </c>
      <c r="E16" s="5">
        <v>452863</v>
      </c>
      <c r="F16" s="8">
        <v>3418.89</v>
      </c>
      <c r="G16" s="12">
        <v>2.3199999999999998E-2</v>
      </c>
      <c r="K16" t="s">
        <v>355</v>
      </c>
      <c r="L16" s="12">
        <v>5.33E-2</v>
      </c>
    </row>
    <row r="17" spans="1:12" ht="15.75" x14ac:dyDescent="0.3">
      <c r="A17" s="3">
        <v>10</v>
      </c>
      <c r="B17" s="3" t="s">
        <v>157</v>
      </c>
      <c r="C17" s="3" t="s">
        <v>158</v>
      </c>
      <c r="D17" s="3" t="s">
        <v>154</v>
      </c>
      <c r="E17" s="5">
        <v>266584</v>
      </c>
      <c r="F17" s="8">
        <v>3361.62</v>
      </c>
      <c r="G17" s="12">
        <v>2.2799999999999997E-2</v>
      </c>
      <c r="K17" t="s">
        <v>358</v>
      </c>
      <c r="L17" s="12">
        <v>4.8799999999999996E-2</v>
      </c>
    </row>
    <row r="18" spans="1:12" ht="15.75" x14ac:dyDescent="0.3">
      <c r="A18" s="3">
        <v>11</v>
      </c>
      <c r="B18" s="3" t="s">
        <v>387</v>
      </c>
      <c r="C18" s="3" t="s">
        <v>388</v>
      </c>
      <c r="D18" s="3" t="s">
        <v>358</v>
      </c>
      <c r="E18" s="5">
        <v>572222</v>
      </c>
      <c r="F18" s="8">
        <v>3143.22</v>
      </c>
      <c r="G18" s="12">
        <v>2.1299999999999999E-2</v>
      </c>
      <c r="K18" t="s">
        <v>140</v>
      </c>
      <c r="L18" s="12">
        <v>4.1800000000000004E-2</v>
      </c>
    </row>
    <row r="19" spans="1:12" ht="15.75" x14ac:dyDescent="0.3">
      <c r="A19" s="3">
        <v>12</v>
      </c>
      <c r="B19" s="3" t="s">
        <v>389</v>
      </c>
      <c r="C19" s="3" t="s">
        <v>390</v>
      </c>
      <c r="D19" s="3" t="s">
        <v>146</v>
      </c>
      <c r="E19" s="5">
        <v>195285</v>
      </c>
      <c r="F19" s="8">
        <v>2995.38</v>
      </c>
      <c r="G19" s="12">
        <v>2.0299999999999999E-2</v>
      </c>
      <c r="K19" t="s">
        <v>312</v>
      </c>
      <c r="L19" s="12">
        <v>4.02E-2</v>
      </c>
    </row>
    <row r="20" spans="1:12" ht="15.75" x14ac:dyDescent="0.3">
      <c r="A20" s="3">
        <v>13</v>
      </c>
      <c r="B20" s="3" t="s">
        <v>310</v>
      </c>
      <c r="C20" s="3" t="s">
        <v>311</v>
      </c>
      <c r="D20" s="3" t="s">
        <v>312</v>
      </c>
      <c r="E20" s="5">
        <v>444587</v>
      </c>
      <c r="F20" s="8">
        <v>2988.29</v>
      </c>
      <c r="G20" s="12">
        <v>2.0299999999999999E-2</v>
      </c>
      <c r="K20" t="s">
        <v>134</v>
      </c>
      <c r="L20" s="12">
        <v>3.8099999999999995E-2</v>
      </c>
    </row>
    <row r="21" spans="1:12" ht="15.75" x14ac:dyDescent="0.3">
      <c r="A21" s="3">
        <v>14</v>
      </c>
      <c r="B21" s="3" t="s">
        <v>391</v>
      </c>
      <c r="C21" s="3" t="s">
        <v>392</v>
      </c>
      <c r="D21" s="3" t="s">
        <v>312</v>
      </c>
      <c r="E21" s="5">
        <v>378175</v>
      </c>
      <c r="F21" s="8">
        <v>2927.83</v>
      </c>
      <c r="G21" s="12">
        <v>1.9900000000000001E-2</v>
      </c>
      <c r="K21" t="s">
        <v>183</v>
      </c>
      <c r="L21" s="12">
        <v>2.5600000000000001E-2</v>
      </c>
    </row>
    <row r="22" spans="1:12" ht="15.75" x14ac:dyDescent="0.3">
      <c r="A22" s="3">
        <v>15</v>
      </c>
      <c r="B22" s="3" t="s">
        <v>393</v>
      </c>
      <c r="C22" s="3" t="s">
        <v>394</v>
      </c>
      <c r="D22" s="3" t="s">
        <v>303</v>
      </c>
      <c r="E22" s="5">
        <v>129765</v>
      </c>
      <c r="F22" s="8">
        <v>2800.26</v>
      </c>
      <c r="G22" s="12">
        <v>1.9E-2</v>
      </c>
      <c r="K22" t="s">
        <v>336</v>
      </c>
      <c r="L22" s="12">
        <v>2.4199999999999999E-2</v>
      </c>
    </row>
    <row r="23" spans="1:12" ht="15.75" x14ac:dyDescent="0.3">
      <c r="A23" s="3">
        <v>16</v>
      </c>
      <c r="B23" s="3" t="s">
        <v>395</v>
      </c>
      <c r="C23" s="3" t="s">
        <v>396</v>
      </c>
      <c r="D23" s="3" t="s">
        <v>222</v>
      </c>
      <c r="E23" s="5">
        <v>760513</v>
      </c>
      <c r="F23" s="8">
        <v>2789.18</v>
      </c>
      <c r="G23" s="12">
        <v>1.89E-2</v>
      </c>
      <c r="K23" t="s">
        <v>120</v>
      </c>
      <c r="L23" s="12">
        <v>1.77E-2</v>
      </c>
    </row>
    <row r="24" spans="1:12" ht="15.75" x14ac:dyDescent="0.3">
      <c r="A24" s="3">
        <v>17</v>
      </c>
      <c r="B24" s="3" t="s">
        <v>397</v>
      </c>
      <c r="C24" s="3" t="s">
        <v>398</v>
      </c>
      <c r="D24" s="3" t="s">
        <v>154</v>
      </c>
      <c r="E24" s="5">
        <v>154556</v>
      </c>
      <c r="F24" s="8">
        <v>2781.93</v>
      </c>
      <c r="G24" s="12">
        <v>1.89E-2</v>
      </c>
      <c r="K24" t="s">
        <v>129</v>
      </c>
      <c r="L24" s="12">
        <v>1.66E-2</v>
      </c>
    </row>
    <row r="25" spans="1:12" ht="15.75" x14ac:dyDescent="0.3">
      <c r="A25" s="3">
        <v>18</v>
      </c>
      <c r="B25" s="3" t="s">
        <v>155</v>
      </c>
      <c r="C25" s="3" t="s">
        <v>156</v>
      </c>
      <c r="D25" s="3" t="s">
        <v>154</v>
      </c>
      <c r="E25" s="5">
        <v>116733</v>
      </c>
      <c r="F25" s="8">
        <v>2760.04</v>
      </c>
      <c r="G25" s="12">
        <v>1.8700000000000001E-2</v>
      </c>
      <c r="K25" t="s">
        <v>282</v>
      </c>
      <c r="L25" s="12">
        <v>1.46E-2</v>
      </c>
    </row>
    <row r="26" spans="1:12" ht="15.75" x14ac:dyDescent="0.3">
      <c r="A26" s="3">
        <v>19</v>
      </c>
      <c r="B26" s="3" t="s">
        <v>144</v>
      </c>
      <c r="C26" s="3" t="s">
        <v>145</v>
      </c>
      <c r="D26" s="3" t="s">
        <v>146</v>
      </c>
      <c r="E26" s="5">
        <v>964450</v>
      </c>
      <c r="F26" s="8">
        <v>2740.48</v>
      </c>
      <c r="G26" s="12">
        <v>1.8600000000000002E-2</v>
      </c>
      <c r="K26" t="s">
        <v>215</v>
      </c>
      <c r="L26" s="12">
        <v>1.3600000000000001E-2</v>
      </c>
    </row>
    <row r="27" spans="1:12" ht="15.75" x14ac:dyDescent="0.3">
      <c r="A27" s="3">
        <v>20</v>
      </c>
      <c r="B27" s="3" t="s">
        <v>399</v>
      </c>
      <c r="C27" s="3" t="s">
        <v>400</v>
      </c>
      <c r="D27" s="3" t="s">
        <v>146</v>
      </c>
      <c r="E27" s="5">
        <v>1055354</v>
      </c>
      <c r="F27" s="8">
        <v>2734.95</v>
      </c>
      <c r="G27" s="12">
        <v>1.8600000000000002E-2</v>
      </c>
      <c r="K27" t="s">
        <v>427</v>
      </c>
      <c r="L27" s="12">
        <v>1.03E-2</v>
      </c>
    </row>
    <row r="28" spans="1:12" ht="15.75" x14ac:dyDescent="0.3">
      <c r="A28" s="3">
        <v>21</v>
      </c>
      <c r="B28" s="3" t="s">
        <v>268</v>
      </c>
      <c r="C28" s="3" t="s">
        <v>269</v>
      </c>
      <c r="D28" s="3" t="s">
        <v>120</v>
      </c>
      <c r="E28" s="5">
        <v>233068</v>
      </c>
      <c r="F28" s="8">
        <v>2613.7399999999998</v>
      </c>
      <c r="G28" s="12">
        <v>1.77E-2</v>
      </c>
      <c r="K28" t="s">
        <v>374</v>
      </c>
      <c r="L28" s="12">
        <v>6.0000000000000001E-3</v>
      </c>
    </row>
    <row r="29" spans="1:12" ht="15.75" x14ac:dyDescent="0.3">
      <c r="A29" s="3">
        <v>22</v>
      </c>
      <c r="B29" s="3" t="s">
        <v>285</v>
      </c>
      <c r="C29" s="3" t="s">
        <v>286</v>
      </c>
      <c r="D29" s="3" t="s">
        <v>137</v>
      </c>
      <c r="E29" s="5">
        <v>663705</v>
      </c>
      <c r="F29" s="8">
        <v>2597.08</v>
      </c>
      <c r="G29" s="12">
        <v>1.7600000000000001E-2</v>
      </c>
      <c r="K29" t="s">
        <v>42</v>
      </c>
      <c r="L29" s="12">
        <v>3.0700000000000172E-2</v>
      </c>
    </row>
    <row r="30" spans="1:12" ht="15.75" x14ac:dyDescent="0.3">
      <c r="A30" s="3">
        <v>23</v>
      </c>
      <c r="B30" s="3" t="s">
        <v>152</v>
      </c>
      <c r="C30" s="3" t="s">
        <v>153</v>
      </c>
      <c r="D30" s="3" t="s">
        <v>154</v>
      </c>
      <c r="E30" s="5">
        <v>125283</v>
      </c>
      <c r="F30" s="8">
        <v>2564.79</v>
      </c>
      <c r="G30" s="12">
        <v>1.7399999999999999E-2</v>
      </c>
    </row>
    <row r="31" spans="1:12" ht="15.75" x14ac:dyDescent="0.3">
      <c r="A31" s="3">
        <v>24</v>
      </c>
      <c r="B31" s="3" t="s">
        <v>363</v>
      </c>
      <c r="C31" s="3" t="s">
        <v>364</v>
      </c>
      <c r="D31" s="3" t="s">
        <v>146</v>
      </c>
      <c r="E31" s="5">
        <v>540219</v>
      </c>
      <c r="F31" s="8">
        <v>2544.6999999999998</v>
      </c>
      <c r="G31" s="12">
        <v>1.7299999999999999E-2</v>
      </c>
    </row>
    <row r="32" spans="1:12" ht="15.75" x14ac:dyDescent="0.3">
      <c r="A32" s="3">
        <v>25</v>
      </c>
      <c r="B32" s="3" t="s">
        <v>401</v>
      </c>
      <c r="C32" s="3" t="s">
        <v>402</v>
      </c>
      <c r="D32" s="3" t="s">
        <v>134</v>
      </c>
      <c r="E32" s="5">
        <v>1594066</v>
      </c>
      <c r="F32" s="8">
        <v>2481.16</v>
      </c>
      <c r="G32" s="12">
        <v>1.6799999999999999E-2</v>
      </c>
    </row>
    <row r="33" spans="1:7" ht="15.75" x14ac:dyDescent="0.3">
      <c r="A33" s="3">
        <v>26</v>
      </c>
      <c r="B33" s="3" t="s">
        <v>356</v>
      </c>
      <c r="C33" s="3" t="s">
        <v>357</v>
      </c>
      <c r="D33" s="3" t="s">
        <v>358</v>
      </c>
      <c r="E33" s="5">
        <v>1174683</v>
      </c>
      <c r="F33" s="8">
        <v>2476.23</v>
      </c>
      <c r="G33" s="12">
        <v>1.6799999999999999E-2</v>
      </c>
    </row>
    <row r="34" spans="1:7" ht="15.75" x14ac:dyDescent="0.3">
      <c r="A34" s="3">
        <v>27</v>
      </c>
      <c r="B34" s="3" t="s">
        <v>403</v>
      </c>
      <c r="C34" s="3" t="s">
        <v>404</v>
      </c>
      <c r="D34" s="3" t="s">
        <v>384</v>
      </c>
      <c r="E34" s="5">
        <v>988817</v>
      </c>
      <c r="F34" s="8">
        <v>2449.79</v>
      </c>
      <c r="G34" s="12">
        <v>1.66E-2</v>
      </c>
    </row>
    <row r="35" spans="1:7" ht="15.75" x14ac:dyDescent="0.3">
      <c r="A35" s="3">
        <v>28</v>
      </c>
      <c r="B35" s="3" t="s">
        <v>135</v>
      </c>
      <c r="C35" s="3" t="s">
        <v>136</v>
      </c>
      <c r="D35" s="3" t="s">
        <v>137</v>
      </c>
      <c r="E35" s="5">
        <v>341609</v>
      </c>
      <c r="F35" s="8">
        <v>2446.9499999999998</v>
      </c>
      <c r="G35" s="12">
        <v>1.66E-2</v>
      </c>
    </row>
    <row r="36" spans="1:7" ht="15.75" x14ac:dyDescent="0.3">
      <c r="A36" s="3">
        <v>29</v>
      </c>
      <c r="B36" s="3" t="s">
        <v>405</v>
      </c>
      <c r="C36" s="3" t="s">
        <v>406</v>
      </c>
      <c r="D36" s="3" t="s">
        <v>129</v>
      </c>
      <c r="E36" s="5">
        <v>2084704</v>
      </c>
      <c r="F36" s="8">
        <v>2444.3200000000002</v>
      </c>
      <c r="G36" s="12">
        <v>1.66E-2</v>
      </c>
    </row>
    <row r="37" spans="1:7" ht="15.75" x14ac:dyDescent="0.3">
      <c r="A37" s="3">
        <v>30</v>
      </c>
      <c r="B37" s="3" t="s">
        <v>278</v>
      </c>
      <c r="C37" s="3" t="s">
        <v>279</v>
      </c>
      <c r="D37" s="3" t="s">
        <v>137</v>
      </c>
      <c r="E37" s="5">
        <v>648129</v>
      </c>
      <c r="F37" s="8">
        <v>2424</v>
      </c>
      <c r="G37" s="12">
        <v>1.6399999999999998E-2</v>
      </c>
    </row>
    <row r="38" spans="1:7" ht="15.75" x14ac:dyDescent="0.3">
      <c r="A38" s="3">
        <v>31</v>
      </c>
      <c r="B38" s="3" t="s">
        <v>345</v>
      </c>
      <c r="C38" s="3" t="s">
        <v>346</v>
      </c>
      <c r="D38" s="3" t="s">
        <v>140</v>
      </c>
      <c r="E38" s="5">
        <v>409576</v>
      </c>
      <c r="F38" s="8">
        <v>2182.4299999999998</v>
      </c>
      <c r="G38" s="12">
        <v>1.4800000000000001E-2</v>
      </c>
    </row>
    <row r="39" spans="1:7" ht="15.75" x14ac:dyDescent="0.3">
      <c r="A39" s="3">
        <v>32</v>
      </c>
      <c r="B39" s="3" t="s">
        <v>407</v>
      </c>
      <c r="C39" s="3" t="s">
        <v>408</v>
      </c>
      <c r="D39" s="3" t="s">
        <v>282</v>
      </c>
      <c r="E39" s="5">
        <v>508590</v>
      </c>
      <c r="F39" s="8">
        <v>2146.7600000000002</v>
      </c>
      <c r="G39" s="12">
        <v>1.46E-2</v>
      </c>
    </row>
    <row r="40" spans="1:7" ht="15.75" x14ac:dyDescent="0.3">
      <c r="A40" s="3">
        <v>33</v>
      </c>
      <c r="B40" s="3" t="s">
        <v>409</v>
      </c>
      <c r="C40" s="3" t="s">
        <v>410</v>
      </c>
      <c r="D40" s="3" t="s">
        <v>154</v>
      </c>
      <c r="E40" s="5">
        <v>509771</v>
      </c>
      <c r="F40" s="8">
        <v>2080.38</v>
      </c>
      <c r="G40" s="12">
        <v>1.41E-2</v>
      </c>
    </row>
    <row r="41" spans="1:7" ht="15.75" x14ac:dyDescent="0.3">
      <c r="A41" s="3">
        <v>34</v>
      </c>
      <c r="B41" s="3" t="s">
        <v>179</v>
      </c>
      <c r="C41" s="3" t="s">
        <v>180</v>
      </c>
      <c r="D41" s="3" t="s">
        <v>154</v>
      </c>
      <c r="E41" s="5">
        <v>291406</v>
      </c>
      <c r="F41" s="8">
        <v>2041.59</v>
      </c>
      <c r="G41" s="12">
        <v>1.3899999999999999E-2</v>
      </c>
    </row>
    <row r="42" spans="1:7" ht="15.75" x14ac:dyDescent="0.3">
      <c r="A42" s="3">
        <v>35</v>
      </c>
      <c r="B42" s="3" t="s">
        <v>138</v>
      </c>
      <c r="C42" s="3" t="s">
        <v>139</v>
      </c>
      <c r="D42" s="3" t="s">
        <v>140</v>
      </c>
      <c r="E42" s="5">
        <v>220808</v>
      </c>
      <c r="F42" s="8">
        <v>2019.51</v>
      </c>
      <c r="G42" s="12">
        <v>1.37E-2</v>
      </c>
    </row>
    <row r="43" spans="1:7" ht="15.75" x14ac:dyDescent="0.3">
      <c r="A43" s="3">
        <v>36</v>
      </c>
      <c r="B43" s="3" t="s">
        <v>411</v>
      </c>
      <c r="C43" s="3" t="s">
        <v>412</v>
      </c>
      <c r="D43" s="3" t="s">
        <v>215</v>
      </c>
      <c r="E43" s="5">
        <v>279779</v>
      </c>
      <c r="F43" s="8">
        <v>2007.97</v>
      </c>
      <c r="G43" s="12">
        <v>1.3600000000000001E-2</v>
      </c>
    </row>
    <row r="44" spans="1:7" ht="15.75" x14ac:dyDescent="0.3">
      <c r="A44" s="3">
        <v>37</v>
      </c>
      <c r="B44" s="3" t="s">
        <v>413</v>
      </c>
      <c r="C44" s="3" t="s">
        <v>414</v>
      </c>
      <c r="D44" s="3" t="s">
        <v>154</v>
      </c>
      <c r="E44" s="5">
        <v>250080</v>
      </c>
      <c r="F44" s="8">
        <v>1995.01</v>
      </c>
      <c r="G44" s="12">
        <v>1.3500000000000002E-2</v>
      </c>
    </row>
    <row r="45" spans="1:7" ht="15.75" x14ac:dyDescent="0.3">
      <c r="A45" s="3">
        <v>38</v>
      </c>
      <c r="B45" s="3" t="s">
        <v>181</v>
      </c>
      <c r="C45" s="3" t="s">
        <v>182</v>
      </c>
      <c r="D45" s="3" t="s">
        <v>183</v>
      </c>
      <c r="E45" s="5">
        <v>19275</v>
      </c>
      <c r="F45" s="8">
        <v>1983.89</v>
      </c>
      <c r="G45" s="12">
        <v>1.3500000000000002E-2</v>
      </c>
    </row>
    <row r="46" spans="1:7" ht="15.75" x14ac:dyDescent="0.3">
      <c r="A46" s="3">
        <v>39</v>
      </c>
      <c r="B46" s="3" t="s">
        <v>323</v>
      </c>
      <c r="C46" s="3" t="s">
        <v>324</v>
      </c>
      <c r="D46" s="3" t="s">
        <v>140</v>
      </c>
      <c r="E46" s="5">
        <v>75829</v>
      </c>
      <c r="F46" s="8">
        <v>1966.51</v>
      </c>
      <c r="G46" s="12">
        <v>1.3300000000000001E-2</v>
      </c>
    </row>
    <row r="47" spans="1:7" ht="15.75" x14ac:dyDescent="0.3">
      <c r="A47" s="3">
        <v>40</v>
      </c>
      <c r="B47" s="3" t="s">
        <v>415</v>
      </c>
      <c r="C47" s="3" t="s">
        <v>416</v>
      </c>
      <c r="D47" s="3" t="s">
        <v>124</v>
      </c>
      <c r="E47" s="5">
        <v>387066</v>
      </c>
      <c r="F47" s="8">
        <v>1837.98</v>
      </c>
      <c r="G47" s="12">
        <v>1.2500000000000001E-2</v>
      </c>
    </row>
    <row r="48" spans="1:7" ht="15.75" x14ac:dyDescent="0.3">
      <c r="A48" s="3">
        <v>41</v>
      </c>
      <c r="B48" s="3" t="s">
        <v>343</v>
      </c>
      <c r="C48" s="3" t="s">
        <v>344</v>
      </c>
      <c r="D48" s="3" t="s">
        <v>134</v>
      </c>
      <c r="E48" s="5">
        <v>708643</v>
      </c>
      <c r="F48" s="8">
        <v>1835.74</v>
      </c>
      <c r="G48" s="12">
        <v>1.2500000000000001E-2</v>
      </c>
    </row>
    <row r="49" spans="1:7" ht="15.75" x14ac:dyDescent="0.3">
      <c r="A49" s="3">
        <v>42</v>
      </c>
      <c r="B49" s="3" t="s">
        <v>417</v>
      </c>
      <c r="C49" s="3" t="s">
        <v>418</v>
      </c>
      <c r="D49" s="3" t="s">
        <v>124</v>
      </c>
      <c r="E49" s="5">
        <v>1586591</v>
      </c>
      <c r="F49" s="8">
        <v>1827.75</v>
      </c>
      <c r="G49" s="12">
        <v>1.24E-2</v>
      </c>
    </row>
    <row r="50" spans="1:7" ht="15.75" x14ac:dyDescent="0.3">
      <c r="A50" s="3">
        <v>43</v>
      </c>
      <c r="B50" s="3" t="s">
        <v>191</v>
      </c>
      <c r="C50" s="3" t="s">
        <v>192</v>
      </c>
      <c r="D50" s="3" t="s">
        <v>183</v>
      </c>
      <c r="E50" s="5">
        <v>63905</v>
      </c>
      <c r="F50" s="8">
        <v>1787.1</v>
      </c>
      <c r="G50" s="12">
        <v>1.21E-2</v>
      </c>
    </row>
    <row r="51" spans="1:7" ht="15.75" x14ac:dyDescent="0.3">
      <c r="A51" s="3">
        <v>44</v>
      </c>
      <c r="B51" s="3" t="s">
        <v>361</v>
      </c>
      <c r="C51" s="3" t="s">
        <v>362</v>
      </c>
      <c r="D51" s="3" t="s">
        <v>222</v>
      </c>
      <c r="E51" s="5">
        <v>2276590</v>
      </c>
      <c r="F51" s="8">
        <v>1726.79</v>
      </c>
      <c r="G51" s="12">
        <v>1.1699999999999999E-2</v>
      </c>
    </row>
    <row r="52" spans="1:7" ht="15.75" x14ac:dyDescent="0.3">
      <c r="A52" s="3">
        <v>45</v>
      </c>
      <c r="B52" s="3" t="s">
        <v>419</v>
      </c>
      <c r="C52" s="3" t="s">
        <v>420</v>
      </c>
      <c r="D52" s="3" t="s">
        <v>384</v>
      </c>
      <c r="E52" s="5">
        <v>288184</v>
      </c>
      <c r="F52" s="8">
        <v>1607.92</v>
      </c>
      <c r="G52" s="12">
        <v>1.09E-2</v>
      </c>
    </row>
    <row r="53" spans="1:7" ht="15.75" x14ac:dyDescent="0.3">
      <c r="A53" s="3">
        <v>46</v>
      </c>
      <c r="B53" s="3" t="s">
        <v>421</v>
      </c>
      <c r="C53" s="3" t="s">
        <v>422</v>
      </c>
      <c r="D53" s="3" t="s">
        <v>358</v>
      </c>
      <c r="E53" s="5">
        <v>106466</v>
      </c>
      <c r="F53" s="8">
        <v>1580.91</v>
      </c>
      <c r="G53" s="12">
        <v>1.0700000000000001E-2</v>
      </c>
    </row>
    <row r="54" spans="1:7" ht="15.75" x14ac:dyDescent="0.3">
      <c r="A54" s="3">
        <v>47</v>
      </c>
      <c r="B54" s="3" t="s">
        <v>423</v>
      </c>
      <c r="C54" s="3" t="s">
        <v>424</v>
      </c>
      <c r="D54" s="3" t="s">
        <v>303</v>
      </c>
      <c r="E54" s="5">
        <v>77781</v>
      </c>
      <c r="F54" s="8">
        <v>1524.59</v>
      </c>
      <c r="G54" s="12">
        <v>1.03E-2</v>
      </c>
    </row>
    <row r="55" spans="1:7" ht="15.75" x14ac:dyDescent="0.3">
      <c r="A55" s="3">
        <v>48</v>
      </c>
      <c r="B55" s="3" t="s">
        <v>425</v>
      </c>
      <c r="C55" s="3" t="s">
        <v>426</v>
      </c>
      <c r="D55" s="3" t="s">
        <v>427</v>
      </c>
      <c r="E55" s="5">
        <v>543416</v>
      </c>
      <c r="F55" s="8">
        <v>1523.74</v>
      </c>
      <c r="G55" s="12">
        <v>1.03E-2</v>
      </c>
    </row>
    <row r="56" spans="1:7" ht="15.75" x14ac:dyDescent="0.3">
      <c r="A56" s="3">
        <v>49</v>
      </c>
      <c r="B56" s="3" t="s">
        <v>328</v>
      </c>
      <c r="C56" s="3" t="s">
        <v>329</v>
      </c>
      <c r="D56" s="3" t="s">
        <v>137</v>
      </c>
      <c r="E56" s="5">
        <v>83638</v>
      </c>
      <c r="F56" s="8">
        <v>1315.5</v>
      </c>
      <c r="G56" s="12">
        <v>8.8999999999999999E-3</v>
      </c>
    </row>
    <row r="57" spans="1:7" ht="15.75" x14ac:dyDescent="0.3">
      <c r="A57" s="3">
        <v>50</v>
      </c>
      <c r="B57" s="3" t="s">
        <v>211</v>
      </c>
      <c r="C57" s="3" t="s">
        <v>212</v>
      </c>
      <c r="D57" s="3" t="s">
        <v>134</v>
      </c>
      <c r="E57" s="5">
        <v>345912</v>
      </c>
      <c r="F57" s="8">
        <v>1290.77</v>
      </c>
      <c r="G57" s="12">
        <v>8.8000000000000005E-3</v>
      </c>
    </row>
    <row r="58" spans="1:7" ht="15.75" x14ac:dyDescent="0.3">
      <c r="A58" s="3">
        <v>51</v>
      </c>
      <c r="B58" s="3" t="s">
        <v>428</v>
      </c>
      <c r="C58" s="3" t="s">
        <v>429</v>
      </c>
      <c r="D58" s="3" t="s">
        <v>154</v>
      </c>
      <c r="E58" s="5">
        <v>41618</v>
      </c>
      <c r="F58" s="8">
        <v>1257.47</v>
      </c>
      <c r="G58" s="12">
        <v>8.5000000000000006E-3</v>
      </c>
    </row>
    <row r="59" spans="1:7" ht="15.75" x14ac:dyDescent="0.3">
      <c r="A59" s="3">
        <v>52</v>
      </c>
      <c r="B59" s="3" t="s">
        <v>430</v>
      </c>
      <c r="C59" s="3" t="s">
        <v>431</v>
      </c>
      <c r="D59" s="3" t="s">
        <v>303</v>
      </c>
      <c r="E59" s="5">
        <v>3032</v>
      </c>
      <c r="F59" s="8">
        <v>1203</v>
      </c>
      <c r="G59" s="12">
        <v>8.199999999999999E-3</v>
      </c>
    </row>
    <row r="60" spans="1:7" ht="15.75" x14ac:dyDescent="0.3">
      <c r="A60" s="3">
        <v>53</v>
      </c>
      <c r="B60" s="3" t="s">
        <v>372</v>
      </c>
      <c r="C60" s="3" t="s">
        <v>373</v>
      </c>
      <c r="D60" s="3" t="s">
        <v>374</v>
      </c>
      <c r="E60" s="5">
        <v>126492</v>
      </c>
      <c r="F60" s="8">
        <v>878.23</v>
      </c>
      <c r="G60" s="12">
        <v>6.0000000000000001E-3</v>
      </c>
    </row>
    <row r="61" spans="1:7" ht="15.75" x14ac:dyDescent="0.3">
      <c r="A61" s="3">
        <v>54</v>
      </c>
      <c r="B61" s="3" t="s">
        <v>432</v>
      </c>
      <c r="C61" s="3" t="s">
        <v>433</v>
      </c>
      <c r="D61" s="3" t="s">
        <v>154</v>
      </c>
      <c r="E61" s="5">
        <v>96396</v>
      </c>
      <c r="F61" s="8">
        <v>364.04</v>
      </c>
      <c r="G61" s="12">
        <v>2.5000000000000001E-3</v>
      </c>
    </row>
    <row r="62" spans="1:7" ht="15.75" x14ac:dyDescent="0.3">
      <c r="A62" s="3">
        <v>55</v>
      </c>
      <c r="B62" s="3" t="s">
        <v>375</v>
      </c>
      <c r="C62" s="3" t="s">
        <v>376</v>
      </c>
      <c r="D62" s="3" t="s">
        <v>336</v>
      </c>
      <c r="E62" s="5">
        <v>37224</v>
      </c>
      <c r="F62" s="8">
        <v>147.38999999999999</v>
      </c>
      <c r="G62" s="12">
        <v>1E-3</v>
      </c>
    </row>
    <row r="63" spans="1:7" ht="15.75" x14ac:dyDescent="0.3">
      <c r="A63" s="10"/>
      <c r="B63" s="10" t="s">
        <v>19</v>
      </c>
      <c r="C63" s="10"/>
      <c r="D63" s="10"/>
      <c r="E63" s="10"/>
      <c r="F63" s="11">
        <v>142879.06</v>
      </c>
      <c r="G63" s="14">
        <v>0.96929999999999961</v>
      </c>
    </row>
    <row r="65" spans="1:8" ht="15.75" x14ac:dyDescent="0.3">
      <c r="B65" s="2" t="s">
        <v>20</v>
      </c>
    </row>
    <row r="66" spans="1:8" ht="15.75" x14ac:dyDescent="0.3">
      <c r="A66" s="3">
        <v>56</v>
      </c>
      <c r="B66" s="2" t="s">
        <v>33</v>
      </c>
      <c r="F66" s="8">
        <v>4727.05</v>
      </c>
      <c r="G66" s="12">
        <v>3.2099999999999997E-2</v>
      </c>
      <c r="H66" s="1">
        <v>44655</v>
      </c>
    </row>
    <row r="67" spans="1:8" ht="15.75" x14ac:dyDescent="0.3">
      <c r="A67" s="10"/>
      <c r="B67" s="10" t="s">
        <v>19</v>
      </c>
      <c r="C67" s="10"/>
      <c r="D67" s="10"/>
      <c r="E67" s="10"/>
      <c r="F67" s="11">
        <v>4727.05</v>
      </c>
      <c r="G67" s="14">
        <v>3.2099999999999997E-2</v>
      </c>
    </row>
    <row r="69" spans="1:8" ht="15.75" x14ac:dyDescent="0.3">
      <c r="B69" s="2" t="s">
        <v>34</v>
      </c>
    </row>
    <row r="70" spans="1:8" ht="15.75" x14ac:dyDescent="0.3">
      <c r="A70" s="3"/>
      <c r="B70" s="3" t="s">
        <v>35</v>
      </c>
      <c r="C70" s="3"/>
      <c r="D70" s="5"/>
      <c r="F70" s="8">
        <v>-206.78</v>
      </c>
      <c r="G70" s="12">
        <v>-1.4000000000000002E-3</v>
      </c>
    </row>
    <row r="71" spans="1:8" ht="15.75" x14ac:dyDescent="0.3">
      <c r="A71" s="10"/>
      <c r="B71" s="10" t="s">
        <v>19</v>
      </c>
      <c r="C71" s="10"/>
      <c r="D71" s="10"/>
      <c r="E71" s="10"/>
      <c r="F71" s="11">
        <v>-206.78</v>
      </c>
      <c r="G71" s="14">
        <v>-1.4000000000000002E-3</v>
      </c>
    </row>
    <row r="73" spans="1:8" ht="15.75" x14ac:dyDescent="0.3">
      <c r="A73" s="7"/>
      <c r="B73" s="7" t="s">
        <v>36</v>
      </c>
      <c r="C73" s="7"/>
      <c r="D73" s="7"/>
      <c r="E73" s="7"/>
      <c r="F73" s="9">
        <v>147399.32999999999</v>
      </c>
      <c r="G73" s="13">
        <v>0.99999999999999967</v>
      </c>
    </row>
    <row r="74" spans="1:8" ht="15.75" x14ac:dyDescent="0.3">
      <c r="A74" s="3" t="s">
        <v>37</v>
      </c>
    </row>
    <row r="75" spans="1:8" ht="15.75" x14ac:dyDescent="0.3">
      <c r="A75" s="4">
        <v>1</v>
      </c>
      <c r="B75" s="4" t="s">
        <v>38</v>
      </c>
    </row>
    <row r="76" spans="1:8" ht="30" x14ac:dyDescent="0.3">
      <c r="A76" s="4">
        <v>2</v>
      </c>
      <c r="B76" s="4" t="s">
        <v>39</v>
      </c>
    </row>
    <row r="79" spans="1:8" x14ac:dyDescent="0.25">
      <c r="B79" t="s">
        <v>43</v>
      </c>
    </row>
    <row r="94" spans="2:2" x14ac:dyDescent="0.25">
      <c r="B94" t="s">
        <v>330</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5" bestFit="1" customWidth="1"/>
    <col min="7" max="7" width="9.7109375" customWidth="1"/>
    <col min="8" max="8" width="14" customWidth="1"/>
    <col min="9" max="9" width="17" customWidth="1"/>
    <col min="10" max="10" width="8" customWidth="1"/>
    <col min="11" max="11" width="26" bestFit="1" customWidth="1"/>
    <col min="12" max="12" width="7.85546875" bestFit="1" customWidth="1"/>
  </cols>
  <sheetData>
    <row r="1" spans="1:12" ht="18.75" x14ac:dyDescent="0.3">
      <c r="A1" s="6"/>
      <c r="B1" s="122" t="s">
        <v>434</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152</v>
      </c>
      <c r="C8" s="3" t="s">
        <v>153</v>
      </c>
      <c r="D8" s="3" t="s">
        <v>154</v>
      </c>
      <c r="E8" s="5">
        <v>3005830</v>
      </c>
      <c r="F8" s="8">
        <v>61535.35</v>
      </c>
      <c r="G8" s="12">
        <v>4.4900000000000002E-2</v>
      </c>
      <c r="K8" s="2" t="s">
        <v>40</v>
      </c>
      <c r="L8" s="2" t="s">
        <v>41</v>
      </c>
    </row>
    <row r="9" spans="1:12" ht="15.75" x14ac:dyDescent="0.3">
      <c r="A9" s="3">
        <v>2</v>
      </c>
      <c r="B9" s="3" t="s">
        <v>174</v>
      </c>
      <c r="C9" s="3" t="s">
        <v>175</v>
      </c>
      <c r="D9" s="3" t="s">
        <v>161</v>
      </c>
      <c r="E9" s="5">
        <v>5478354</v>
      </c>
      <c r="F9" s="8">
        <v>58385.56</v>
      </c>
      <c r="G9" s="12">
        <v>4.2599999999999999E-2</v>
      </c>
      <c r="K9" t="s">
        <v>137</v>
      </c>
      <c r="L9" s="12">
        <v>0.13</v>
      </c>
    </row>
    <row r="10" spans="1:12" ht="15.75" x14ac:dyDescent="0.3">
      <c r="A10" s="3">
        <v>3</v>
      </c>
      <c r="B10" s="3" t="s">
        <v>181</v>
      </c>
      <c r="C10" s="3" t="s">
        <v>182</v>
      </c>
      <c r="D10" s="3" t="s">
        <v>183</v>
      </c>
      <c r="E10" s="5">
        <v>543391</v>
      </c>
      <c r="F10" s="8">
        <v>55928.79</v>
      </c>
      <c r="G10" s="12">
        <v>4.0800000000000003E-2</v>
      </c>
      <c r="K10" t="s">
        <v>154</v>
      </c>
      <c r="L10" s="12">
        <v>0.1142</v>
      </c>
    </row>
    <row r="11" spans="1:12" ht="15.75" x14ac:dyDescent="0.3">
      <c r="A11" s="3">
        <v>4</v>
      </c>
      <c r="B11" s="3" t="s">
        <v>304</v>
      </c>
      <c r="C11" s="3" t="s">
        <v>305</v>
      </c>
      <c r="D11" s="3" t="s">
        <v>114</v>
      </c>
      <c r="E11" s="5">
        <v>7592685</v>
      </c>
      <c r="F11" s="8">
        <v>54549.65</v>
      </c>
      <c r="G11" s="12">
        <v>3.9800000000000002E-2</v>
      </c>
      <c r="I11" s="1" t="s">
        <v>16</v>
      </c>
      <c r="K11" t="s">
        <v>183</v>
      </c>
      <c r="L11" s="12">
        <v>8.6800000000000002E-2</v>
      </c>
    </row>
    <row r="12" spans="1:12" ht="15.75" x14ac:dyDescent="0.3">
      <c r="A12" s="3">
        <v>5</v>
      </c>
      <c r="B12" s="3" t="s">
        <v>280</v>
      </c>
      <c r="C12" s="3" t="s">
        <v>281</v>
      </c>
      <c r="D12" s="3" t="s">
        <v>282</v>
      </c>
      <c r="E12" s="5">
        <v>5937031</v>
      </c>
      <c r="F12" s="8">
        <v>47472.5</v>
      </c>
      <c r="G12" s="12">
        <v>3.4599999999999999E-2</v>
      </c>
      <c r="K12" t="s">
        <v>161</v>
      </c>
      <c r="L12" s="12">
        <v>8.5300000000000001E-2</v>
      </c>
    </row>
    <row r="13" spans="1:12" ht="15.75" x14ac:dyDescent="0.3">
      <c r="A13" s="3">
        <v>6</v>
      </c>
      <c r="B13" s="3" t="s">
        <v>435</v>
      </c>
      <c r="C13" s="3" t="s">
        <v>436</v>
      </c>
      <c r="D13" s="3" t="s">
        <v>137</v>
      </c>
      <c r="E13" s="5">
        <v>2301786</v>
      </c>
      <c r="F13" s="8">
        <v>45147.23</v>
      </c>
      <c r="G13" s="12">
        <v>3.2899999999999999E-2</v>
      </c>
      <c r="K13" t="s">
        <v>107</v>
      </c>
      <c r="L13" s="12">
        <v>7.4899999999999994E-2</v>
      </c>
    </row>
    <row r="14" spans="1:12" ht="15.75" x14ac:dyDescent="0.3">
      <c r="A14" s="3">
        <v>7</v>
      </c>
      <c r="B14" s="3" t="s">
        <v>437</v>
      </c>
      <c r="C14" s="3" t="s">
        <v>438</v>
      </c>
      <c r="D14" s="3" t="s">
        <v>137</v>
      </c>
      <c r="E14" s="5">
        <v>1177906</v>
      </c>
      <c r="F14" s="8">
        <v>40929.879999999997</v>
      </c>
      <c r="G14" s="12">
        <v>2.98E-2</v>
      </c>
      <c r="K14" t="s">
        <v>114</v>
      </c>
      <c r="L14" s="12">
        <v>7.4500000000000011E-2</v>
      </c>
    </row>
    <row r="15" spans="1:12" ht="15.75" x14ac:dyDescent="0.3">
      <c r="A15" s="3">
        <v>8</v>
      </c>
      <c r="B15" s="3" t="s">
        <v>105</v>
      </c>
      <c r="C15" s="3" t="s">
        <v>106</v>
      </c>
      <c r="D15" s="3" t="s">
        <v>107</v>
      </c>
      <c r="E15" s="5">
        <v>5361897</v>
      </c>
      <c r="F15" s="8">
        <v>39157.93</v>
      </c>
      <c r="G15" s="12">
        <v>2.86E-2</v>
      </c>
      <c r="K15" t="s">
        <v>151</v>
      </c>
      <c r="L15" s="12">
        <v>5.7200000000000001E-2</v>
      </c>
    </row>
    <row r="16" spans="1:12" ht="15.75" x14ac:dyDescent="0.3">
      <c r="A16" s="3">
        <v>9</v>
      </c>
      <c r="B16" s="3" t="s">
        <v>179</v>
      </c>
      <c r="C16" s="3" t="s">
        <v>180</v>
      </c>
      <c r="D16" s="3" t="s">
        <v>154</v>
      </c>
      <c r="E16" s="5">
        <v>5362307</v>
      </c>
      <c r="F16" s="8">
        <v>37568.32</v>
      </c>
      <c r="G16" s="12">
        <v>2.7400000000000001E-2</v>
      </c>
      <c r="K16" t="s">
        <v>282</v>
      </c>
      <c r="L16" s="12">
        <v>5.5300000000000002E-2</v>
      </c>
    </row>
    <row r="17" spans="1:12" ht="15.75" x14ac:dyDescent="0.3">
      <c r="A17" s="3">
        <v>10</v>
      </c>
      <c r="B17" s="3" t="s">
        <v>310</v>
      </c>
      <c r="C17" s="3" t="s">
        <v>311</v>
      </c>
      <c r="D17" s="3" t="s">
        <v>312</v>
      </c>
      <c r="E17" s="5">
        <v>5372991</v>
      </c>
      <c r="F17" s="8">
        <v>36114.559999999998</v>
      </c>
      <c r="G17" s="12">
        <v>2.63E-2</v>
      </c>
      <c r="K17" t="s">
        <v>111</v>
      </c>
      <c r="L17" s="12">
        <v>4.7599999999999996E-2</v>
      </c>
    </row>
    <row r="18" spans="1:12" ht="15.75" x14ac:dyDescent="0.3">
      <c r="A18" s="3">
        <v>11</v>
      </c>
      <c r="B18" s="3" t="s">
        <v>276</v>
      </c>
      <c r="C18" s="3" t="s">
        <v>277</v>
      </c>
      <c r="D18" s="3" t="s">
        <v>114</v>
      </c>
      <c r="E18" s="5">
        <v>29633996</v>
      </c>
      <c r="F18" s="8">
        <v>33649.4</v>
      </c>
      <c r="G18" s="12">
        <v>2.4500000000000001E-2</v>
      </c>
      <c r="K18" t="s">
        <v>120</v>
      </c>
      <c r="L18" s="12">
        <v>3.8400000000000004E-2</v>
      </c>
    </row>
    <row r="19" spans="1:12" ht="15.75" x14ac:dyDescent="0.3">
      <c r="A19" s="3">
        <v>12</v>
      </c>
      <c r="B19" s="3" t="s">
        <v>341</v>
      </c>
      <c r="C19" s="3" t="s">
        <v>342</v>
      </c>
      <c r="D19" s="3" t="s">
        <v>107</v>
      </c>
      <c r="E19" s="5">
        <v>34500098</v>
      </c>
      <c r="F19" s="8">
        <v>33603.1</v>
      </c>
      <c r="G19" s="12">
        <v>2.4500000000000001E-2</v>
      </c>
      <c r="K19" t="s">
        <v>124</v>
      </c>
      <c r="L19" s="12">
        <v>3.0200000000000001E-2</v>
      </c>
    </row>
    <row r="20" spans="1:12" ht="15.75" x14ac:dyDescent="0.3">
      <c r="A20" s="3">
        <v>13</v>
      </c>
      <c r="B20" s="3" t="s">
        <v>278</v>
      </c>
      <c r="C20" s="3" t="s">
        <v>279</v>
      </c>
      <c r="D20" s="3" t="s">
        <v>137</v>
      </c>
      <c r="E20" s="5">
        <v>8714229</v>
      </c>
      <c r="F20" s="8">
        <v>32591.22</v>
      </c>
      <c r="G20" s="12">
        <v>2.3799999999999998E-2</v>
      </c>
      <c r="K20" t="s">
        <v>143</v>
      </c>
      <c r="L20" s="12">
        <v>2.92E-2</v>
      </c>
    </row>
    <row r="21" spans="1:12" ht="15.75" x14ac:dyDescent="0.3">
      <c r="A21" s="3">
        <v>14</v>
      </c>
      <c r="B21" s="3" t="s">
        <v>439</v>
      </c>
      <c r="C21" s="3" t="s">
        <v>440</v>
      </c>
      <c r="D21" s="3" t="s">
        <v>137</v>
      </c>
      <c r="E21" s="5">
        <v>2600906</v>
      </c>
      <c r="F21" s="8">
        <v>32391.68</v>
      </c>
      <c r="G21" s="12">
        <v>2.3599999999999999E-2</v>
      </c>
      <c r="K21" t="s">
        <v>134</v>
      </c>
      <c r="L21" s="12">
        <v>2.81E-2</v>
      </c>
    </row>
    <row r="22" spans="1:12" ht="15.75" x14ac:dyDescent="0.3">
      <c r="A22" s="3">
        <v>15</v>
      </c>
      <c r="B22" s="3" t="s">
        <v>199</v>
      </c>
      <c r="C22" s="3" t="s">
        <v>200</v>
      </c>
      <c r="D22" s="3" t="s">
        <v>151</v>
      </c>
      <c r="E22" s="5">
        <v>7187262</v>
      </c>
      <c r="F22" s="8">
        <v>32137.84</v>
      </c>
      <c r="G22" s="12">
        <v>2.3399999999999997E-2</v>
      </c>
      <c r="K22" t="s">
        <v>312</v>
      </c>
      <c r="L22" s="12">
        <v>2.63E-2</v>
      </c>
    </row>
    <row r="23" spans="1:12" ht="15.75" x14ac:dyDescent="0.3">
      <c r="A23" s="3">
        <v>16</v>
      </c>
      <c r="B23" s="3" t="s">
        <v>368</v>
      </c>
      <c r="C23" s="3" t="s">
        <v>369</v>
      </c>
      <c r="D23" s="3" t="s">
        <v>183</v>
      </c>
      <c r="E23" s="5">
        <v>3134549</v>
      </c>
      <c r="F23" s="8">
        <v>30541.48</v>
      </c>
      <c r="G23" s="12">
        <v>2.23E-2</v>
      </c>
      <c r="K23" t="s">
        <v>146</v>
      </c>
      <c r="L23" s="12">
        <v>2.12E-2</v>
      </c>
    </row>
    <row r="24" spans="1:12" ht="15.75" x14ac:dyDescent="0.3">
      <c r="A24" s="3">
        <v>17</v>
      </c>
      <c r="B24" s="3" t="s">
        <v>441</v>
      </c>
      <c r="C24" s="3" t="s">
        <v>442</v>
      </c>
      <c r="D24" s="3" t="s">
        <v>107</v>
      </c>
      <c r="E24" s="5">
        <v>23186687</v>
      </c>
      <c r="F24" s="8">
        <v>29887.64</v>
      </c>
      <c r="G24" s="12">
        <v>2.18E-2</v>
      </c>
      <c r="K24" t="s">
        <v>327</v>
      </c>
      <c r="L24" s="12">
        <v>1.7899999999999999E-2</v>
      </c>
    </row>
    <row r="25" spans="1:12" ht="15.75" x14ac:dyDescent="0.3">
      <c r="A25" s="3">
        <v>18</v>
      </c>
      <c r="B25" s="3" t="s">
        <v>164</v>
      </c>
      <c r="C25" s="3" t="s">
        <v>165</v>
      </c>
      <c r="D25" s="3" t="s">
        <v>161</v>
      </c>
      <c r="E25" s="5">
        <v>822694</v>
      </c>
      <c r="F25" s="8">
        <v>29787.279999999999</v>
      </c>
      <c r="G25" s="12">
        <v>2.1700000000000001E-2</v>
      </c>
      <c r="K25" t="s">
        <v>129</v>
      </c>
      <c r="L25" s="12">
        <v>1.3100000000000001E-2</v>
      </c>
    </row>
    <row r="26" spans="1:12" ht="15.75" x14ac:dyDescent="0.3">
      <c r="A26" s="3">
        <v>19</v>
      </c>
      <c r="B26" s="3" t="s">
        <v>349</v>
      </c>
      <c r="C26" s="3" t="s">
        <v>350</v>
      </c>
      <c r="D26" s="3" t="s">
        <v>146</v>
      </c>
      <c r="E26" s="5">
        <v>2640552</v>
      </c>
      <c r="F26" s="8">
        <v>29044.75</v>
      </c>
      <c r="G26" s="12">
        <v>2.12E-2</v>
      </c>
      <c r="K26" t="s">
        <v>215</v>
      </c>
      <c r="L26" s="12">
        <v>0.01</v>
      </c>
    </row>
    <row r="27" spans="1:12" ht="15.75" x14ac:dyDescent="0.3">
      <c r="A27" s="3">
        <v>20</v>
      </c>
      <c r="B27" s="3" t="s">
        <v>443</v>
      </c>
      <c r="C27" s="3" t="s">
        <v>444</v>
      </c>
      <c r="D27" s="3" t="s">
        <v>161</v>
      </c>
      <c r="E27" s="5">
        <v>3881249</v>
      </c>
      <c r="F27" s="8">
        <v>28783.34</v>
      </c>
      <c r="G27" s="12">
        <v>2.1000000000000001E-2</v>
      </c>
      <c r="K27" t="s">
        <v>384</v>
      </c>
      <c r="L27" s="12">
        <v>8.0000000000000002E-3</v>
      </c>
    </row>
    <row r="28" spans="1:12" ht="15.75" x14ac:dyDescent="0.3">
      <c r="A28" s="3">
        <v>21</v>
      </c>
      <c r="B28" s="3" t="s">
        <v>407</v>
      </c>
      <c r="C28" s="3" t="s">
        <v>408</v>
      </c>
      <c r="D28" s="3" t="s">
        <v>282</v>
      </c>
      <c r="E28" s="5">
        <v>6742157</v>
      </c>
      <c r="F28" s="8">
        <v>28458.639999999999</v>
      </c>
      <c r="G28" s="12">
        <v>2.07E-2</v>
      </c>
      <c r="K28" t="s">
        <v>303</v>
      </c>
      <c r="L28" s="12">
        <v>7.0999999999999995E-3</v>
      </c>
    </row>
    <row r="29" spans="1:12" ht="15.75" x14ac:dyDescent="0.3">
      <c r="A29" s="3">
        <v>22</v>
      </c>
      <c r="B29" s="3" t="s">
        <v>445</v>
      </c>
      <c r="C29" s="3" t="s">
        <v>446</v>
      </c>
      <c r="D29" s="3" t="s">
        <v>111</v>
      </c>
      <c r="E29" s="5">
        <v>2945636</v>
      </c>
      <c r="F29" s="8">
        <v>27328.14</v>
      </c>
      <c r="G29" s="12">
        <v>1.9900000000000001E-2</v>
      </c>
      <c r="K29" t="s">
        <v>140</v>
      </c>
      <c r="L29" s="12">
        <v>6.1999999999999998E-3</v>
      </c>
    </row>
    <row r="30" spans="1:12" ht="15.75" x14ac:dyDescent="0.3">
      <c r="A30" s="3">
        <v>23</v>
      </c>
      <c r="B30" s="3" t="s">
        <v>268</v>
      </c>
      <c r="C30" s="3" t="s">
        <v>269</v>
      </c>
      <c r="D30" s="3" t="s">
        <v>120</v>
      </c>
      <c r="E30" s="5">
        <v>2369103</v>
      </c>
      <c r="F30" s="8">
        <v>26568.31</v>
      </c>
      <c r="G30" s="12">
        <v>1.9400000000000001E-2</v>
      </c>
      <c r="K30" t="s">
        <v>461</v>
      </c>
      <c r="L30" s="12">
        <v>6.0999999999999995E-3</v>
      </c>
    </row>
    <row r="31" spans="1:12" ht="15.75" x14ac:dyDescent="0.3">
      <c r="A31" s="3">
        <v>24</v>
      </c>
      <c r="B31" s="3" t="s">
        <v>359</v>
      </c>
      <c r="C31" s="3" t="s">
        <v>360</v>
      </c>
      <c r="D31" s="3" t="s">
        <v>151</v>
      </c>
      <c r="E31" s="5">
        <v>2451897</v>
      </c>
      <c r="F31" s="8">
        <v>26284.34</v>
      </c>
      <c r="G31" s="12">
        <v>1.9199999999999998E-2</v>
      </c>
      <c r="K31" t="s">
        <v>117</v>
      </c>
      <c r="L31" s="12">
        <v>5.0000000000000001E-3</v>
      </c>
    </row>
    <row r="32" spans="1:12" ht="15.75" x14ac:dyDescent="0.3">
      <c r="A32" s="3">
        <v>25</v>
      </c>
      <c r="B32" s="3" t="s">
        <v>201</v>
      </c>
      <c r="C32" s="3" t="s">
        <v>202</v>
      </c>
      <c r="D32" s="3" t="s">
        <v>120</v>
      </c>
      <c r="E32" s="5">
        <v>3462648</v>
      </c>
      <c r="F32" s="8">
        <v>26104.9</v>
      </c>
      <c r="G32" s="12">
        <v>1.9E-2</v>
      </c>
      <c r="K32" t="s">
        <v>42</v>
      </c>
      <c r="L32" s="12">
        <v>2.739999999999998E-2</v>
      </c>
    </row>
    <row r="33" spans="1:7" ht="15.75" x14ac:dyDescent="0.3">
      <c r="A33" s="3">
        <v>26</v>
      </c>
      <c r="B33" s="3" t="s">
        <v>193</v>
      </c>
      <c r="C33" s="3" t="s">
        <v>194</v>
      </c>
      <c r="D33" s="3" t="s">
        <v>143</v>
      </c>
      <c r="E33" s="5">
        <v>1177224</v>
      </c>
      <c r="F33" s="8">
        <v>25147.86</v>
      </c>
      <c r="G33" s="12">
        <v>1.83E-2</v>
      </c>
    </row>
    <row r="34" spans="1:7" ht="15.75" x14ac:dyDescent="0.3">
      <c r="A34" s="3">
        <v>27</v>
      </c>
      <c r="B34" s="3" t="s">
        <v>325</v>
      </c>
      <c r="C34" s="3" t="s">
        <v>326</v>
      </c>
      <c r="D34" s="3" t="s">
        <v>327</v>
      </c>
      <c r="E34" s="5">
        <v>933666</v>
      </c>
      <c r="F34" s="8">
        <v>24616.1</v>
      </c>
      <c r="G34" s="12">
        <v>1.7899999999999999E-2</v>
      </c>
    </row>
    <row r="35" spans="1:7" ht="15.75" x14ac:dyDescent="0.3">
      <c r="A35" s="3">
        <v>28</v>
      </c>
      <c r="B35" s="3" t="s">
        <v>155</v>
      </c>
      <c r="C35" s="3" t="s">
        <v>156</v>
      </c>
      <c r="D35" s="3" t="s">
        <v>154</v>
      </c>
      <c r="E35" s="5">
        <v>960578</v>
      </c>
      <c r="F35" s="8">
        <v>22711.91</v>
      </c>
      <c r="G35" s="12">
        <v>1.66E-2</v>
      </c>
    </row>
    <row r="36" spans="1:7" ht="15.75" x14ac:dyDescent="0.3">
      <c r="A36" s="3">
        <v>29</v>
      </c>
      <c r="B36" s="3" t="s">
        <v>447</v>
      </c>
      <c r="C36" s="3" t="s">
        <v>448</v>
      </c>
      <c r="D36" s="3" t="s">
        <v>124</v>
      </c>
      <c r="E36" s="5">
        <v>2884397</v>
      </c>
      <c r="F36" s="8">
        <v>22153.61</v>
      </c>
      <c r="G36" s="12">
        <v>1.6200000000000003E-2</v>
      </c>
    </row>
    <row r="37" spans="1:7" ht="15.75" x14ac:dyDescent="0.3">
      <c r="A37" s="3">
        <v>30</v>
      </c>
      <c r="B37" s="3" t="s">
        <v>229</v>
      </c>
      <c r="C37" s="3" t="s">
        <v>230</v>
      </c>
      <c r="D37" s="3" t="s">
        <v>154</v>
      </c>
      <c r="E37" s="5">
        <v>1278010</v>
      </c>
      <c r="F37" s="8">
        <v>20738.27</v>
      </c>
      <c r="G37" s="12">
        <v>1.5100000000000001E-2</v>
      </c>
    </row>
    <row r="38" spans="1:7" ht="15.75" x14ac:dyDescent="0.3">
      <c r="A38" s="3">
        <v>31</v>
      </c>
      <c r="B38" s="3" t="s">
        <v>317</v>
      </c>
      <c r="C38" s="3" t="s">
        <v>318</v>
      </c>
      <c r="D38" s="3" t="s">
        <v>151</v>
      </c>
      <c r="E38" s="5">
        <v>4285736</v>
      </c>
      <c r="F38" s="8">
        <v>20046.53</v>
      </c>
      <c r="G38" s="12">
        <v>1.46E-2</v>
      </c>
    </row>
    <row r="39" spans="1:7" ht="15.75" x14ac:dyDescent="0.3">
      <c r="A39" s="3">
        <v>32</v>
      </c>
      <c r="B39" s="3" t="s">
        <v>449</v>
      </c>
      <c r="C39" s="3" t="s">
        <v>450</v>
      </c>
      <c r="D39" s="3" t="s">
        <v>183</v>
      </c>
      <c r="E39" s="5">
        <v>742660</v>
      </c>
      <c r="F39" s="8">
        <v>19898.46</v>
      </c>
      <c r="G39" s="12">
        <v>1.4499999999999999E-2</v>
      </c>
    </row>
    <row r="40" spans="1:7" ht="15.75" x14ac:dyDescent="0.3">
      <c r="A40" s="3">
        <v>33</v>
      </c>
      <c r="B40" s="3" t="s">
        <v>132</v>
      </c>
      <c r="C40" s="3" t="s">
        <v>133</v>
      </c>
      <c r="D40" s="3" t="s">
        <v>134</v>
      </c>
      <c r="E40" s="5">
        <v>3837709</v>
      </c>
      <c r="F40" s="8">
        <v>19313.27</v>
      </c>
      <c r="G40" s="12">
        <v>1.41E-2</v>
      </c>
    </row>
    <row r="41" spans="1:7" ht="15.75" x14ac:dyDescent="0.3">
      <c r="A41" s="3">
        <v>34</v>
      </c>
      <c r="B41" s="3" t="s">
        <v>343</v>
      </c>
      <c r="C41" s="3" t="s">
        <v>344</v>
      </c>
      <c r="D41" s="3" t="s">
        <v>134</v>
      </c>
      <c r="E41" s="5">
        <v>7431472</v>
      </c>
      <c r="F41" s="8">
        <v>19251.23</v>
      </c>
      <c r="G41" s="12">
        <v>1.3999999999999999E-2</v>
      </c>
    </row>
    <row r="42" spans="1:7" ht="15.75" x14ac:dyDescent="0.3">
      <c r="A42" s="3">
        <v>35</v>
      </c>
      <c r="B42" s="3" t="s">
        <v>216</v>
      </c>
      <c r="C42" s="3" t="s">
        <v>217</v>
      </c>
      <c r="D42" s="3" t="s">
        <v>124</v>
      </c>
      <c r="E42" s="5">
        <v>788876</v>
      </c>
      <c r="F42" s="8">
        <v>19179.939999999999</v>
      </c>
      <c r="G42" s="12">
        <v>1.3999999999999999E-2</v>
      </c>
    </row>
    <row r="43" spans="1:7" ht="15.75" x14ac:dyDescent="0.3">
      <c r="A43" s="3">
        <v>36</v>
      </c>
      <c r="B43" s="3" t="s">
        <v>297</v>
      </c>
      <c r="C43" s="3" t="s">
        <v>298</v>
      </c>
      <c r="D43" s="3" t="s">
        <v>129</v>
      </c>
      <c r="E43" s="5">
        <v>731990</v>
      </c>
      <c r="F43" s="8">
        <v>17986.09</v>
      </c>
      <c r="G43" s="12">
        <v>1.3100000000000001E-2</v>
      </c>
    </row>
    <row r="44" spans="1:7" ht="15.75" x14ac:dyDescent="0.3">
      <c r="A44" s="3">
        <v>37</v>
      </c>
      <c r="B44" s="3" t="s">
        <v>270</v>
      </c>
      <c r="C44" s="3" t="s">
        <v>271</v>
      </c>
      <c r="D44" s="3" t="s">
        <v>114</v>
      </c>
      <c r="E44" s="5">
        <v>4125713</v>
      </c>
      <c r="F44" s="8">
        <v>14050.12</v>
      </c>
      <c r="G44" s="12">
        <v>1.0200000000000001E-2</v>
      </c>
    </row>
    <row r="45" spans="1:7" ht="15.75" x14ac:dyDescent="0.3">
      <c r="A45" s="3">
        <v>38</v>
      </c>
      <c r="B45" s="3" t="s">
        <v>411</v>
      </c>
      <c r="C45" s="3" t="s">
        <v>412</v>
      </c>
      <c r="D45" s="3" t="s">
        <v>215</v>
      </c>
      <c r="E45" s="5">
        <v>1911004</v>
      </c>
      <c r="F45" s="8">
        <v>13715.28</v>
      </c>
      <c r="G45" s="12">
        <v>0.01</v>
      </c>
    </row>
    <row r="46" spans="1:7" ht="15.75" x14ac:dyDescent="0.3">
      <c r="A46" s="3">
        <v>39</v>
      </c>
      <c r="B46" s="3" t="s">
        <v>451</v>
      </c>
      <c r="C46" s="3" t="s">
        <v>452</v>
      </c>
      <c r="D46" s="3" t="s">
        <v>137</v>
      </c>
      <c r="E46" s="5">
        <v>1302646</v>
      </c>
      <c r="F46" s="8">
        <v>13277.87</v>
      </c>
      <c r="G46" s="12">
        <v>9.7000000000000003E-3</v>
      </c>
    </row>
    <row r="47" spans="1:7" ht="15.75" x14ac:dyDescent="0.3">
      <c r="A47" s="3">
        <v>40</v>
      </c>
      <c r="B47" s="3" t="s">
        <v>453</v>
      </c>
      <c r="C47" s="3" t="s">
        <v>454</v>
      </c>
      <c r="D47" s="3" t="s">
        <v>111</v>
      </c>
      <c r="E47" s="5">
        <v>3531349</v>
      </c>
      <c r="F47" s="8">
        <v>12958.29</v>
      </c>
      <c r="G47" s="12">
        <v>9.3999999999999986E-3</v>
      </c>
    </row>
    <row r="48" spans="1:7" ht="15.75" x14ac:dyDescent="0.3">
      <c r="A48" s="3">
        <v>41</v>
      </c>
      <c r="B48" s="3" t="s">
        <v>455</v>
      </c>
      <c r="C48" s="3" t="s">
        <v>456</v>
      </c>
      <c r="D48" s="3" t="s">
        <v>111</v>
      </c>
      <c r="E48" s="5">
        <v>532927</v>
      </c>
      <c r="F48" s="8">
        <v>12636.77</v>
      </c>
      <c r="G48" s="12">
        <v>9.1999999999999998E-3</v>
      </c>
    </row>
    <row r="49" spans="1:7" ht="15.75" x14ac:dyDescent="0.3">
      <c r="A49" s="3">
        <v>42</v>
      </c>
      <c r="B49" s="3" t="s">
        <v>321</v>
      </c>
      <c r="C49" s="3" t="s">
        <v>322</v>
      </c>
      <c r="D49" s="3" t="s">
        <v>183</v>
      </c>
      <c r="E49" s="5">
        <v>332617</v>
      </c>
      <c r="F49" s="8">
        <v>12589.22</v>
      </c>
      <c r="G49" s="12">
        <v>9.1999999999999998E-3</v>
      </c>
    </row>
    <row r="50" spans="1:7" ht="15.75" x14ac:dyDescent="0.3">
      <c r="A50" s="3">
        <v>43</v>
      </c>
      <c r="B50" s="3" t="s">
        <v>351</v>
      </c>
      <c r="C50" s="3" t="s">
        <v>352</v>
      </c>
      <c r="D50" s="3" t="s">
        <v>111</v>
      </c>
      <c r="E50" s="5">
        <v>280858</v>
      </c>
      <c r="F50" s="8">
        <v>12519.25</v>
      </c>
      <c r="G50" s="12">
        <v>9.1000000000000004E-3</v>
      </c>
    </row>
    <row r="51" spans="1:7" ht="15.75" x14ac:dyDescent="0.3">
      <c r="A51" s="3">
        <v>44</v>
      </c>
      <c r="B51" s="3" t="s">
        <v>403</v>
      </c>
      <c r="C51" s="3" t="s">
        <v>404</v>
      </c>
      <c r="D51" s="3" t="s">
        <v>384</v>
      </c>
      <c r="E51" s="5">
        <v>4426191</v>
      </c>
      <c r="F51" s="8">
        <v>10965.89</v>
      </c>
      <c r="G51" s="12">
        <v>8.0000000000000002E-3</v>
      </c>
    </row>
    <row r="52" spans="1:7" ht="15.75" x14ac:dyDescent="0.3">
      <c r="A52" s="3">
        <v>45</v>
      </c>
      <c r="B52" s="3" t="s">
        <v>209</v>
      </c>
      <c r="C52" s="3" t="s">
        <v>210</v>
      </c>
      <c r="D52" s="3" t="s">
        <v>137</v>
      </c>
      <c r="E52" s="5">
        <v>251413</v>
      </c>
      <c r="F52" s="8">
        <v>10832.88</v>
      </c>
      <c r="G52" s="12">
        <v>7.9000000000000008E-3</v>
      </c>
    </row>
    <row r="53" spans="1:7" ht="15.75" x14ac:dyDescent="0.3">
      <c r="A53" s="3">
        <v>46</v>
      </c>
      <c r="B53" s="3" t="s">
        <v>457</v>
      </c>
      <c r="C53" s="3" t="s">
        <v>458</v>
      </c>
      <c r="D53" s="3" t="s">
        <v>303</v>
      </c>
      <c r="E53" s="5">
        <v>502892</v>
      </c>
      <c r="F53" s="8">
        <v>9751.33</v>
      </c>
      <c r="G53" s="12">
        <v>7.0999999999999995E-3</v>
      </c>
    </row>
    <row r="54" spans="1:7" ht="15.75" x14ac:dyDescent="0.3">
      <c r="A54" s="3">
        <v>47</v>
      </c>
      <c r="B54" s="3" t="s">
        <v>323</v>
      </c>
      <c r="C54" s="3" t="s">
        <v>324</v>
      </c>
      <c r="D54" s="3" t="s">
        <v>140</v>
      </c>
      <c r="E54" s="5">
        <v>330487</v>
      </c>
      <c r="F54" s="8">
        <v>8570.68</v>
      </c>
      <c r="G54" s="12">
        <v>6.1999999999999998E-3</v>
      </c>
    </row>
    <row r="55" spans="1:7" ht="15.75" x14ac:dyDescent="0.3">
      <c r="A55" s="3">
        <v>48</v>
      </c>
      <c r="B55" s="3" t="s">
        <v>459</v>
      </c>
      <c r="C55" s="3" t="s">
        <v>460</v>
      </c>
      <c r="D55" s="3" t="s">
        <v>461</v>
      </c>
      <c r="E55" s="5">
        <v>1905810</v>
      </c>
      <c r="F55" s="8">
        <v>8309.33</v>
      </c>
      <c r="G55" s="12">
        <v>6.0999999999999995E-3</v>
      </c>
    </row>
    <row r="56" spans="1:7" ht="15.75" x14ac:dyDescent="0.3">
      <c r="A56" s="3">
        <v>49</v>
      </c>
      <c r="B56" s="3" t="s">
        <v>432</v>
      </c>
      <c r="C56" s="3" t="s">
        <v>433</v>
      </c>
      <c r="D56" s="3" t="s">
        <v>154</v>
      </c>
      <c r="E56" s="5">
        <v>2132789</v>
      </c>
      <c r="F56" s="8">
        <v>8054.48</v>
      </c>
      <c r="G56" s="12">
        <v>5.8999999999999999E-3</v>
      </c>
    </row>
    <row r="57" spans="1:7" ht="15.75" x14ac:dyDescent="0.3">
      <c r="A57" s="3">
        <v>50</v>
      </c>
      <c r="B57" s="3" t="s">
        <v>462</v>
      </c>
      <c r="C57" s="3" t="s">
        <v>463</v>
      </c>
      <c r="D57" s="3" t="s">
        <v>117</v>
      </c>
      <c r="E57" s="5">
        <v>960875</v>
      </c>
      <c r="F57" s="8">
        <v>6835.66</v>
      </c>
      <c r="G57" s="12">
        <v>5.0000000000000001E-3</v>
      </c>
    </row>
    <row r="58" spans="1:7" ht="15.75" x14ac:dyDescent="0.3">
      <c r="A58" s="3">
        <v>51</v>
      </c>
      <c r="B58" s="3" t="s">
        <v>464</v>
      </c>
      <c r="C58" s="3" t="s">
        <v>465</v>
      </c>
      <c r="D58" s="3" t="s">
        <v>143</v>
      </c>
      <c r="E58" s="5">
        <v>402831</v>
      </c>
      <c r="F58" s="8">
        <v>6544.8</v>
      </c>
      <c r="G58" s="12">
        <v>4.7999999999999996E-3</v>
      </c>
    </row>
    <row r="59" spans="1:7" ht="15.75" x14ac:dyDescent="0.3">
      <c r="A59" s="3">
        <v>52</v>
      </c>
      <c r="B59" s="3" t="s">
        <v>141</v>
      </c>
      <c r="C59" s="3" t="s">
        <v>142</v>
      </c>
      <c r="D59" s="3" t="s">
        <v>143</v>
      </c>
      <c r="E59" s="5">
        <v>656307</v>
      </c>
      <c r="F59" s="8">
        <v>6118.75</v>
      </c>
      <c r="G59" s="12">
        <v>4.5000000000000005E-3</v>
      </c>
    </row>
    <row r="60" spans="1:7" ht="15.75" x14ac:dyDescent="0.3">
      <c r="A60" s="3">
        <v>53</v>
      </c>
      <c r="B60" s="3" t="s">
        <v>466</v>
      </c>
      <c r="C60" s="3" t="s">
        <v>467</v>
      </c>
      <c r="D60" s="3" t="s">
        <v>154</v>
      </c>
      <c r="E60" s="5">
        <v>277378</v>
      </c>
      <c r="F60" s="8">
        <v>5938.94</v>
      </c>
      <c r="G60" s="12">
        <v>4.3E-3</v>
      </c>
    </row>
    <row r="61" spans="1:7" ht="15.75" x14ac:dyDescent="0.3">
      <c r="A61" s="3">
        <v>54</v>
      </c>
      <c r="B61" s="3" t="s">
        <v>328</v>
      </c>
      <c r="C61" s="3" t="s">
        <v>329</v>
      </c>
      <c r="D61" s="3" t="s">
        <v>137</v>
      </c>
      <c r="E61" s="5">
        <v>202880</v>
      </c>
      <c r="F61" s="8">
        <v>3191</v>
      </c>
      <c r="G61" s="12">
        <v>2.3E-3</v>
      </c>
    </row>
    <row r="62" spans="1:7" ht="15.75" x14ac:dyDescent="0.3">
      <c r="A62" s="3">
        <v>55</v>
      </c>
      <c r="B62" s="3" t="s">
        <v>468</v>
      </c>
      <c r="C62" s="3" t="s">
        <v>469</v>
      </c>
      <c r="D62" s="3" t="s">
        <v>143</v>
      </c>
      <c r="E62" s="5">
        <v>629145</v>
      </c>
      <c r="F62" s="8">
        <v>2152.9299999999998</v>
      </c>
      <c r="G62" s="12">
        <v>1.6000000000000001E-3</v>
      </c>
    </row>
    <row r="63" spans="1:7" ht="15.75" x14ac:dyDescent="0.3">
      <c r="A63" s="10"/>
      <c r="B63" s="10" t="s">
        <v>19</v>
      </c>
      <c r="C63" s="10"/>
      <c r="D63" s="10"/>
      <c r="E63" s="10"/>
      <c r="F63" s="11">
        <v>1334008.57</v>
      </c>
      <c r="G63" s="14">
        <v>0.97259999999999991</v>
      </c>
    </row>
    <row r="65" spans="1:8" ht="15.75" x14ac:dyDescent="0.3">
      <c r="B65" s="2" t="s">
        <v>20</v>
      </c>
    </row>
    <row r="66" spans="1:8" ht="15.75" x14ac:dyDescent="0.3">
      <c r="A66" s="3">
        <v>56</v>
      </c>
      <c r="B66" s="2" t="s">
        <v>33</v>
      </c>
      <c r="F66" s="8">
        <v>38771.480000000003</v>
      </c>
      <c r="G66" s="12">
        <v>2.8300000000000002E-2</v>
      </c>
      <c r="H66" s="1">
        <v>44655</v>
      </c>
    </row>
    <row r="67" spans="1:8" ht="15.75" x14ac:dyDescent="0.3">
      <c r="A67" s="10"/>
      <c r="B67" s="10" t="s">
        <v>19</v>
      </c>
      <c r="C67" s="10"/>
      <c r="D67" s="10"/>
      <c r="E67" s="10"/>
      <c r="F67" s="11">
        <v>38771.480000000003</v>
      </c>
      <c r="G67" s="14">
        <v>2.8300000000000002E-2</v>
      </c>
    </row>
    <row r="69" spans="1:8" ht="15.75" x14ac:dyDescent="0.3">
      <c r="B69" s="2" t="s">
        <v>34</v>
      </c>
    </row>
    <row r="70" spans="1:8" ht="15.75" x14ac:dyDescent="0.3">
      <c r="A70" s="3"/>
      <c r="B70" s="3" t="s">
        <v>35</v>
      </c>
      <c r="C70" s="3"/>
      <c r="D70" s="5"/>
      <c r="F70" s="8">
        <v>-1240.82</v>
      </c>
      <c r="G70" s="12">
        <v>-8.9999999999999998E-4</v>
      </c>
    </row>
    <row r="71" spans="1:8" ht="15.75" x14ac:dyDescent="0.3">
      <c r="A71" s="10"/>
      <c r="B71" s="10" t="s">
        <v>19</v>
      </c>
      <c r="C71" s="10"/>
      <c r="D71" s="10"/>
      <c r="E71" s="10"/>
      <c r="F71" s="11">
        <v>-1240.82</v>
      </c>
      <c r="G71" s="14">
        <v>-8.9999999999999998E-4</v>
      </c>
    </row>
    <row r="73" spans="1:8" ht="15.75" x14ac:dyDescent="0.3">
      <c r="A73" s="7"/>
      <c r="B73" s="7" t="s">
        <v>36</v>
      </c>
      <c r="C73" s="7"/>
      <c r="D73" s="7"/>
      <c r="E73" s="7"/>
      <c r="F73" s="9">
        <v>1371539.23</v>
      </c>
      <c r="G73" s="13">
        <v>0.99999999999999989</v>
      </c>
    </row>
    <row r="74" spans="1:8" ht="15.75" x14ac:dyDescent="0.3">
      <c r="A74" s="3" t="s">
        <v>37</v>
      </c>
    </row>
    <row r="75" spans="1:8" ht="15.75" x14ac:dyDescent="0.3">
      <c r="A75" s="4">
        <v>1</v>
      </c>
      <c r="B75" s="4" t="s">
        <v>38</v>
      </c>
    </row>
    <row r="76" spans="1:8" ht="30" x14ac:dyDescent="0.3">
      <c r="A76" s="4">
        <v>2</v>
      </c>
      <c r="B76" s="4" t="s">
        <v>39</v>
      </c>
    </row>
    <row r="79" spans="1:8" x14ac:dyDescent="0.25">
      <c r="B79" t="s">
        <v>43</v>
      </c>
    </row>
    <row r="94" spans="2:2" x14ac:dyDescent="0.25">
      <c r="B94" t="s">
        <v>470</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7109375" customWidth="1"/>
    <col min="7" max="7" width="9.7109375" customWidth="1"/>
    <col min="8" max="8" width="14" customWidth="1"/>
    <col min="9" max="9" width="17" customWidth="1"/>
    <col min="10" max="10" width="8" customWidth="1"/>
    <col min="11" max="11" width="28.42578125" bestFit="1" customWidth="1"/>
    <col min="12" max="12" width="7.85546875" bestFit="1" customWidth="1"/>
  </cols>
  <sheetData>
    <row r="1" spans="1:12" ht="18.75" x14ac:dyDescent="0.3">
      <c r="A1" s="6"/>
      <c r="B1" s="122" t="s">
        <v>471</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12178485</v>
      </c>
      <c r="F8" s="8">
        <v>88939.48</v>
      </c>
      <c r="G8" s="12">
        <v>9.01E-2</v>
      </c>
      <c r="K8" s="2" t="s">
        <v>40</v>
      </c>
      <c r="L8" s="2" t="s">
        <v>41</v>
      </c>
    </row>
    <row r="9" spans="1:12" ht="15.75" x14ac:dyDescent="0.3">
      <c r="A9" s="3">
        <v>2</v>
      </c>
      <c r="B9" s="3" t="s">
        <v>109</v>
      </c>
      <c r="C9" s="3" t="s">
        <v>110</v>
      </c>
      <c r="D9" s="3" t="s">
        <v>111</v>
      </c>
      <c r="E9" s="5">
        <v>4395890</v>
      </c>
      <c r="F9" s="8">
        <v>83823.03</v>
      </c>
      <c r="G9" s="12">
        <v>8.4900000000000003E-2</v>
      </c>
      <c r="K9" t="s">
        <v>107</v>
      </c>
      <c r="L9" s="12">
        <v>0.27710000000000001</v>
      </c>
    </row>
    <row r="10" spans="1:12" ht="15.75" x14ac:dyDescent="0.3">
      <c r="A10" s="3">
        <v>3</v>
      </c>
      <c r="B10" s="3" t="s">
        <v>51</v>
      </c>
      <c r="C10" s="3" t="s">
        <v>108</v>
      </c>
      <c r="D10" s="3" t="s">
        <v>107</v>
      </c>
      <c r="E10" s="5">
        <v>4892413</v>
      </c>
      <c r="F10" s="8">
        <v>71935.59</v>
      </c>
      <c r="G10" s="12">
        <v>7.2900000000000006E-2</v>
      </c>
      <c r="K10" t="s">
        <v>111</v>
      </c>
      <c r="L10" s="12">
        <v>0.1172</v>
      </c>
    </row>
    <row r="11" spans="1:12" ht="15.75" x14ac:dyDescent="0.3">
      <c r="A11" s="3">
        <v>4</v>
      </c>
      <c r="B11" s="3" t="s">
        <v>26</v>
      </c>
      <c r="C11" s="3" t="s">
        <v>121</v>
      </c>
      <c r="D11" s="3" t="s">
        <v>107</v>
      </c>
      <c r="E11" s="5">
        <v>8655797</v>
      </c>
      <c r="F11" s="8">
        <v>65883.600000000006</v>
      </c>
      <c r="G11" s="12">
        <v>6.6699999999999995E-2</v>
      </c>
      <c r="K11" t="s">
        <v>161</v>
      </c>
      <c r="L11" s="12">
        <v>7.4099999999999999E-2</v>
      </c>
    </row>
    <row r="12" spans="1:12" ht="15.75" x14ac:dyDescent="0.3">
      <c r="A12" s="3">
        <v>5</v>
      </c>
      <c r="B12" s="3" t="s">
        <v>332</v>
      </c>
      <c r="C12" s="3" t="s">
        <v>333</v>
      </c>
      <c r="D12" s="3" t="s">
        <v>107</v>
      </c>
      <c r="E12" s="5">
        <v>9471393</v>
      </c>
      <c r="F12" s="8">
        <v>46746.06</v>
      </c>
      <c r="G12" s="12">
        <v>4.7400000000000005E-2</v>
      </c>
      <c r="K12" t="s">
        <v>114</v>
      </c>
      <c r="L12" s="12">
        <v>5.1900000000000002E-2</v>
      </c>
    </row>
    <row r="13" spans="1:12" ht="15.75" x14ac:dyDescent="0.3">
      <c r="A13" s="3">
        <v>6</v>
      </c>
      <c r="B13" s="3" t="s">
        <v>268</v>
      </c>
      <c r="C13" s="3" t="s">
        <v>269</v>
      </c>
      <c r="D13" s="3" t="s">
        <v>120</v>
      </c>
      <c r="E13" s="5">
        <v>2468846</v>
      </c>
      <c r="F13" s="8">
        <v>27686.87</v>
      </c>
      <c r="G13" s="12">
        <v>2.7999999999999997E-2</v>
      </c>
      <c r="K13" t="s">
        <v>137</v>
      </c>
      <c r="L13" s="12">
        <v>4.9999999999999996E-2</v>
      </c>
    </row>
    <row r="14" spans="1:12" ht="15.75" x14ac:dyDescent="0.3">
      <c r="A14" s="3">
        <v>7</v>
      </c>
      <c r="B14" s="3" t="s">
        <v>334</v>
      </c>
      <c r="C14" s="3" t="s">
        <v>335</v>
      </c>
      <c r="D14" s="3" t="s">
        <v>336</v>
      </c>
      <c r="E14" s="5">
        <v>3522557</v>
      </c>
      <c r="F14" s="8">
        <v>26593.54</v>
      </c>
      <c r="G14" s="12">
        <v>2.69E-2</v>
      </c>
      <c r="K14" t="s">
        <v>154</v>
      </c>
      <c r="L14" s="12">
        <v>4.1800000000000004E-2</v>
      </c>
    </row>
    <row r="15" spans="1:12" ht="15.75" x14ac:dyDescent="0.3">
      <c r="A15" s="3">
        <v>8</v>
      </c>
      <c r="B15" s="3" t="s">
        <v>125</v>
      </c>
      <c r="C15" s="3" t="s">
        <v>126</v>
      </c>
      <c r="D15" s="3" t="s">
        <v>111</v>
      </c>
      <c r="E15" s="5">
        <v>2204994</v>
      </c>
      <c r="F15" s="8">
        <v>25660.62</v>
      </c>
      <c r="G15" s="12">
        <v>2.6000000000000002E-2</v>
      </c>
      <c r="K15" t="s">
        <v>124</v>
      </c>
      <c r="L15" s="12">
        <v>3.9199999999999999E-2</v>
      </c>
    </row>
    <row r="16" spans="1:12" ht="15.75" x14ac:dyDescent="0.3">
      <c r="A16" s="3">
        <v>9</v>
      </c>
      <c r="B16" s="3" t="s">
        <v>339</v>
      </c>
      <c r="C16" s="3" t="s">
        <v>340</v>
      </c>
      <c r="D16" s="3" t="s">
        <v>161</v>
      </c>
      <c r="E16" s="5">
        <v>2622481</v>
      </c>
      <c r="F16" s="8">
        <v>23989.14</v>
      </c>
      <c r="G16" s="12">
        <v>2.4300000000000002E-2</v>
      </c>
      <c r="K16" t="s">
        <v>120</v>
      </c>
      <c r="L16" s="12">
        <v>3.5400000000000001E-2</v>
      </c>
    </row>
    <row r="17" spans="1:12" ht="15.75" x14ac:dyDescent="0.3">
      <c r="A17" s="3">
        <v>10</v>
      </c>
      <c r="B17" s="3" t="s">
        <v>337</v>
      </c>
      <c r="C17" s="3" t="s">
        <v>338</v>
      </c>
      <c r="D17" s="3" t="s">
        <v>222</v>
      </c>
      <c r="E17" s="5">
        <v>15681279</v>
      </c>
      <c r="F17" s="8">
        <v>21169.73</v>
      </c>
      <c r="G17" s="12">
        <v>2.1400000000000002E-2</v>
      </c>
      <c r="K17" t="s">
        <v>129</v>
      </c>
      <c r="L17" s="12">
        <v>3.5000000000000003E-2</v>
      </c>
    </row>
    <row r="18" spans="1:12" ht="15.75" x14ac:dyDescent="0.3">
      <c r="A18" s="3">
        <v>11</v>
      </c>
      <c r="B18" s="3" t="s">
        <v>306</v>
      </c>
      <c r="C18" s="3" t="s">
        <v>307</v>
      </c>
      <c r="D18" s="3" t="s">
        <v>124</v>
      </c>
      <c r="E18" s="5">
        <v>919807</v>
      </c>
      <c r="F18" s="8">
        <v>19788.27</v>
      </c>
      <c r="G18" s="12">
        <v>0.02</v>
      </c>
      <c r="K18" t="s">
        <v>183</v>
      </c>
      <c r="L18" s="12">
        <v>0.03</v>
      </c>
    </row>
    <row r="19" spans="1:12" ht="15.75" x14ac:dyDescent="0.3">
      <c r="A19" s="3">
        <v>12</v>
      </c>
      <c r="B19" s="3" t="s">
        <v>159</v>
      </c>
      <c r="C19" s="3" t="s">
        <v>160</v>
      </c>
      <c r="D19" s="3" t="s">
        <v>161</v>
      </c>
      <c r="E19" s="5">
        <v>459488</v>
      </c>
      <c r="F19" s="8">
        <v>19737.080000000002</v>
      </c>
      <c r="G19" s="12">
        <v>0.02</v>
      </c>
      <c r="K19" t="s">
        <v>134</v>
      </c>
      <c r="L19" s="12">
        <v>2.9899999999999999E-2</v>
      </c>
    </row>
    <row r="20" spans="1:12" ht="15.75" x14ac:dyDescent="0.3">
      <c r="A20" s="3">
        <v>13</v>
      </c>
      <c r="B20" s="3" t="s">
        <v>122</v>
      </c>
      <c r="C20" s="3" t="s">
        <v>123</v>
      </c>
      <c r="D20" s="3" t="s">
        <v>124</v>
      </c>
      <c r="E20" s="5">
        <v>287438</v>
      </c>
      <c r="F20" s="8">
        <v>18977.52</v>
      </c>
      <c r="G20" s="12">
        <v>1.9199999999999998E-2</v>
      </c>
      <c r="K20" t="s">
        <v>336</v>
      </c>
      <c r="L20" s="12">
        <v>2.81E-2</v>
      </c>
    </row>
    <row r="21" spans="1:12" ht="15.75" x14ac:dyDescent="0.3">
      <c r="A21" s="3">
        <v>14</v>
      </c>
      <c r="B21" s="3" t="s">
        <v>147</v>
      </c>
      <c r="C21" s="3" t="s">
        <v>148</v>
      </c>
      <c r="D21" s="3" t="s">
        <v>114</v>
      </c>
      <c r="E21" s="5">
        <v>2149805</v>
      </c>
      <c r="F21" s="8">
        <v>18309.89</v>
      </c>
      <c r="G21" s="12">
        <v>1.8500000000000003E-2</v>
      </c>
      <c r="K21" t="s">
        <v>151</v>
      </c>
      <c r="L21" s="12">
        <v>2.4700000000000003E-2</v>
      </c>
    </row>
    <row r="22" spans="1:12" ht="15.75" x14ac:dyDescent="0.3">
      <c r="A22" s="3">
        <v>15</v>
      </c>
      <c r="B22" s="3" t="s">
        <v>472</v>
      </c>
      <c r="C22" s="3" t="s">
        <v>473</v>
      </c>
      <c r="D22" s="3" t="s">
        <v>183</v>
      </c>
      <c r="E22" s="5">
        <v>3318336</v>
      </c>
      <c r="F22" s="8">
        <v>18169.55</v>
      </c>
      <c r="G22" s="12">
        <v>1.84E-2</v>
      </c>
      <c r="K22" t="s">
        <v>146</v>
      </c>
      <c r="L22" s="12">
        <v>2.2800000000000001E-2</v>
      </c>
    </row>
    <row r="23" spans="1:12" ht="15.75" x14ac:dyDescent="0.3">
      <c r="A23" s="3">
        <v>16</v>
      </c>
      <c r="B23" s="3" t="s">
        <v>401</v>
      </c>
      <c r="C23" s="3" t="s">
        <v>402</v>
      </c>
      <c r="D23" s="3" t="s">
        <v>134</v>
      </c>
      <c r="E23" s="5">
        <v>10995409</v>
      </c>
      <c r="F23" s="8">
        <v>17114.349999999999</v>
      </c>
      <c r="G23" s="12">
        <v>1.7299999999999999E-2</v>
      </c>
      <c r="K23" t="s">
        <v>222</v>
      </c>
      <c r="L23" s="12">
        <v>2.1400000000000002E-2</v>
      </c>
    </row>
    <row r="24" spans="1:12" ht="15.75" x14ac:dyDescent="0.3">
      <c r="A24" s="3">
        <v>17</v>
      </c>
      <c r="B24" s="3" t="s">
        <v>278</v>
      </c>
      <c r="C24" s="3" t="s">
        <v>279</v>
      </c>
      <c r="D24" s="3" t="s">
        <v>137</v>
      </c>
      <c r="E24" s="5">
        <v>4412046</v>
      </c>
      <c r="F24" s="8">
        <v>16501.05</v>
      </c>
      <c r="G24" s="12">
        <v>1.67E-2</v>
      </c>
      <c r="K24" t="s">
        <v>282</v>
      </c>
      <c r="L24" s="12">
        <v>1.9900000000000001E-2</v>
      </c>
    </row>
    <row r="25" spans="1:12" ht="15.75" x14ac:dyDescent="0.3">
      <c r="A25" s="3">
        <v>18</v>
      </c>
      <c r="B25" s="3" t="s">
        <v>199</v>
      </c>
      <c r="C25" s="3" t="s">
        <v>200</v>
      </c>
      <c r="D25" s="3" t="s">
        <v>151</v>
      </c>
      <c r="E25" s="5">
        <v>3460736</v>
      </c>
      <c r="F25" s="8">
        <v>15474.68</v>
      </c>
      <c r="G25" s="12">
        <v>1.5700000000000002E-2</v>
      </c>
      <c r="K25" t="s">
        <v>140</v>
      </c>
      <c r="L25" s="12">
        <v>1.49E-2</v>
      </c>
    </row>
    <row r="26" spans="1:12" ht="15.75" x14ac:dyDescent="0.3">
      <c r="A26" s="3">
        <v>19</v>
      </c>
      <c r="B26" s="3" t="s">
        <v>345</v>
      </c>
      <c r="C26" s="3" t="s">
        <v>346</v>
      </c>
      <c r="D26" s="3" t="s">
        <v>140</v>
      </c>
      <c r="E26" s="5">
        <v>2762519</v>
      </c>
      <c r="F26" s="8">
        <v>14720.08</v>
      </c>
      <c r="G26" s="12">
        <v>1.49E-2</v>
      </c>
      <c r="K26" t="s">
        <v>312</v>
      </c>
      <c r="L26" s="12">
        <v>1.41E-2</v>
      </c>
    </row>
    <row r="27" spans="1:12" ht="15.75" x14ac:dyDescent="0.3">
      <c r="A27" s="3">
        <v>20</v>
      </c>
      <c r="B27" s="3" t="s">
        <v>315</v>
      </c>
      <c r="C27" s="3" t="s">
        <v>316</v>
      </c>
      <c r="D27" s="3" t="s">
        <v>129</v>
      </c>
      <c r="E27" s="5">
        <v>1780452</v>
      </c>
      <c r="F27" s="8">
        <v>14360.24</v>
      </c>
      <c r="G27" s="12">
        <v>1.4499999999999999E-2</v>
      </c>
      <c r="K27" t="s">
        <v>476</v>
      </c>
      <c r="L27" s="12">
        <v>1.32E-2</v>
      </c>
    </row>
    <row r="28" spans="1:12" ht="15.75" x14ac:dyDescent="0.3">
      <c r="A28" s="3">
        <v>21</v>
      </c>
      <c r="B28" s="3" t="s">
        <v>135</v>
      </c>
      <c r="C28" s="3" t="s">
        <v>136</v>
      </c>
      <c r="D28" s="3" t="s">
        <v>137</v>
      </c>
      <c r="E28" s="5">
        <v>1967851</v>
      </c>
      <c r="F28" s="8">
        <v>14095.72</v>
      </c>
      <c r="G28" s="12">
        <v>1.43E-2</v>
      </c>
      <c r="K28" t="s">
        <v>355</v>
      </c>
      <c r="L28" s="12">
        <v>1.23E-2</v>
      </c>
    </row>
    <row r="29" spans="1:12" ht="15.75" x14ac:dyDescent="0.3">
      <c r="A29" s="3">
        <v>22</v>
      </c>
      <c r="B29" s="3" t="s">
        <v>310</v>
      </c>
      <c r="C29" s="3" t="s">
        <v>311</v>
      </c>
      <c r="D29" s="3" t="s">
        <v>312</v>
      </c>
      <c r="E29" s="5">
        <v>2066931</v>
      </c>
      <c r="F29" s="8">
        <v>13892.88</v>
      </c>
      <c r="G29" s="12">
        <v>1.41E-2</v>
      </c>
      <c r="K29" t="s">
        <v>358</v>
      </c>
      <c r="L29" s="12">
        <v>1.1200000000000002E-2</v>
      </c>
    </row>
    <row r="30" spans="1:12" ht="15.75" x14ac:dyDescent="0.3">
      <c r="A30" s="3">
        <v>23</v>
      </c>
      <c r="B30" s="3" t="s">
        <v>474</v>
      </c>
      <c r="C30" s="3" t="s">
        <v>475</v>
      </c>
      <c r="D30" s="3" t="s">
        <v>476</v>
      </c>
      <c r="E30" s="5">
        <v>7931303</v>
      </c>
      <c r="F30" s="8">
        <v>12999.41</v>
      </c>
      <c r="G30" s="12">
        <v>1.32E-2</v>
      </c>
      <c r="K30" t="s">
        <v>327</v>
      </c>
      <c r="L30" s="12">
        <v>9.7000000000000003E-3</v>
      </c>
    </row>
    <row r="31" spans="1:12" ht="15.75" x14ac:dyDescent="0.3">
      <c r="A31" s="3">
        <v>24</v>
      </c>
      <c r="B31" s="3" t="s">
        <v>157</v>
      </c>
      <c r="C31" s="3" t="s">
        <v>158</v>
      </c>
      <c r="D31" s="3" t="s">
        <v>154</v>
      </c>
      <c r="E31" s="5">
        <v>1028179</v>
      </c>
      <c r="F31" s="8">
        <v>12965.34</v>
      </c>
      <c r="G31" s="12">
        <v>1.3100000000000001E-2</v>
      </c>
      <c r="K31" t="s">
        <v>461</v>
      </c>
      <c r="L31" s="12">
        <v>8.8000000000000005E-3</v>
      </c>
    </row>
    <row r="32" spans="1:12" ht="15.75" x14ac:dyDescent="0.3">
      <c r="A32" s="3">
        <v>25</v>
      </c>
      <c r="B32" s="3" t="s">
        <v>62</v>
      </c>
      <c r="C32" s="3" t="s">
        <v>348</v>
      </c>
      <c r="D32" s="3" t="s">
        <v>114</v>
      </c>
      <c r="E32" s="5">
        <v>3457839</v>
      </c>
      <c r="F32" s="8">
        <v>12411.91</v>
      </c>
      <c r="G32" s="12">
        <v>1.26E-2</v>
      </c>
      <c r="K32" t="s">
        <v>374</v>
      </c>
      <c r="L32" s="12">
        <v>3.7000000000000002E-3</v>
      </c>
    </row>
    <row r="33" spans="1:12" ht="15.75" x14ac:dyDescent="0.3">
      <c r="A33" s="3">
        <v>26</v>
      </c>
      <c r="B33" s="3" t="s">
        <v>272</v>
      </c>
      <c r="C33" s="3" t="s">
        <v>273</v>
      </c>
      <c r="D33" s="3" t="s">
        <v>129</v>
      </c>
      <c r="E33" s="5">
        <v>540806</v>
      </c>
      <c r="F33" s="8">
        <v>12406.9</v>
      </c>
      <c r="G33" s="12">
        <v>1.26E-2</v>
      </c>
      <c r="K33" t="s">
        <v>42</v>
      </c>
      <c r="L33" s="12">
        <v>1.3599999999999612E-2</v>
      </c>
    </row>
    <row r="34" spans="1:12" ht="15.75" x14ac:dyDescent="0.3">
      <c r="A34" s="3">
        <v>27</v>
      </c>
      <c r="B34" s="3" t="s">
        <v>343</v>
      </c>
      <c r="C34" s="3" t="s">
        <v>344</v>
      </c>
      <c r="D34" s="3" t="s">
        <v>134</v>
      </c>
      <c r="E34" s="5">
        <v>4786914</v>
      </c>
      <c r="F34" s="8">
        <v>12400.5</v>
      </c>
      <c r="G34" s="12">
        <v>1.26E-2</v>
      </c>
    </row>
    <row r="35" spans="1:12" ht="15.75" x14ac:dyDescent="0.3">
      <c r="A35" s="3">
        <v>28</v>
      </c>
      <c r="B35" s="3" t="s">
        <v>353</v>
      </c>
      <c r="C35" s="3" t="s">
        <v>354</v>
      </c>
      <c r="D35" s="3" t="s">
        <v>355</v>
      </c>
      <c r="E35" s="5">
        <v>3391566</v>
      </c>
      <c r="F35" s="8">
        <v>12187.59</v>
      </c>
      <c r="G35" s="12">
        <v>1.23E-2</v>
      </c>
    </row>
    <row r="36" spans="1:12" ht="15.75" x14ac:dyDescent="0.3">
      <c r="A36" s="3">
        <v>29</v>
      </c>
      <c r="B36" s="3" t="s">
        <v>179</v>
      </c>
      <c r="C36" s="3" t="s">
        <v>180</v>
      </c>
      <c r="D36" s="3" t="s">
        <v>154</v>
      </c>
      <c r="E36" s="5">
        <v>1707496</v>
      </c>
      <c r="F36" s="8">
        <v>11962.72</v>
      </c>
      <c r="G36" s="12">
        <v>1.21E-2</v>
      </c>
    </row>
    <row r="37" spans="1:12" ht="15.75" x14ac:dyDescent="0.3">
      <c r="A37" s="3">
        <v>30</v>
      </c>
      <c r="B37" s="3" t="s">
        <v>152</v>
      </c>
      <c r="C37" s="3" t="s">
        <v>153</v>
      </c>
      <c r="D37" s="3" t="s">
        <v>154</v>
      </c>
      <c r="E37" s="5">
        <v>576567</v>
      </c>
      <c r="F37" s="8">
        <v>11803.48</v>
      </c>
      <c r="G37" s="12">
        <v>1.2E-2</v>
      </c>
    </row>
    <row r="38" spans="1:12" ht="15.75" x14ac:dyDescent="0.3">
      <c r="A38" s="3">
        <v>31</v>
      </c>
      <c r="B38" s="3" t="s">
        <v>437</v>
      </c>
      <c r="C38" s="3" t="s">
        <v>438</v>
      </c>
      <c r="D38" s="3" t="s">
        <v>137</v>
      </c>
      <c r="E38" s="5">
        <v>330880</v>
      </c>
      <c r="F38" s="8">
        <v>11497.42</v>
      </c>
      <c r="G38" s="12">
        <v>1.1599999999999999E-2</v>
      </c>
    </row>
    <row r="39" spans="1:12" ht="15.75" x14ac:dyDescent="0.3">
      <c r="A39" s="3">
        <v>32</v>
      </c>
      <c r="B39" s="3" t="s">
        <v>181</v>
      </c>
      <c r="C39" s="3" t="s">
        <v>182</v>
      </c>
      <c r="D39" s="3" t="s">
        <v>183</v>
      </c>
      <c r="E39" s="5">
        <v>111553</v>
      </c>
      <c r="F39" s="8">
        <v>11481.65</v>
      </c>
      <c r="G39" s="12">
        <v>1.1599999999999999E-2</v>
      </c>
    </row>
    <row r="40" spans="1:12" ht="15.75" x14ac:dyDescent="0.3">
      <c r="A40" s="3">
        <v>33</v>
      </c>
      <c r="B40" s="3" t="s">
        <v>356</v>
      </c>
      <c r="C40" s="3" t="s">
        <v>357</v>
      </c>
      <c r="D40" s="3" t="s">
        <v>358</v>
      </c>
      <c r="E40" s="5">
        <v>5267754</v>
      </c>
      <c r="F40" s="8">
        <v>11104.43</v>
      </c>
      <c r="G40" s="12">
        <v>1.1200000000000002E-2</v>
      </c>
    </row>
    <row r="41" spans="1:12" ht="15.75" x14ac:dyDescent="0.3">
      <c r="A41" s="3">
        <v>34</v>
      </c>
      <c r="B41" s="3" t="s">
        <v>283</v>
      </c>
      <c r="C41" s="3" t="s">
        <v>284</v>
      </c>
      <c r="D41" s="3" t="s">
        <v>161</v>
      </c>
      <c r="E41" s="5">
        <v>1318648</v>
      </c>
      <c r="F41" s="8">
        <v>9850.9599999999991</v>
      </c>
      <c r="G41" s="12">
        <v>0.01</v>
      </c>
    </row>
    <row r="42" spans="1:12" ht="15.75" x14ac:dyDescent="0.3">
      <c r="A42" s="3">
        <v>35</v>
      </c>
      <c r="B42" s="3" t="s">
        <v>280</v>
      </c>
      <c r="C42" s="3" t="s">
        <v>281</v>
      </c>
      <c r="D42" s="3" t="s">
        <v>282</v>
      </c>
      <c r="E42" s="5">
        <v>1231677</v>
      </c>
      <c r="F42" s="8">
        <v>9848.49</v>
      </c>
      <c r="G42" s="12">
        <v>0.01</v>
      </c>
    </row>
    <row r="43" spans="1:12" ht="15.75" x14ac:dyDescent="0.3">
      <c r="A43" s="3">
        <v>36</v>
      </c>
      <c r="B43" s="3" t="s">
        <v>407</v>
      </c>
      <c r="C43" s="3" t="s">
        <v>408</v>
      </c>
      <c r="D43" s="3" t="s">
        <v>282</v>
      </c>
      <c r="E43" s="5">
        <v>2304492</v>
      </c>
      <c r="F43" s="8">
        <v>9727.26</v>
      </c>
      <c r="G43" s="12">
        <v>9.8999999999999991E-3</v>
      </c>
    </row>
    <row r="44" spans="1:12" ht="15.75" x14ac:dyDescent="0.3">
      <c r="A44" s="3">
        <v>37</v>
      </c>
      <c r="B44" s="3" t="s">
        <v>325</v>
      </c>
      <c r="C44" s="3" t="s">
        <v>326</v>
      </c>
      <c r="D44" s="3" t="s">
        <v>327</v>
      </c>
      <c r="E44" s="5">
        <v>363771</v>
      </c>
      <c r="F44" s="8">
        <v>9590.82</v>
      </c>
      <c r="G44" s="12">
        <v>9.7000000000000003E-3</v>
      </c>
    </row>
    <row r="45" spans="1:12" ht="15.75" x14ac:dyDescent="0.3">
      <c r="A45" s="3">
        <v>38</v>
      </c>
      <c r="B45" s="3" t="s">
        <v>459</v>
      </c>
      <c r="C45" s="3" t="s">
        <v>460</v>
      </c>
      <c r="D45" s="3" t="s">
        <v>461</v>
      </c>
      <c r="E45" s="5">
        <v>2002995</v>
      </c>
      <c r="F45" s="8">
        <v>8733.06</v>
      </c>
      <c r="G45" s="12">
        <v>8.8000000000000005E-3</v>
      </c>
    </row>
    <row r="46" spans="1:12" ht="15.75" x14ac:dyDescent="0.3">
      <c r="A46" s="3">
        <v>39</v>
      </c>
      <c r="B46" s="3" t="s">
        <v>174</v>
      </c>
      <c r="C46" s="3" t="s">
        <v>175</v>
      </c>
      <c r="D46" s="3" t="s">
        <v>161</v>
      </c>
      <c r="E46" s="5">
        <v>797524</v>
      </c>
      <c r="F46" s="8">
        <v>8499.61</v>
      </c>
      <c r="G46" s="12">
        <v>8.6E-3</v>
      </c>
    </row>
    <row r="47" spans="1:12" ht="15.75" x14ac:dyDescent="0.3">
      <c r="A47" s="3">
        <v>40</v>
      </c>
      <c r="B47" s="3" t="s">
        <v>477</v>
      </c>
      <c r="C47" s="3" t="s">
        <v>478</v>
      </c>
      <c r="D47" s="3" t="s">
        <v>151</v>
      </c>
      <c r="E47" s="5">
        <v>1645122</v>
      </c>
      <c r="F47" s="8">
        <v>8286.48</v>
      </c>
      <c r="G47" s="12">
        <v>8.3999999999999995E-3</v>
      </c>
    </row>
    <row r="48" spans="1:12" ht="15.75" x14ac:dyDescent="0.3">
      <c r="A48" s="3">
        <v>41</v>
      </c>
      <c r="B48" s="3" t="s">
        <v>144</v>
      </c>
      <c r="C48" s="3" t="s">
        <v>145</v>
      </c>
      <c r="D48" s="3" t="s">
        <v>146</v>
      </c>
      <c r="E48" s="5">
        <v>2898322</v>
      </c>
      <c r="F48" s="8">
        <v>8235.58</v>
      </c>
      <c r="G48" s="12">
        <v>8.3000000000000001E-3</v>
      </c>
    </row>
    <row r="49" spans="1:9" ht="15.75" x14ac:dyDescent="0.3">
      <c r="A49" s="3">
        <v>42</v>
      </c>
      <c r="B49" s="3" t="s">
        <v>363</v>
      </c>
      <c r="C49" s="3" t="s">
        <v>364</v>
      </c>
      <c r="D49" s="3" t="s">
        <v>146</v>
      </c>
      <c r="E49" s="5">
        <v>1732745</v>
      </c>
      <c r="F49" s="8">
        <v>8162.1</v>
      </c>
      <c r="G49" s="12">
        <v>8.3000000000000001E-3</v>
      </c>
    </row>
    <row r="50" spans="1:9" ht="15.75" x14ac:dyDescent="0.3">
      <c r="A50" s="3">
        <v>43</v>
      </c>
      <c r="B50" s="3" t="s">
        <v>127</v>
      </c>
      <c r="C50" s="3" t="s">
        <v>128</v>
      </c>
      <c r="D50" s="3" t="s">
        <v>129</v>
      </c>
      <c r="E50" s="5">
        <v>103198</v>
      </c>
      <c r="F50" s="8">
        <v>7803.11</v>
      </c>
      <c r="G50" s="12">
        <v>7.9000000000000008E-3</v>
      </c>
    </row>
    <row r="51" spans="1:9" ht="15.75" x14ac:dyDescent="0.3">
      <c r="A51" s="3">
        <v>44</v>
      </c>
      <c r="B51" s="3" t="s">
        <v>443</v>
      </c>
      <c r="C51" s="3" t="s">
        <v>444</v>
      </c>
      <c r="D51" s="3" t="s">
        <v>161</v>
      </c>
      <c r="E51" s="5">
        <v>1018135</v>
      </c>
      <c r="F51" s="8">
        <v>7550.49</v>
      </c>
      <c r="G51" s="12">
        <v>7.6E-3</v>
      </c>
    </row>
    <row r="52" spans="1:9" ht="15.75" x14ac:dyDescent="0.3">
      <c r="A52" s="3">
        <v>45</v>
      </c>
      <c r="B52" s="3" t="s">
        <v>201</v>
      </c>
      <c r="C52" s="3" t="s">
        <v>202</v>
      </c>
      <c r="D52" s="3" t="s">
        <v>120</v>
      </c>
      <c r="E52" s="5">
        <v>967834</v>
      </c>
      <c r="F52" s="8">
        <v>7296.5</v>
      </c>
      <c r="G52" s="12">
        <v>7.4000000000000003E-3</v>
      </c>
    </row>
    <row r="53" spans="1:9" ht="15.75" x14ac:dyDescent="0.3">
      <c r="A53" s="3">
        <v>46</v>
      </c>
      <c r="B53" s="3" t="s">
        <v>328</v>
      </c>
      <c r="C53" s="3" t="s">
        <v>329</v>
      </c>
      <c r="D53" s="3" t="s">
        <v>137</v>
      </c>
      <c r="E53" s="5">
        <v>463433</v>
      </c>
      <c r="F53" s="8">
        <v>7289.11</v>
      </c>
      <c r="G53" s="12">
        <v>7.4000000000000003E-3</v>
      </c>
    </row>
    <row r="54" spans="1:9" ht="15.75" x14ac:dyDescent="0.3">
      <c r="A54" s="3">
        <v>47</v>
      </c>
      <c r="B54" s="3" t="s">
        <v>276</v>
      </c>
      <c r="C54" s="3" t="s">
        <v>277</v>
      </c>
      <c r="D54" s="3" t="s">
        <v>114</v>
      </c>
      <c r="E54" s="5">
        <v>6311796</v>
      </c>
      <c r="F54" s="8">
        <v>7167.04</v>
      </c>
      <c r="G54" s="12">
        <v>7.3000000000000001E-3</v>
      </c>
    </row>
    <row r="55" spans="1:9" ht="15.75" x14ac:dyDescent="0.3">
      <c r="A55" s="3">
        <v>48</v>
      </c>
      <c r="B55" s="3" t="s">
        <v>218</v>
      </c>
      <c r="C55" s="3" t="s">
        <v>219</v>
      </c>
      <c r="D55" s="3" t="s">
        <v>114</v>
      </c>
      <c r="E55" s="5">
        <v>6551579</v>
      </c>
      <c r="F55" s="8">
        <v>6977.43</v>
      </c>
      <c r="G55" s="12">
        <v>7.0999999999999995E-3</v>
      </c>
    </row>
    <row r="56" spans="1:9" ht="15.75" x14ac:dyDescent="0.3">
      <c r="A56" s="3">
        <v>49</v>
      </c>
      <c r="B56" s="3" t="s">
        <v>304</v>
      </c>
      <c r="C56" s="3" t="s">
        <v>305</v>
      </c>
      <c r="D56" s="3" t="s">
        <v>114</v>
      </c>
      <c r="E56" s="5">
        <v>876862</v>
      </c>
      <c r="F56" s="8">
        <v>6299.82</v>
      </c>
      <c r="G56" s="12">
        <v>6.4000000000000003E-3</v>
      </c>
      <c r="I56" s="1" t="s">
        <v>16</v>
      </c>
    </row>
    <row r="57" spans="1:9" ht="15.75" x14ac:dyDescent="0.3">
      <c r="A57" s="3">
        <v>50</v>
      </c>
      <c r="B57" s="3" t="s">
        <v>172</v>
      </c>
      <c r="C57" s="3" t="s">
        <v>173</v>
      </c>
      <c r="D57" s="3" t="s">
        <v>111</v>
      </c>
      <c r="E57" s="5">
        <v>183224</v>
      </c>
      <c r="F57" s="8">
        <v>6187.2</v>
      </c>
      <c r="G57" s="12">
        <v>6.3E-3</v>
      </c>
    </row>
    <row r="58" spans="1:9" ht="15.75" x14ac:dyDescent="0.3">
      <c r="A58" s="3">
        <v>51</v>
      </c>
      <c r="B58" s="3" t="s">
        <v>389</v>
      </c>
      <c r="C58" s="3" t="s">
        <v>390</v>
      </c>
      <c r="D58" s="3" t="s">
        <v>146</v>
      </c>
      <c r="E58" s="5">
        <v>400000</v>
      </c>
      <c r="F58" s="8">
        <v>6135.4</v>
      </c>
      <c r="G58" s="12">
        <v>6.1999999999999998E-3</v>
      </c>
    </row>
    <row r="59" spans="1:9" ht="15.75" x14ac:dyDescent="0.3">
      <c r="A59" s="3">
        <v>52</v>
      </c>
      <c r="B59" s="3" t="s">
        <v>432</v>
      </c>
      <c r="C59" s="3" t="s">
        <v>433</v>
      </c>
      <c r="D59" s="3" t="s">
        <v>154</v>
      </c>
      <c r="E59" s="5">
        <v>1215261</v>
      </c>
      <c r="F59" s="8">
        <v>4589.43</v>
      </c>
      <c r="G59" s="12">
        <v>4.5999999999999999E-3</v>
      </c>
    </row>
    <row r="60" spans="1:9" ht="15.75" x14ac:dyDescent="0.3">
      <c r="A60" s="3">
        <v>53</v>
      </c>
      <c r="B60" s="3" t="s">
        <v>372</v>
      </c>
      <c r="C60" s="3" t="s">
        <v>373</v>
      </c>
      <c r="D60" s="3" t="s">
        <v>374</v>
      </c>
      <c r="E60" s="5">
        <v>523100</v>
      </c>
      <c r="F60" s="8">
        <v>3631.88</v>
      </c>
      <c r="G60" s="12">
        <v>3.7000000000000002E-3</v>
      </c>
    </row>
    <row r="61" spans="1:9" ht="15.75" x14ac:dyDescent="0.3">
      <c r="A61" s="3">
        <v>54</v>
      </c>
      <c r="B61" s="3" t="s">
        <v>479</v>
      </c>
      <c r="C61" s="3" t="s">
        <v>480</v>
      </c>
      <c r="D61" s="3" t="s">
        <v>161</v>
      </c>
      <c r="E61" s="5">
        <v>227901</v>
      </c>
      <c r="F61" s="8">
        <v>3589.21</v>
      </c>
      <c r="G61" s="12">
        <v>3.5999999999999999E-3</v>
      </c>
    </row>
    <row r="62" spans="1:9" ht="15.75" x14ac:dyDescent="0.3">
      <c r="A62" s="3">
        <v>55</v>
      </c>
      <c r="B62" s="3" t="s">
        <v>375</v>
      </c>
      <c r="C62" s="3" t="s">
        <v>376</v>
      </c>
      <c r="D62" s="3" t="s">
        <v>336</v>
      </c>
      <c r="E62" s="5">
        <v>299544</v>
      </c>
      <c r="F62" s="8">
        <v>1186.04</v>
      </c>
      <c r="G62" s="12">
        <v>1.1999999999999999E-3</v>
      </c>
    </row>
    <row r="63" spans="1:9" ht="15.75" x14ac:dyDescent="0.3">
      <c r="A63" s="3">
        <v>56</v>
      </c>
      <c r="B63" s="3" t="s">
        <v>313</v>
      </c>
      <c r="C63" s="3" t="s">
        <v>314</v>
      </c>
      <c r="D63" s="3" t="s">
        <v>151</v>
      </c>
      <c r="E63" s="5">
        <v>73114</v>
      </c>
      <c r="F63" s="8">
        <v>546.38</v>
      </c>
      <c r="G63" s="12">
        <v>5.9999999999999995E-4</v>
      </c>
    </row>
    <row r="64" spans="1:9" ht="15.75" x14ac:dyDescent="0.3">
      <c r="A64" s="10"/>
      <c r="B64" s="10" t="s">
        <v>19</v>
      </c>
      <c r="C64" s="10"/>
      <c r="D64" s="10"/>
      <c r="E64" s="10"/>
      <c r="F64" s="11">
        <v>973973.72</v>
      </c>
      <c r="G64" s="14">
        <v>0.98640000000000017</v>
      </c>
    </row>
    <row r="66" spans="1:8" ht="15.75" x14ac:dyDescent="0.3">
      <c r="B66" s="2" t="s">
        <v>20</v>
      </c>
    </row>
    <row r="67" spans="1:8" ht="15.75" x14ac:dyDescent="0.3">
      <c r="A67" s="3">
        <v>57</v>
      </c>
      <c r="B67" s="2" t="s">
        <v>33</v>
      </c>
      <c r="F67" s="8">
        <v>17347.98</v>
      </c>
      <c r="G67" s="12">
        <v>1.7600000000000001E-2</v>
      </c>
      <c r="H67" s="1">
        <v>44655</v>
      </c>
    </row>
    <row r="68" spans="1:8" ht="15.75" x14ac:dyDescent="0.3">
      <c r="A68" s="10"/>
      <c r="B68" s="10" t="s">
        <v>19</v>
      </c>
      <c r="C68" s="10"/>
      <c r="D68" s="10"/>
      <c r="E68" s="10"/>
      <c r="F68" s="11">
        <v>17347.98</v>
      </c>
      <c r="G68" s="14">
        <v>1.7600000000000001E-2</v>
      </c>
    </row>
    <row r="70" spans="1:8" ht="15.75" x14ac:dyDescent="0.3">
      <c r="B70" s="2" t="s">
        <v>34</v>
      </c>
    </row>
    <row r="71" spans="1:8" ht="15.75" x14ac:dyDescent="0.3">
      <c r="A71" s="3"/>
      <c r="B71" s="3" t="s">
        <v>35</v>
      </c>
      <c r="C71" s="3"/>
      <c r="D71" s="5"/>
      <c r="F71" s="8">
        <v>-4081.01</v>
      </c>
      <c r="G71" s="12">
        <v>-4.0000000000000001E-3</v>
      </c>
    </row>
    <row r="72" spans="1:8" ht="15.75" x14ac:dyDescent="0.3">
      <c r="A72" s="10"/>
      <c r="B72" s="10" t="s">
        <v>19</v>
      </c>
      <c r="C72" s="10"/>
      <c r="D72" s="10"/>
      <c r="E72" s="10"/>
      <c r="F72" s="11">
        <v>-4081.01</v>
      </c>
      <c r="G72" s="14">
        <v>-4.0000000000000001E-3</v>
      </c>
    </row>
    <row r="74" spans="1:8" ht="15.75" x14ac:dyDescent="0.3">
      <c r="A74" s="7"/>
      <c r="B74" s="7" t="s">
        <v>36</v>
      </c>
      <c r="C74" s="7"/>
      <c r="D74" s="7"/>
      <c r="E74" s="7"/>
      <c r="F74" s="9">
        <v>987240.69</v>
      </c>
      <c r="G74" s="13">
        <v>1.0000000000000002</v>
      </c>
    </row>
    <row r="75" spans="1:8" ht="15.75" x14ac:dyDescent="0.3">
      <c r="A75" s="3" t="s">
        <v>37</v>
      </c>
    </row>
    <row r="76" spans="1:8" ht="15.75" x14ac:dyDescent="0.3">
      <c r="A76" s="4">
        <v>1</v>
      </c>
      <c r="B76" s="4" t="s">
        <v>38</v>
      </c>
    </row>
    <row r="77" spans="1:8" ht="30" x14ac:dyDescent="0.3">
      <c r="A77" s="4">
        <v>2</v>
      </c>
      <c r="B77" s="4" t="s">
        <v>39</v>
      </c>
    </row>
    <row r="80" spans="1:8" x14ac:dyDescent="0.25">
      <c r="B80" t="s">
        <v>43</v>
      </c>
    </row>
    <row r="95" spans="2:2" x14ac:dyDescent="0.25">
      <c r="B95" t="s">
        <v>295</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80"/>
  <sheetViews>
    <sheetView workbookViewId="0"/>
  </sheetViews>
  <sheetFormatPr defaultRowHeight="15" x14ac:dyDescent="0.25"/>
  <cols>
    <col min="1" max="1" width="8" customWidth="1"/>
    <col min="2" max="2" width="54.42578125" bestFit="1" customWidth="1"/>
    <col min="3" max="3" width="23.5703125" customWidth="1"/>
    <col min="4" max="4" width="17" customWidth="1"/>
    <col min="5" max="5" width="9.140625" bestFit="1" customWidth="1"/>
    <col min="6" max="6" width="14.5703125" bestFit="1" customWidth="1"/>
    <col min="7" max="7" width="8.85546875" bestFit="1"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122" t="s">
        <v>481</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483</v>
      </c>
      <c r="C8" s="3" t="s">
        <v>484</v>
      </c>
      <c r="E8" s="5">
        <v>457543.02</v>
      </c>
      <c r="F8" s="8">
        <v>6382.22</v>
      </c>
      <c r="G8" s="12">
        <v>0.99040000000000006</v>
      </c>
      <c r="K8" s="2" t="s">
        <v>40</v>
      </c>
      <c r="L8" s="2" t="s">
        <v>41</v>
      </c>
    </row>
    <row r="9" spans="1:12" ht="15.75" x14ac:dyDescent="0.3">
      <c r="A9" s="10"/>
      <c r="B9" s="10" t="s">
        <v>19</v>
      </c>
      <c r="C9" s="10"/>
      <c r="D9" s="10"/>
      <c r="E9" s="10"/>
      <c r="F9" s="11">
        <v>6382.22</v>
      </c>
      <c r="G9" s="14">
        <v>0.99040000000000006</v>
      </c>
      <c r="K9" t="s">
        <v>486</v>
      </c>
      <c r="L9" s="12">
        <v>0.99040000000000006</v>
      </c>
    </row>
    <row r="10" spans="1:12" ht="15.75" x14ac:dyDescent="0.3">
      <c r="K10" t="s">
        <v>42</v>
      </c>
      <c r="L10" s="12">
        <v>9.5999999999999419E-3</v>
      </c>
    </row>
    <row r="11" spans="1:12" ht="15.75" x14ac:dyDescent="0.3">
      <c r="B11" s="2" t="s">
        <v>20</v>
      </c>
    </row>
    <row r="12" spans="1:12" ht="15.75" x14ac:dyDescent="0.3">
      <c r="A12" s="3">
        <v>2</v>
      </c>
      <c r="B12" s="2" t="s">
        <v>33</v>
      </c>
      <c r="F12" s="8">
        <v>72.91</v>
      </c>
      <c r="G12" s="12">
        <v>1.1299999999999999E-2</v>
      </c>
      <c r="H12" s="1">
        <v>44655</v>
      </c>
    </row>
    <row r="13" spans="1:12" ht="15.75" x14ac:dyDescent="0.3">
      <c r="A13" s="10"/>
      <c r="B13" s="10" t="s">
        <v>19</v>
      </c>
      <c r="C13" s="10"/>
      <c r="D13" s="10"/>
      <c r="E13" s="10"/>
      <c r="F13" s="11">
        <v>72.91</v>
      </c>
      <c r="G13" s="14">
        <v>1.1299999999999999E-2</v>
      </c>
    </row>
    <row r="15" spans="1:12" ht="15.75" x14ac:dyDescent="0.3">
      <c r="B15" s="2" t="s">
        <v>34</v>
      </c>
    </row>
    <row r="16" spans="1:12" ht="15.75" x14ac:dyDescent="0.3">
      <c r="A16" s="3"/>
      <c r="B16" s="3" t="s">
        <v>35</v>
      </c>
      <c r="C16" s="3"/>
      <c r="D16" s="5"/>
      <c r="F16" s="8">
        <v>-11.13</v>
      </c>
      <c r="G16" s="12">
        <v>-1.7000000000000001E-3</v>
      </c>
    </row>
    <row r="17" spans="1:7" ht="15.75" x14ac:dyDescent="0.3">
      <c r="A17" s="10"/>
      <c r="B17" s="10" t="s">
        <v>19</v>
      </c>
      <c r="C17" s="10"/>
      <c r="D17" s="10"/>
      <c r="E17" s="10"/>
      <c r="F17" s="11">
        <v>-11.13</v>
      </c>
      <c r="G17" s="14">
        <v>-1.7000000000000001E-3</v>
      </c>
    </row>
    <row r="19" spans="1:7" ht="15.75" x14ac:dyDescent="0.3">
      <c r="A19" s="7"/>
      <c r="B19" s="7" t="s">
        <v>36</v>
      </c>
      <c r="C19" s="7"/>
      <c r="D19" s="7"/>
      <c r="E19" s="7"/>
      <c r="F19" s="9">
        <v>6444</v>
      </c>
      <c r="G19" s="13">
        <v>1</v>
      </c>
    </row>
    <row r="20" spans="1:7" ht="15.75" x14ac:dyDescent="0.3">
      <c r="A20" s="3" t="s">
        <v>37</v>
      </c>
    </row>
    <row r="21" spans="1:7" ht="15.75" x14ac:dyDescent="0.3">
      <c r="A21" s="4">
        <v>1</v>
      </c>
      <c r="B21" s="4" t="s">
        <v>38</v>
      </c>
    </row>
    <row r="22" spans="1:7" ht="15.75" x14ac:dyDescent="0.3">
      <c r="A22" s="4">
        <v>2</v>
      </c>
      <c r="B22" s="4" t="s">
        <v>485</v>
      </c>
    </row>
    <row r="23" spans="1:7" ht="30" x14ac:dyDescent="0.3">
      <c r="A23" s="4">
        <v>3</v>
      </c>
      <c r="B23" s="4" t="s">
        <v>39</v>
      </c>
    </row>
    <row r="24" spans="1:7" s="24" customFormat="1" ht="15.75" x14ac:dyDescent="0.3">
      <c r="A24" s="4"/>
      <c r="B24" s="4"/>
    </row>
    <row r="25" spans="1:7" ht="15.75" x14ac:dyDescent="0.3">
      <c r="A25" s="25"/>
      <c r="B25" s="26" t="s">
        <v>1106</v>
      </c>
      <c r="C25" s="25"/>
      <c r="D25" s="25"/>
      <c r="E25" s="25"/>
      <c r="F25" s="25"/>
    </row>
    <row r="26" spans="1:7" x14ac:dyDescent="0.25">
      <c r="A26" s="25"/>
      <c r="B26" s="125" t="s">
        <v>1107</v>
      </c>
      <c r="C26" s="126"/>
      <c r="D26" s="126"/>
      <c r="E26" s="127"/>
      <c r="F26" s="27" t="s">
        <v>7</v>
      </c>
    </row>
    <row r="27" spans="1:7" x14ac:dyDescent="0.25">
      <c r="A27" s="25"/>
      <c r="B27" s="28" t="s">
        <v>483</v>
      </c>
      <c r="C27" s="28"/>
      <c r="D27" s="28"/>
      <c r="E27" s="28"/>
      <c r="F27" s="29">
        <v>0.99019999999999997</v>
      </c>
    </row>
    <row r="28" spans="1:7" x14ac:dyDescent="0.25">
      <c r="A28" s="25"/>
      <c r="B28" s="28" t="s">
        <v>33</v>
      </c>
      <c r="C28" s="28"/>
      <c r="D28" s="28"/>
      <c r="E28" s="28"/>
      <c r="F28" s="29">
        <v>1.0500000000000001E-2</v>
      </c>
    </row>
    <row r="29" spans="1:7" x14ac:dyDescent="0.25">
      <c r="A29" s="25"/>
      <c r="B29" s="28" t="s">
        <v>35</v>
      </c>
      <c r="C29" s="28"/>
      <c r="D29" s="28"/>
      <c r="E29" s="28"/>
      <c r="F29" s="29">
        <v>-6.9999999999999999E-4</v>
      </c>
    </row>
    <row r="30" spans="1:7" x14ac:dyDescent="0.25">
      <c r="A30" s="25"/>
      <c r="B30" s="30" t="s">
        <v>1108</v>
      </c>
      <c r="C30" s="28"/>
      <c r="D30" s="28"/>
      <c r="E30" s="28"/>
      <c r="F30" s="31">
        <v>0.99999999999999989</v>
      </c>
    </row>
    <row r="31" spans="1:7" x14ac:dyDescent="0.25">
      <c r="A31" s="25"/>
      <c r="B31" s="25"/>
      <c r="C31" s="25"/>
      <c r="D31" s="25"/>
      <c r="E31" s="25"/>
      <c r="F31" s="25"/>
    </row>
    <row r="32" spans="1:7" x14ac:dyDescent="0.25">
      <c r="A32" s="25"/>
      <c r="B32" s="124" t="s">
        <v>1109</v>
      </c>
      <c r="C32" s="124"/>
      <c r="D32" s="124"/>
      <c r="E32" s="124"/>
      <c r="F32" s="124"/>
    </row>
    <row r="33" spans="1:6" x14ac:dyDescent="0.25">
      <c r="A33" s="25"/>
      <c r="B33" s="124" t="s">
        <v>1110</v>
      </c>
      <c r="C33" s="124"/>
      <c r="D33" s="124"/>
      <c r="E33" s="124"/>
      <c r="F33" s="124"/>
    </row>
    <row r="34" spans="1:6" x14ac:dyDescent="0.25">
      <c r="A34" s="25"/>
      <c r="B34" s="125" t="s">
        <v>1111</v>
      </c>
      <c r="C34" s="126"/>
      <c r="D34" s="126"/>
      <c r="E34" s="127"/>
      <c r="F34" s="32" t="s">
        <v>7</v>
      </c>
    </row>
    <row r="35" spans="1:6" x14ac:dyDescent="0.25">
      <c r="A35" s="25"/>
      <c r="B35" s="33" t="s">
        <v>1112</v>
      </c>
      <c r="C35" s="28"/>
      <c r="D35" s="28"/>
      <c r="E35" s="28"/>
      <c r="F35" s="34">
        <v>4.7699999999999999E-2</v>
      </c>
    </row>
    <row r="36" spans="1:6" x14ac:dyDescent="0.25">
      <c r="A36" s="25"/>
      <c r="B36" s="33" t="s">
        <v>1113</v>
      </c>
      <c r="C36" s="28"/>
      <c r="D36" s="28"/>
      <c r="E36" s="28"/>
      <c r="F36" s="34">
        <v>4.58E-2</v>
      </c>
    </row>
    <row r="37" spans="1:6" x14ac:dyDescent="0.25">
      <c r="A37" s="25"/>
      <c r="B37" s="33" t="s">
        <v>1114</v>
      </c>
      <c r="C37" s="28"/>
      <c r="D37" s="28"/>
      <c r="E37" s="28"/>
      <c r="F37" s="34">
        <v>4.3200000000000002E-2</v>
      </c>
    </row>
    <row r="38" spans="1:6" x14ac:dyDescent="0.25">
      <c r="A38" s="25"/>
      <c r="B38" s="33" t="s">
        <v>1115</v>
      </c>
      <c r="C38" s="28"/>
      <c r="D38" s="28"/>
      <c r="E38" s="28"/>
      <c r="F38" s="34">
        <v>4.2099999999999999E-2</v>
      </c>
    </row>
    <row r="39" spans="1:6" x14ac:dyDescent="0.25">
      <c r="A39" s="25"/>
      <c r="B39" s="33" t="s">
        <v>1116</v>
      </c>
      <c r="C39" s="28"/>
      <c r="D39" s="28"/>
      <c r="E39" s="28"/>
      <c r="F39" s="34">
        <v>4.0899999999999999E-2</v>
      </c>
    </row>
    <row r="40" spans="1:6" x14ac:dyDescent="0.25">
      <c r="A40" s="25"/>
      <c r="B40" s="33" t="s">
        <v>1117</v>
      </c>
      <c r="C40" s="28"/>
      <c r="D40" s="28"/>
      <c r="E40" s="28"/>
      <c r="F40" s="34">
        <v>4.0599999999999997E-2</v>
      </c>
    </row>
    <row r="41" spans="1:6" x14ac:dyDescent="0.25">
      <c r="A41" s="25"/>
      <c r="B41" s="33" t="s">
        <v>1118</v>
      </c>
      <c r="C41" s="28"/>
      <c r="D41" s="28"/>
      <c r="E41" s="28"/>
      <c r="F41" s="34">
        <v>3.6600000000000001E-2</v>
      </c>
    </row>
    <row r="42" spans="1:6" x14ac:dyDescent="0.25">
      <c r="A42" s="25"/>
      <c r="B42" s="33" t="s">
        <v>1119</v>
      </c>
      <c r="C42" s="28"/>
      <c r="D42" s="28"/>
      <c r="E42" s="28"/>
      <c r="F42" s="34">
        <v>3.5099999999999999E-2</v>
      </c>
    </row>
    <row r="43" spans="1:6" x14ac:dyDescent="0.25">
      <c r="A43" s="25"/>
      <c r="B43" s="33" t="s">
        <v>1120</v>
      </c>
      <c r="C43" s="28"/>
      <c r="D43" s="28"/>
      <c r="E43" s="28"/>
      <c r="F43" s="34">
        <v>3.5000000000000003E-2</v>
      </c>
    </row>
    <row r="44" spans="1:6" x14ac:dyDescent="0.25">
      <c r="A44" s="25"/>
      <c r="B44" s="33" t="s">
        <v>1121</v>
      </c>
      <c r="C44" s="28"/>
      <c r="D44" s="28"/>
      <c r="E44" s="28"/>
      <c r="F44" s="34">
        <v>3.49E-2</v>
      </c>
    </row>
    <row r="45" spans="1:6" x14ac:dyDescent="0.25">
      <c r="A45" s="25"/>
      <c r="B45" s="33" t="s">
        <v>1122</v>
      </c>
      <c r="C45" s="28"/>
      <c r="D45" s="28"/>
      <c r="E45" s="28"/>
      <c r="F45" s="34">
        <v>0.53900000000000003</v>
      </c>
    </row>
    <row r="46" spans="1:6" x14ac:dyDescent="0.25">
      <c r="A46" s="25"/>
      <c r="B46" s="35" t="s">
        <v>1123</v>
      </c>
      <c r="C46" s="28"/>
      <c r="D46" s="28"/>
      <c r="E46" s="28"/>
      <c r="F46" s="34">
        <v>5.91E-2</v>
      </c>
    </row>
    <row r="47" spans="1:6" x14ac:dyDescent="0.25">
      <c r="A47" s="25"/>
      <c r="B47" s="36" t="s">
        <v>1108</v>
      </c>
      <c r="C47" s="28"/>
      <c r="D47" s="28"/>
      <c r="E47" s="28"/>
      <c r="F47" s="37">
        <v>1</v>
      </c>
    </row>
    <row r="48" spans="1:6" x14ac:dyDescent="0.25">
      <c r="A48" s="25"/>
      <c r="B48" s="38"/>
      <c r="C48" s="38"/>
      <c r="D48" s="38"/>
      <c r="E48" s="38"/>
      <c r="F48" s="39"/>
    </row>
    <row r="49" spans="1:6" x14ac:dyDescent="0.25">
      <c r="A49" s="25"/>
      <c r="B49" s="124" t="s">
        <v>1124</v>
      </c>
      <c r="C49" s="124"/>
      <c r="D49" s="124"/>
      <c r="E49" s="124"/>
      <c r="F49" s="124"/>
    </row>
    <row r="50" spans="1:6" x14ac:dyDescent="0.25">
      <c r="A50" s="25"/>
      <c r="B50" s="33" t="s">
        <v>1125</v>
      </c>
      <c r="C50" s="28"/>
      <c r="D50" s="28"/>
      <c r="E50" s="28"/>
      <c r="F50" s="40">
        <v>0.13170000000000001</v>
      </c>
    </row>
    <row r="51" spans="1:6" x14ac:dyDescent="0.25">
      <c r="A51" s="25"/>
      <c r="B51" s="33" t="s">
        <v>1126</v>
      </c>
      <c r="C51" s="28"/>
      <c r="D51" s="28"/>
      <c r="E51" s="28"/>
      <c r="F51" s="40">
        <v>0.1009</v>
      </c>
    </row>
    <row r="52" spans="1:6" x14ac:dyDescent="0.25">
      <c r="A52" s="25"/>
      <c r="B52" s="33" t="s">
        <v>1127</v>
      </c>
      <c r="C52" s="28"/>
      <c r="D52" s="28"/>
      <c r="E52" s="28"/>
      <c r="F52" s="40">
        <v>9.5000000000000001E-2</v>
      </c>
    </row>
    <row r="53" spans="1:6" x14ac:dyDescent="0.25">
      <c r="A53" s="25"/>
      <c r="B53" s="33" t="s">
        <v>1128</v>
      </c>
      <c r="C53" s="28"/>
      <c r="D53" s="28"/>
      <c r="E53" s="28"/>
      <c r="F53" s="40">
        <v>7.8E-2</v>
      </c>
    </row>
    <row r="54" spans="1:6" x14ac:dyDescent="0.25">
      <c r="A54" s="25"/>
      <c r="B54" s="33" t="s">
        <v>1129</v>
      </c>
      <c r="C54" s="28"/>
      <c r="D54" s="28"/>
      <c r="E54" s="28"/>
      <c r="F54" s="40">
        <v>7.0300000000000001E-2</v>
      </c>
    </row>
    <row r="55" spans="1:6" x14ac:dyDescent="0.25">
      <c r="A55" s="25"/>
      <c r="B55" s="33" t="s">
        <v>1130</v>
      </c>
      <c r="C55" s="28"/>
      <c r="D55" s="28"/>
      <c r="E55" s="28"/>
      <c r="F55" s="40">
        <v>6.4799999999999996E-2</v>
      </c>
    </row>
    <row r="56" spans="1:6" x14ac:dyDescent="0.25">
      <c r="A56" s="25"/>
      <c r="B56" s="33" t="s">
        <v>1131</v>
      </c>
      <c r="C56" s="28"/>
      <c r="D56" s="28"/>
      <c r="E56" s="28"/>
      <c r="F56" s="40">
        <v>6.3899999999999998E-2</v>
      </c>
    </row>
    <row r="57" spans="1:6" x14ac:dyDescent="0.25">
      <c r="A57" s="25"/>
      <c r="B57" s="33" t="s">
        <v>1132</v>
      </c>
      <c r="C57" s="28"/>
      <c r="D57" s="28"/>
      <c r="E57" s="28"/>
      <c r="F57" s="40">
        <v>5.91E-2</v>
      </c>
    </row>
    <row r="58" spans="1:6" x14ac:dyDescent="0.25">
      <c r="A58" s="25"/>
      <c r="B58" s="33" t="s">
        <v>1133</v>
      </c>
      <c r="C58" s="28"/>
      <c r="D58" s="28"/>
      <c r="E58" s="28"/>
      <c r="F58" s="40">
        <v>5.8000000000000003E-2</v>
      </c>
    </row>
    <row r="59" spans="1:6" x14ac:dyDescent="0.25">
      <c r="A59" s="25"/>
      <c r="B59" s="33" t="s">
        <v>1134</v>
      </c>
      <c r="C59" s="28"/>
      <c r="D59" s="28"/>
      <c r="E59" s="28"/>
      <c r="F59" s="40">
        <v>4.7699999999999999E-2</v>
      </c>
    </row>
    <row r="60" spans="1:6" x14ac:dyDescent="0.25">
      <c r="A60" s="25"/>
      <c r="B60" s="36" t="s">
        <v>1108</v>
      </c>
      <c r="C60" s="28"/>
      <c r="D60" s="28"/>
      <c r="E60" s="28"/>
      <c r="F60" s="41">
        <v>0.76939999999999997</v>
      </c>
    </row>
    <row r="61" spans="1:6" x14ac:dyDescent="0.25">
      <c r="A61" s="25"/>
      <c r="B61" s="38"/>
      <c r="C61" s="38"/>
      <c r="D61" s="38"/>
      <c r="E61" s="38"/>
      <c r="F61" s="42"/>
    </row>
    <row r="62" spans="1:6" ht="15.75" x14ac:dyDescent="0.3">
      <c r="A62" s="43" t="s">
        <v>37</v>
      </c>
      <c r="B62" s="25"/>
      <c r="C62" s="25"/>
      <c r="D62" s="25"/>
      <c r="E62" s="25"/>
      <c r="F62" s="25"/>
    </row>
    <row r="63" spans="1:6" ht="15.75" x14ac:dyDescent="0.3">
      <c r="A63" s="44">
        <v>1</v>
      </c>
      <c r="B63" s="44" t="s">
        <v>485</v>
      </c>
      <c r="C63" s="25"/>
      <c r="D63" s="25"/>
      <c r="E63" s="25"/>
      <c r="F63" s="25"/>
    </row>
    <row r="65" spans="2:2" x14ac:dyDescent="0.25">
      <c r="B65" t="s">
        <v>43</v>
      </c>
    </row>
    <row r="80" spans="2:2" x14ac:dyDescent="0.25">
      <c r="B80" t="s">
        <v>487</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7109375" customWidth="1"/>
    <col min="7" max="7" width="9.7109375" customWidth="1"/>
    <col min="8" max="8" width="14" customWidth="1"/>
    <col min="9" max="9" width="17" customWidth="1"/>
    <col min="10" max="10" width="8" customWidth="1"/>
    <col min="11" max="11" width="26" bestFit="1" customWidth="1"/>
    <col min="12" max="12" width="7.85546875" bestFit="1" customWidth="1"/>
  </cols>
  <sheetData>
    <row r="1" spans="1:12" ht="18.75" x14ac:dyDescent="0.3">
      <c r="A1" s="6"/>
      <c r="B1" s="122" t="s">
        <v>488</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181</v>
      </c>
      <c r="C8" s="3" t="s">
        <v>182</v>
      </c>
      <c r="D8" s="3" t="s">
        <v>183</v>
      </c>
      <c r="E8" s="5">
        <v>312546</v>
      </c>
      <c r="F8" s="8">
        <v>32168.95</v>
      </c>
      <c r="G8" s="12">
        <v>3.73E-2</v>
      </c>
      <c r="K8" s="2" t="s">
        <v>40</v>
      </c>
      <c r="L8" s="2" t="s">
        <v>41</v>
      </c>
    </row>
    <row r="9" spans="1:12" ht="15.75" x14ac:dyDescent="0.3">
      <c r="A9" s="3">
        <v>2</v>
      </c>
      <c r="B9" s="3" t="s">
        <v>407</v>
      </c>
      <c r="C9" s="3" t="s">
        <v>408</v>
      </c>
      <c r="D9" s="3" t="s">
        <v>282</v>
      </c>
      <c r="E9" s="5">
        <v>7584110</v>
      </c>
      <c r="F9" s="8">
        <v>32012.53</v>
      </c>
      <c r="G9" s="12">
        <v>3.7100000000000001E-2</v>
      </c>
      <c r="K9" t="s">
        <v>137</v>
      </c>
      <c r="L9" s="12">
        <v>0.14979999999999999</v>
      </c>
    </row>
    <row r="10" spans="1:12" ht="15.75" x14ac:dyDescent="0.3">
      <c r="A10" s="3">
        <v>3</v>
      </c>
      <c r="B10" s="3" t="s">
        <v>468</v>
      </c>
      <c r="C10" s="3" t="s">
        <v>469</v>
      </c>
      <c r="D10" s="3" t="s">
        <v>143</v>
      </c>
      <c r="E10" s="5">
        <v>8322869</v>
      </c>
      <c r="F10" s="8">
        <v>28480.86</v>
      </c>
      <c r="G10" s="12">
        <v>3.3000000000000002E-2</v>
      </c>
      <c r="K10" t="s">
        <v>154</v>
      </c>
      <c r="L10" s="12">
        <v>9.2799999999999994E-2</v>
      </c>
    </row>
    <row r="11" spans="1:12" ht="15.75" x14ac:dyDescent="0.3">
      <c r="A11" s="3">
        <v>4</v>
      </c>
      <c r="B11" s="3" t="s">
        <v>489</v>
      </c>
      <c r="C11" s="3" t="s">
        <v>490</v>
      </c>
      <c r="D11" s="3" t="s">
        <v>491</v>
      </c>
      <c r="E11" s="5">
        <v>4314249</v>
      </c>
      <c r="F11" s="8">
        <v>26858.36</v>
      </c>
      <c r="G11" s="12">
        <v>3.1099999999999999E-2</v>
      </c>
      <c r="K11" t="s">
        <v>143</v>
      </c>
      <c r="L11" s="12">
        <v>8.2400000000000001E-2</v>
      </c>
    </row>
    <row r="12" spans="1:12" ht="15.75" x14ac:dyDescent="0.3">
      <c r="A12" s="3">
        <v>5</v>
      </c>
      <c r="B12" s="3" t="s">
        <v>323</v>
      </c>
      <c r="C12" s="3" t="s">
        <v>324</v>
      </c>
      <c r="D12" s="3" t="s">
        <v>140</v>
      </c>
      <c r="E12" s="5">
        <v>1030630</v>
      </c>
      <c r="F12" s="8">
        <v>26727.84</v>
      </c>
      <c r="G12" s="12">
        <v>3.1E-2</v>
      </c>
      <c r="K12" t="s">
        <v>140</v>
      </c>
      <c r="L12" s="12">
        <v>7.1499999999999994E-2</v>
      </c>
    </row>
    <row r="13" spans="1:12" ht="15.75" x14ac:dyDescent="0.3">
      <c r="A13" s="3">
        <v>6</v>
      </c>
      <c r="B13" s="3" t="s">
        <v>472</v>
      </c>
      <c r="C13" s="3" t="s">
        <v>473</v>
      </c>
      <c r="D13" s="3" t="s">
        <v>183</v>
      </c>
      <c r="E13" s="5">
        <v>4812708</v>
      </c>
      <c r="F13" s="8">
        <v>26351.98</v>
      </c>
      <c r="G13" s="12">
        <v>3.0600000000000002E-2</v>
      </c>
      <c r="K13" t="s">
        <v>183</v>
      </c>
      <c r="L13" s="12">
        <v>6.7900000000000002E-2</v>
      </c>
    </row>
    <row r="14" spans="1:12" ht="15.75" x14ac:dyDescent="0.3">
      <c r="A14" s="3">
        <v>7</v>
      </c>
      <c r="B14" s="3" t="s">
        <v>492</v>
      </c>
      <c r="C14" s="3" t="s">
        <v>493</v>
      </c>
      <c r="D14" s="3" t="s">
        <v>154</v>
      </c>
      <c r="E14" s="5">
        <v>1289228</v>
      </c>
      <c r="F14" s="8">
        <v>26149.41</v>
      </c>
      <c r="G14" s="12">
        <v>3.0299999999999997E-2</v>
      </c>
      <c r="K14" t="s">
        <v>151</v>
      </c>
      <c r="L14" s="12">
        <v>6.3299999999999995E-2</v>
      </c>
    </row>
    <row r="15" spans="1:12" ht="15.75" x14ac:dyDescent="0.3">
      <c r="A15" s="3">
        <v>8</v>
      </c>
      <c r="B15" s="3" t="s">
        <v>174</v>
      </c>
      <c r="C15" s="3" t="s">
        <v>175</v>
      </c>
      <c r="D15" s="3" t="s">
        <v>161</v>
      </c>
      <c r="E15" s="5">
        <v>2414384</v>
      </c>
      <c r="F15" s="8">
        <v>25731.3</v>
      </c>
      <c r="G15" s="12">
        <v>2.98E-2</v>
      </c>
      <c r="K15" t="s">
        <v>491</v>
      </c>
      <c r="L15" s="12">
        <v>6.0799999999999993E-2</v>
      </c>
    </row>
    <row r="16" spans="1:12" ht="15.75" x14ac:dyDescent="0.3">
      <c r="A16" s="3">
        <v>9</v>
      </c>
      <c r="B16" s="3" t="s">
        <v>437</v>
      </c>
      <c r="C16" s="3" t="s">
        <v>438</v>
      </c>
      <c r="D16" s="3" t="s">
        <v>137</v>
      </c>
      <c r="E16" s="5">
        <v>731706</v>
      </c>
      <c r="F16" s="8">
        <v>25425.32</v>
      </c>
      <c r="G16" s="12">
        <v>2.9500000000000002E-2</v>
      </c>
      <c r="K16" t="s">
        <v>111</v>
      </c>
      <c r="L16" s="12">
        <v>5.6099999999999997E-2</v>
      </c>
    </row>
    <row r="17" spans="1:12" ht="15.75" x14ac:dyDescent="0.3">
      <c r="A17" s="3">
        <v>10</v>
      </c>
      <c r="B17" s="3" t="s">
        <v>464</v>
      </c>
      <c r="C17" s="3" t="s">
        <v>465</v>
      </c>
      <c r="D17" s="3" t="s">
        <v>143</v>
      </c>
      <c r="E17" s="5">
        <v>1556178</v>
      </c>
      <c r="F17" s="8">
        <v>25283.22</v>
      </c>
      <c r="G17" s="12">
        <v>2.9300000000000003E-2</v>
      </c>
      <c r="K17" t="s">
        <v>161</v>
      </c>
      <c r="L17" s="12">
        <v>4.9399999999999999E-2</v>
      </c>
    </row>
    <row r="18" spans="1:12" ht="15.75" x14ac:dyDescent="0.3">
      <c r="A18" s="3">
        <v>11</v>
      </c>
      <c r="B18" s="3" t="s">
        <v>494</v>
      </c>
      <c r="C18" s="3" t="s">
        <v>495</v>
      </c>
      <c r="D18" s="3" t="s">
        <v>151</v>
      </c>
      <c r="E18" s="5">
        <v>7871670</v>
      </c>
      <c r="F18" s="8">
        <v>24492.7</v>
      </c>
      <c r="G18" s="12">
        <v>2.8399999999999998E-2</v>
      </c>
      <c r="K18" t="s">
        <v>117</v>
      </c>
      <c r="L18" s="12">
        <v>3.9599999999999996E-2</v>
      </c>
    </row>
    <row r="19" spans="1:12" ht="15.75" x14ac:dyDescent="0.3">
      <c r="A19" s="3">
        <v>12</v>
      </c>
      <c r="B19" s="3" t="s">
        <v>455</v>
      </c>
      <c r="C19" s="3" t="s">
        <v>456</v>
      </c>
      <c r="D19" s="3" t="s">
        <v>111</v>
      </c>
      <c r="E19" s="5">
        <v>958852</v>
      </c>
      <c r="F19" s="8">
        <v>22736.3</v>
      </c>
      <c r="G19" s="12">
        <v>2.64E-2</v>
      </c>
      <c r="K19" t="s">
        <v>282</v>
      </c>
      <c r="L19" s="12">
        <v>3.7100000000000001E-2</v>
      </c>
    </row>
    <row r="20" spans="1:12" ht="15.75" x14ac:dyDescent="0.3">
      <c r="A20" s="3">
        <v>13</v>
      </c>
      <c r="B20" s="3" t="s">
        <v>496</v>
      </c>
      <c r="C20" s="3" t="s">
        <v>497</v>
      </c>
      <c r="D20" s="3" t="s">
        <v>137</v>
      </c>
      <c r="E20" s="5">
        <v>5228595</v>
      </c>
      <c r="F20" s="8">
        <v>19003.330000000002</v>
      </c>
      <c r="G20" s="12">
        <v>2.2000000000000002E-2</v>
      </c>
      <c r="K20" t="s">
        <v>215</v>
      </c>
      <c r="L20" s="12">
        <v>3.6700000000000003E-2</v>
      </c>
    </row>
    <row r="21" spans="1:12" ht="15.75" x14ac:dyDescent="0.3">
      <c r="A21" s="3">
        <v>14</v>
      </c>
      <c r="B21" s="3" t="s">
        <v>264</v>
      </c>
      <c r="C21" s="3" t="s">
        <v>265</v>
      </c>
      <c r="D21" s="3" t="s">
        <v>215</v>
      </c>
      <c r="E21" s="5">
        <v>2997584</v>
      </c>
      <c r="F21" s="8">
        <v>18435.14</v>
      </c>
      <c r="G21" s="12">
        <v>2.1400000000000002E-2</v>
      </c>
      <c r="K21" t="s">
        <v>114</v>
      </c>
      <c r="L21" s="12">
        <v>3.5899999999999994E-2</v>
      </c>
    </row>
    <row r="22" spans="1:12" ht="15.75" x14ac:dyDescent="0.3">
      <c r="A22" s="3">
        <v>15</v>
      </c>
      <c r="B22" s="3" t="s">
        <v>498</v>
      </c>
      <c r="C22" s="3" t="s">
        <v>499</v>
      </c>
      <c r="D22" s="3" t="s">
        <v>137</v>
      </c>
      <c r="E22" s="5">
        <v>362938</v>
      </c>
      <c r="F22" s="8">
        <v>18046.91</v>
      </c>
      <c r="G22" s="12">
        <v>2.0899999999999998E-2</v>
      </c>
      <c r="K22" t="s">
        <v>502</v>
      </c>
      <c r="L22" s="12">
        <v>1.8799999999999997E-2</v>
      </c>
    </row>
    <row r="23" spans="1:12" ht="15.75" x14ac:dyDescent="0.3">
      <c r="A23" s="3">
        <v>16</v>
      </c>
      <c r="B23" s="3" t="s">
        <v>445</v>
      </c>
      <c r="C23" s="3" t="s">
        <v>446</v>
      </c>
      <c r="D23" s="3" t="s">
        <v>111</v>
      </c>
      <c r="E23" s="5">
        <v>1800842</v>
      </c>
      <c r="F23" s="8">
        <v>16707.310000000001</v>
      </c>
      <c r="G23" s="12">
        <v>1.9400000000000001E-2</v>
      </c>
      <c r="K23" t="s">
        <v>107</v>
      </c>
      <c r="L23" s="12">
        <v>1.6E-2</v>
      </c>
    </row>
    <row r="24" spans="1:12" ht="15.75" x14ac:dyDescent="0.3">
      <c r="A24" s="3">
        <v>17</v>
      </c>
      <c r="B24" s="3" t="s">
        <v>138</v>
      </c>
      <c r="C24" s="3" t="s">
        <v>139</v>
      </c>
      <c r="D24" s="3" t="s">
        <v>140</v>
      </c>
      <c r="E24" s="5">
        <v>1791925</v>
      </c>
      <c r="F24" s="8">
        <v>16388.95</v>
      </c>
      <c r="G24" s="12">
        <v>1.9E-2</v>
      </c>
      <c r="K24" t="s">
        <v>178</v>
      </c>
      <c r="L24" s="12">
        <v>1.5600000000000001E-2</v>
      </c>
    </row>
    <row r="25" spans="1:12" ht="15.75" x14ac:dyDescent="0.3">
      <c r="A25" s="3">
        <v>18</v>
      </c>
      <c r="B25" s="3" t="s">
        <v>500</v>
      </c>
      <c r="C25" s="3" t="s">
        <v>501</v>
      </c>
      <c r="D25" s="3" t="s">
        <v>502</v>
      </c>
      <c r="E25" s="5">
        <v>3067539</v>
      </c>
      <c r="F25" s="8">
        <v>16251.82</v>
      </c>
      <c r="G25" s="12">
        <v>1.8799999999999997E-2</v>
      </c>
      <c r="K25" t="s">
        <v>124</v>
      </c>
      <c r="L25" s="12">
        <v>1.3999999999999999E-2</v>
      </c>
    </row>
    <row r="26" spans="1:12" ht="15.75" x14ac:dyDescent="0.3">
      <c r="A26" s="3">
        <v>19</v>
      </c>
      <c r="B26" s="3" t="s">
        <v>503</v>
      </c>
      <c r="C26" s="3" t="s">
        <v>504</v>
      </c>
      <c r="D26" s="3" t="s">
        <v>137</v>
      </c>
      <c r="E26" s="5">
        <v>1077618</v>
      </c>
      <c r="F26" s="8">
        <v>14969.19</v>
      </c>
      <c r="G26" s="12">
        <v>1.7399999999999999E-2</v>
      </c>
      <c r="K26" t="s">
        <v>461</v>
      </c>
      <c r="L26" s="12">
        <v>1.1699999999999999E-2</v>
      </c>
    </row>
    <row r="27" spans="1:12" ht="15.75" x14ac:dyDescent="0.3">
      <c r="A27" s="3">
        <v>20</v>
      </c>
      <c r="B27" s="3" t="s">
        <v>505</v>
      </c>
      <c r="C27" s="3" t="s">
        <v>506</v>
      </c>
      <c r="D27" s="3" t="s">
        <v>137</v>
      </c>
      <c r="E27" s="5">
        <v>4310625</v>
      </c>
      <c r="F27" s="8">
        <v>14962.18</v>
      </c>
      <c r="G27" s="12">
        <v>1.7299999999999999E-2</v>
      </c>
      <c r="K27" t="s">
        <v>146</v>
      </c>
      <c r="L27" s="12">
        <v>1.1599999999999999E-2</v>
      </c>
    </row>
    <row r="28" spans="1:12" ht="15.75" x14ac:dyDescent="0.3">
      <c r="A28" s="3">
        <v>21</v>
      </c>
      <c r="B28" s="3" t="s">
        <v>276</v>
      </c>
      <c r="C28" s="3" t="s">
        <v>277</v>
      </c>
      <c r="D28" s="3" t="s">
        <v>114</v>
      </c>
      <c r="E28" s="5">
        <v>12658180</v>
      </c>
      <c r="F28" s="8">
        <v>14373.36</v>
      </c>
      <c r="G28" s="12">
        <v>1.67E-2</v>
      </c>
      <c r="K28" t="s">
        <v>327</v>
      </c>
      <c r="L28" s="12">
        <v>1.01E-2</v>
      </c>
    </row>
    <row r="29" spans="1:12" ht="15.75" x14ac:dyDescent="0.3">
      <c r="A29" s="3">
        <v>22</v>
      </c>
      <c r="B29" s="3" t="s">
        <v>507</v>
      </c>
      <c r="C29" s="3" t="s">
        <v>508</v>
      </c>
      <c r="D29" s="3" t="s">
        <v>117</v>
      </c>
      <c r="E29" s="5">
        <v>3010509</v>
      </c>
      <c r="F29" s="8">
        <v>14165.95</v>
      </c>
      <c r="G29" s="12">
        <v>1.6399999999999998E-2</v>
      </c>
      <c r="K29" t="s">
        <v>384</v>
      </c>
      <c r="L29" s="12">
        <v>9.7000000000000003E-3</v>
      </c>
    </row>
    <row r="30" spans="1:12" ht="15.75" x14ac:dyDescent="0.3">
      <c r="A30" s="3">
        <v>23</v>
      </c>
      <c r="B30" s="3" t="s">
        <v>509</v>
      </c>
      <c r="C30" s="3" t="s">
        <v>510</v>
      </c>
      <c r="D30" s="3" t="s">
        <v>154</v>
      </c>
      <c r="E30" s="5">
        <v>1924232</v>
      </c>
      <c r="F30" s="8">
        <v>14047.86</v>
      </c>
      <c r="G30" s="12">
        <v>1.6299999999999999E-2</v>
      </c>
      <c r="K30" t="s">
        <v>303</v>
      </c>
      <c r="L30" s="12">
        <v>9.1000000000000004E-3</v>
      </c>
    </row>
    <row r="31" spans="1:12" ht="15.75" x14ac:dyDescent="0.3">
      <c r="A31" s="3">
        <v>24</v>
      </c>
      <c r="B31" s="3" t="s">
        <v>511</v>
      </c>
      <c r="C31" s="3" t="s">
        <v>512</v>
      </c>
      <c r="D31" s="3" t="s">
        <v>178</v>
      </c>
      <c r="E31" s="5">
        <v>1801189</v>
      </c>
      <c r="F31" s="8">
        <v>13425.16</v>
      </c>
      <c r="G31" s="12">
        <v>1.5600000000000001E-2</v>
      </c>
      <c r="K31" t="s">
        <v>42</v>
      </c>
      <c r="L31" s="12">
        <v>4.0099999999999913E-2</v>
      </c>
    </row>
    <row r="32" spans="1:12" ht="15.75" x14ac:dyDescent="0.3">
      <c r="A32" s="3">
        <v>25</v>
      </c>
      <c r="B32" s="3" t="s">
        <v>451</v>
      </c>
      <c r="C32" s="3" t="s">
        <v>452</v>
      </c>
      <c r="D32" s="3" t="s">
        <v>137</v>
      </c>
      <c r="E32" s="5">
        <v>1309791</v>
      </c>
      <c r="F32" s="8">
        <v>13350.7</v>
      </c>
      <c r="G32" s="12">
        <v>1.55E-2</v>
      </c>
    </row>
    <row r="33" spans="1:7" ht="15.75" x14ac:dyDescent="0.3">
      <c r="A33" s="3">
        <v>26</v>
      </c>
      <c r="B33" s="3" t="s">
        <v>411</v>
      </c>
      <c r="C33" s="3" t="s">
        <v>412</v>
      </c>
      <c r="D33" s="3" t="s">
        <v>215</v>
      </c>
      <c r="E33" s="5">
        <v>1836603</v>
      </c>
      <c r="F33" s="8">
        <v>13181.3</v>
      </c>
      <c r="G33" s="12">
        <v>1.5300000000000001E-2</v>
      </c>
    </row>
    <row r="34" spans="1:7" ht="15.75" x14ac:dyDescent="0.3">
      <c r="A34" s="3">
        <v>27</v>
      </c>
      <c r="B34" s="3" t="s">
        <v>417</v>
      </c>
      <c r="C34" s="3" t="s">
        <v>418</v>
      </c>
      <c r="D34" s="3" t="s">
        <v>124</v>
      </c>
      <c r="E34" s="5">
        <v>10455052</v>
      </c>
      <c r="F34" s="8">
        <v>12044.22</v>
      </c>
      <c r="G34" s="12">
        <v>1.3999999999999999E-2</v>
      </c>
    </row>
    <row r="35" spans="1:7" ht="15.75" x14ac:dyDescent="0.3">
      <c r="A35" s="3">
        <v>28</v>
      </c>
      <c r="B35" s="3" t="s">
        <v>513</v>
      </c>
      <c r="C35" s="3" t="s">
        <v>514</v>
      </c>
      <c r="D35" s="3" t="s">
        <v>151</v>
      </c>
      <c r="E35" s="5">
        <v>364713</v>
      </c>
      <c r="F35" s="8">
        <v>11179.18</v>
      </c>
      <c r="G35" s="12">
        <v>1.3000000000000001E-2</v>
      </c>
    </row>
    <row r="36" spans="1:7" ht="15.75" x14ac:dyDescent="0.3">
      <c r="A36" s="3">
        <v>29</v>
      </c>
      <c r="B36" s="3" t="s">
        <v>515</v>
      </c>
      <c r="C36" s="3" t="s">
        <v>516</v>
      </c>
      <c r="D36" s="3" t="s">
        <v>140</v>
      </c>
      <c r="E36" s="5">
        <v>3753185</v>
      </c>
      <c r="F36" s="8">
        <v>11124.44</v>
      </c>
      <c r="G36" s="12">
        <v>1.29E-2</v>
      </c>
    </row>
    <row r="37" spans="1:7" ht="15.75" x14ac:dyDescent="0.3">
      <c r="A37" s="3">
        <v>30</v>
      </c>
      <c r="B37" s="3" t="s">
        <v>517</v>
      </c>
      <c r="C37" s="3" t="s">
        <v>518</v>
      </c>
      <c r="D37" s="3" t="s">
        <v>154</v>
      </c>
      <c r="E37" s="5">
        <v>6797167</v>
      </c>
      <c r="F37" s="8">
        <v>10511.82</v>
      </c>
      <c r="G37" s="12">
        <v>1.2199999999999999E-2</v>
      </c>
    </row>
    <row r="38" spans="1:7" ht="15.75" x14ac:dyDescent="0.3">
      <c r="A38" s="3">
        <v>31</v>
      </c>
      <c r="B38" s="3" t="s">
        <v>519</v>
      </c>
      <c r="C38" s="3" t="s">
        <v>520</v>
      </c>
      <c r="D38" s="3" t="s">
        <v>154</v>
      </c>
      <c r="E38" s="5">
        <v>799266</v>
      </c>
      <c r="F38" s="8">
        <v>10449.200000000001</v>
      </c>
      <c r="G38" s="12">
        <v>1.21E-2</v>
      </c>
    </row>
    <row r="39" spans="1:7" ht="15.75" x14ac:dyDescent="0.3">
      <c r="A39" s="3">
        <v>32</v>
      </c>
      <c r="B39" s="3" t="s">
        <v>459</v>
      </c>
      <c r="C39" s="3" t="s">
        <v>460</v>
      </c>
      <c r="D39" s="3" t="s">
        <v>461</v>
      </c>
      <c r="E39" s="5">
        <v>2323750</v>
      </c>
      <c r="F39" s="8">
        <v>10131.549999999999</v>
      </c>
      <c r="G39" s="12">
        <v>1.1699999999999999E-2</v>
      </c>
    </row>
    <row r="40" spans="1:7" ht="15.75" x14ac:dyDescent="0.3">
      <c r="A40" s="3">
        <v>33</v>
      </c>
      <c r="B40" s="3" t="s">
        <v>144</v>
      </c>
      <c r="C40" s="3" t="s">
        <v>145</v>
      </c>
      <c r="D40" s="3" t="s">
        <v>146</v>
      </c>
      <c r="E40" s="5">
        <v>3528640</v>
      </c>
      <c r="F40" s="8">
        <v>10026.629999999999</v>
      </c>
      <c r="G40" s="12">
        <v>1.1599999999999999E-2</v>
      </c>
    </row>
    <row r="41" spans="1:7" ht="15.75" x14ac:dyDescent="0.3">
      <c r="A41" s="3">
        <v>34</v>
      </c>
      <c r="B41" s="3" t="s">
        <v>521</v>
      </c>
      <c r="C41" s="3" t="s">
        <v>522</v>
      </c>
      <c r="D41" s="3" t="s">
        <v>117</v>
      </c>
      <c r="E41" s="5">
        <v>241442</v>
      </c>
      <c r="F41" s="8">
        <v>9576.31</v>
      </c>
      <c r="G41" s="12">
        <v>1.11E-2</v>
      </c>
    </row>
    <row r="42" spans="1:7" ht="15.75" x14ac:dyDescent="0.3">
      <c r="A42" s="3">
        <v>35</v>
      </c>
      <c r="B42" s="3" t="s">
        <v>523</v>
      </c>
      <c r="C42" s="3" t="s">
        <v>524</v>
      </c>
      <c r="D42" s="3" t="s">
        <v>107</v>
      </c>
      <c r="E42" s="5">
        <v>13489267</v>
      </c>
      <c r="F42" s="8">
        <v>9361.5499999999993</v>
      </c>
      <c r="G42" s="12">
        <v>1.09E-2</v>
      </c>
    </row>
    <row r="43" spans="1:7" ht="15.75" x14ac:dyDescent="0.3">
      <c r="A43" s="3">
        <v>36</v>
      </c>
      <c r="B43" s="3" t="s">
        <v>525</v>
      </c>
      <c r="C43" s="3" t="s">
        <v>526</v>
      </c>
      <c r="D43" s="3" t="s">
        <v>161</v>
      </c>
      <c r="E43" s="5">
        <v>1128151</v>
      </c>
      <c r="F43" s="8">
        <v>8964.2900000000009</v>
      </c>
      <c r="G43" s="12">
        <v>1.04E-2</v>
      </c>
    </row>
    <row r="44" spans="1:7" ht="15.75" x14ac:dyDescent="0.3">
      <c r="A44" s="3">
        <v>37</v>
      </c>
      <c r="B44" s="3" t="s">
        <v>453</v>
      </c>
      <c r="C44" s="3" t="s">
        <v>454</v>
      </c>
      <c r="D44" s="3" t="s">
        <v>111</v>
      </c>
      <c r="E44" s="5">
        <v>2413996</v>
      </c>
      <c r="F44" s="8">
        <v>8858.16</v>
      </c>
      <c r="G44" s="12">
        <v>1.03E-2</v>
      </c>
    </row>
    <row r="45" spans="1:7" ht="15.75" x14ac:dyDescent="0.3">
      <c r="A45" s="3">
        <v>38</v>
      </c>
      <c r="B45" s="3" t="s">
        <v>527</v>
      </c>
      <c r="C45" s="3" t="s">
        <v>528</v>
      </c>
      <c r="D45" s="3" t="s">
        <v>137</v>
      </c>
      <c r="E45" s="5">
        <v>1067730</v>
      </c>
      <c r="F45" s="8">
        <v>8827.4599999999991</v>
      </c>
      <c r="G45" s="12">
        <v>1.0200000000000001E-2</v>
      </c>
    </row>
    <row r="46" spans="1:7" ht="15.75" x14ac:dyDescent="0.3">
      <c r="A46" s="3">
        <v>39</v>
      </c>
      <c r="B46" s="3" t="s">
        <v>529</v>
      </c>
      <c r="C46" s="3" t="s">
        <v>530</v>
      </c>
      <c r="D46" s="3" t="s">
        <v>327</v>
      </c>
      <c r="E46" s="5">
        <v>1813702</v>
      </c>
      <c r="F46" s="8">
        <v>8693.98</v>
      </c>
      <c r="G46" s="12">
        <v>1.01E-2</v>
      </c>
    </row>
    <row r="47" spans="1:7" ht="15.75" x14ac:dyDescent="0.3">
      <c r="A47" s="3">
        <v>40</v>
      </c>
      <c r="B47" s="3" t="s">
        <v>531</v>
      </c>
      <c r="C47" s="3" t="s">
        <v>532</v>
      </c>
      <c r="D47" s="3" t="s">
        <v>151</v>
      </c>
      <c r="E47" s="5">
        <v>10829080</v>
      </c>
      <c r="F47" s="8">
        <v>8457.51</v>
      </c>
      <c r="G47" s="12">
        <v>9.7999999999999997E-3</v>
      </c>
    </row>
    <row r="48" spans="1:7" ht="15.75" x14ac:dyDescent="0.3">
      <c r="A48" s="3">
        <v>41</v>
      </c>
      <c r="B48" s="3" t="s">
        <v>403</v>
      </c>
      <c r="C48" s="3" t="s">
        <v>404</v>
      </c>
      <c r="D48" s="3" t="s">
        <v>384</v>
      </c>
      <c r="E48" s="5">
        <v>3375119</v>
      </c>
      <c r="F48" s="8">
        <v>8361.86</v>
      </c>
      <c r="G48" s="12">
        <v>9.7000000000000003E-3</v>
      </c>
    </row>
    <row r="49" spans="1:7" ht="15.75" x14ac:dyDescent="0.3">
      <c r="A49" s="3">
        <v>42</v>
      </c>
      <c r="B49" s="3" t="s">
        <v>533</v>
      </c>
      <c r="C49" s="3" t="s">
        <v>534</v>
      </c>
      <c r="D49" s="3" t="s">
        <v>491</v>
      </c>
      <c r="E49" s="5">
        <v>1976246</v>
      </c>
      <c r="F49" s="8">
        <v>8290.35</v>
      </c>
      <c r="G49" s="12">
        <v>9.5999999999999992E-3</v>
      </c>
    </row>
    <row r="50" spans="1:7" ht="15.75" x14ac:dyDescent="0.3">
      <c r="A50" s="3">
        <v>43</v>
      </c>
      <c r="B50" s="3" t="s">
        <v>535</v>
      </c>
      <c r="C50" s="3" t="s">
        <v>536</v>
      </c>
      <c r="D50" s="3" t="s">
        <v>161</v>
      </c>
      <c r="E50" s="5">
        <v>1853780</v>
      </c>
      <c r="F50" s="8">
        <v>7954.57</v>
      </c>
      <c r="G50" s="12">
        <v>9.1999999999999998E-3</v>
      </c>
    </row>
    <row r="51" spans="1:7" ht="15.75" x14ac:dyDescent="0.3">
      <c r="A51" s="3">
        <v>44</v>
      </c>
      <c r="B51" s="3" t="s">
        <v>423</v>
      </c>
      <c r="C51" s="3" t="s">
        <v>424</v>
      </c>
      <c r="D51" s="3" t="s">
        <v>303</v>
      </c>
      <c r="E51" s="5">
        <v>398974</v>
      </c>
      <c r="F51" s="8">
        <v>7820.29</v>
      </c>
      <c r="G51" s="12">
        <v>9.1000000000000004E-3</v>
      </c>
    </row>
    <row r="52" spans="1:7" ht="15.75" x14ac:dyDescent="0.3">
      <c r="A52" s="3">
        <v>45</v>
      </c>
      <c r="B52" s="3" t="s">
        <v>537</v>
      </c>
      <c r="C52" s="3" t="s">
        <v>538</v>
      </c>
      <c r="D52" s="3" t="s">
        <v>143</v>
      </c>
      <c r="E52" s="5">
        <v>2378433</v>
      </c>
      <c r="F52" s="8">
        <v>7794.12</v>
      </c>
      <c r="G52" s="12">
        <v>9.0000000000000011E-3</v>
      </c>
    </row>
    <row r="53" spans="1:7" ht="15.75" x14ac:dyDescent="0.3">
      <c r="A53" s="3">
        <v>46</v>
      </c>
      <c r="B53" s="3" t="s">
        <v>432</v>
      </c>
      <c r="C53" s="3" t="s">
        <v>433</v>
      </c>
      <c r="D53" s="3" t="s">
        <v>154</v>
      </c>
      <c r="E53" s="5">
        <v>2060121</v>
      </c>
      <c r="F53" s="8">
        <v>7780.05</v>
      </c>
      <c r="G53" s="12">
        <v>9.0000000000000011E-3</v>
      </c>
    </row>
    <row r="54" spans="1:7" ht="15.75" x14ac:dyDescent="0.3">
      <c r="A54" s="3">
        <v>47</v>
      </c>
      <c r="B54" s="3" t="s">
        <v>539</v>
      </c>
      <c r="C54" s="3" t="s">
        <v>540</v>
      </c>
      <c r="D54" s="3" t="s">
        <v>151</v>
      </c>
      <c r="E54" s="5">
        <v>6114923</v>
      </c>
      <c r="F54" s="8">
        <v>7677.29</v>
      </c>
      <c r="G54" s="12">
        <v>8.8999999999999999E-3</v>
      </c>
    </row>
    <row r="55" spans="1:7" ht="15.75" x14ac:dyDescent="0.3">
      <c r="A55" s="3">
        <v>48</v>
      </c>
      <c r="B55" s="3" t="s">
        <v>541</v>
      </c>
      <c r="C55" s="3" t="s">
        <v>542</v>
      </c>
      <c r="D55" s="3" t="s">
        <v>140</v>
      </c>
      <c r="E55" s="5">
        <v>4436455</v>
      </c>
      <c r="F55" s="8">
        <v>7426.63</v>
      </c>
      <c r="G55" s="12">
        <v>8.6E-3</v>
      </c>
    </row>
    <row r="56" spans="1:7" ht="15.75" x14ac:dyDescent="0.3">
      <c r="A56" s="3">
        <v>49</v>
      </c>
      <c r="B56" s="3" t="s">
        <v>543</v>
      </c>
      <c r="C56" s="3" t="s">
        <v>544</v>
      </c>
      <c r="D56" s="3" t="s">
        <v>137</v>
      </c>
      <c r="E56" s="5">
        <v>646238</v>
      </c>
      <c r="F56" s="8">
        <v>7044.64</v>
      </c>
      <c r="G56" s="12">
        <v>8.199999999999999E-3</v>
      </c>
    </row>
    <row r="57" spans="1:7" ht="15.75" x14ac:dyDescent="0.3">
      <c r="A57" s="3">
        <v>50</v>
      </c>
      <c r="B57" s="3" t="s">
        <v>231</v>
      </c>
      <c r="C57" s="3" t="s">
        <v>232</v>
      </c>
      <c r="D57" s="3" t="s">
        <v>137</v>
      </c>
      <c r="E57" s="5">
        <v>191200</v>
      </c>
      <c r="F57" s="8">
        <v>6736.45</v>
      </c>
      <c r="G57" s="12">
        <v>7.8000000000000005E-3</v>
      </c>
    </row>
    <row r="58" spans="1:7" ht="15.75" x14ac:dyDescent="0.3">
      <c r="A58" s="3">
        <v>51</v>
      </c>
      <c r="B58" s="3" t="s">
        <v>218</v>
      </c>
      <c r="C58" s="3" t="s">
        <v>219</v>
      </c>
      <c r="D58" s="3" t="s">
        <v>114</v>
      </c>
      <c r="E58" s="5">
        <v>5909041</v>
      </c>
      <c r="F58" s="8">
        <v>6293.13</v>
      </c>
      <c r="G58" s="12">
        <v>7.3000000000000001E-3</v>
      </c>
    </row>
    <row r="59" spans="1:7" ht="15.75" x14ac:dyDescent="0.3">
      <c r="A59" s="3">
        <v>52</v>
      </c>
      <c r="B59" s="3" t="s">
        <v>545</v>
      </c>
      <c r="C59" s="3" t="s">
        <v>546</v>
      </c>
      <c r="D59" s="3" t="s">
        <v>491</v>
      </c>
      <c r="E59" s="5">
        <v>4180288</v>
      </c>
      <c r="F59" s="8">
        <v>6291.33</v>
      </c>
      <c r="G59" s="12">
        <v>7.3000000000000001E-3</v>
      </c>
    </row>
    <row r="60" spans="1:7" ht="15.75" x14ac:dyDescent="0.3">
      <c r="A60" s="3">
        <v>53</v>
      </c>
      <c r="B60" s="3" t="s">
        <v>547</v>
      </c>
      <c r="C60" s="3" t="s">
        <v>548</v>
      </c>
      <c r="D60" s="3" t="s">
        <v>117</v>
      </c>
      <c r="E60" s="5">
        <v>649355</v>
      </c>
      <c r="F60" s="8">
        <v>6278.94</v>
      </c>
      <c r="G60" s="12">
        <v>7.3000000000000001E-3</v>
      </c>
    </row>
    <row r="61" spans="1:7" ht="15.75" x14ac:dyDescent="0.3">
      <c r="A61" s="3">
        <v>54</v>
      </c>
      <c r="B61" s="3" t="s">
        <v>549</v>
      </c>
      <c r="C61" s="3" t="s">
        <v>550</v>
      </c>
      <c r="D61" s="3" t="s">
        <v>491</v>
      </c>
      <c r="E61" s="5">
        <v>1785683</v>
      </c>
      <c r="F61" s="8">
        <v>6103.46</v>
      </c>
      <c r="G61" s="12">
        <v>7.0999999999999995E-3</v>
      </c>
    </row>
    <row r="62" spans="1:7" ht="15.75" x14ac:dyDescent="0.3">
      <c r="A62" s="3">
        <v>55</v>
      </c>
      <c r="B62" s="3" t="s">
        <v>551</v>
      </c>
      <c r="C62" s="3" t="s">
        <v>552</v>
      </c>
      <c r="D62" s="3" t="s">
        <v>143</v>
      </c>
      <c r="E62" s="5">
        <v>3068099</v>
      </c>
      <c r="F62" s="8">
        <v>5140.6000000000004</v>
      </c>
      <c r="G62" s="12">
        <v>6.0000000000000001E-3</v>
      </c>
    </row>
    <row r="63" spans="1:7" ht="15.75" x14ac:dyDescent="0.3">
      <c r="A63" s="3">
        <v>56</v>
      </c>
      <c r="B63" s="3" t="s">
        <v>553</v>
      </c>
      <c r="C63" s="3" t="s">
        <v>554</v>
      </c>
      <c r="D63" s="3" t="s">
        <v>114</v>
      </c>
      <c r="E63" s="5">
        <v>823644</v>
      </c>
      <c r="F63" s="8">
        <v>4993.75</v>
      </c>
      <c r="G63" s="12">
        <v>5.7999999999999996E-3</v>
      </c>
    </row>
    <row r="64" spans="1:7" ht="15.75" x14ac:dyDescent="0.3">
      <c r="A64" s="3">
        <v>57</v>
      </c>
      <c r="B64" s="3" t="s">
        <v>555</v>
      </c>
      <c r="C64" s="3" t="s">
        <v>556</v>
      </c>
      <c r="D64" s="3" t="s">
        <v>491</v>
      </c>
      <c r="E64" s="5">
        <v>5456488</v>
      </c>
      <c r="F64" s="8">
        <v>4957.22</v>
      </c>
      <c r="G64" s="12">
        <v>5.6999999999999993E-3</v>
      </c>
    </row>
    <row r="65" spans="1:8" ht="15.75" x14ac:dyDescent="0.3">
      <c r="A65" s="3">
        <v>58</v>
      </c>
      <c r="B65" s="3" t="s">
        <v>385</v>
      </c>
      <c r="C65" s="3" t="s">
        <v>386</v>
      </c>
      <c r="D65" s="3" t="s">
        <v>154</v>
      </c>
      <c r="E65" s="5">
        <v>801095</v>
      </c>
      <c r="F65" s="8">
        <v>4910.3100000000004</v>
      </c>
      <c r="G65" s="12">
        <v>5.6999999999999993E-3</v>
      </c>
    </row>
    <row r="66" spans="1:8" ht="15.75" x14ac:dyDescent="0.3">
      <c r="A66" s="3">
        <v>59</v>
      </c>
      <c r="B66" s="3" t="s">
        <v>557</v>
      </c>
      <c r="C66" s="3" t="s">
        <v>558</v>
      </c>
      <c r="D66" s="3" t="s">
        <v>143</v>
      </c>
      <c r="E66" s="5">
        <v>2024237</v>
      </c>
      <c r="F66" s="8">
        <v>4428.0200000000004</v>
      </c>
      <c r="G66" s="12">
        <v>5.1000000000000004E-3</v>
      </c>
    </row>
    <row r="67" spans="1:8" ht="15.75" x14ac:dyDescent="0.3">
      <c r="A67" s="3">
        <v>60</v>
      </c>
      <c r="B67" s="3" t="s">
        <v>559</v>
      </c>
      <c r="C67" s="3" t="s">
        <v>560</v>
      </c>
      <c r="D67" s="3" t="s">
        <v>107</v>
      </c>
      <c r="E67" s="5">
        <v>8626363</v>
      </c>
      <c r="F67" s="8">
        <v>4408.07</v>
      </c>
      <c r="G67" s="12">
        <v>5.1000000000000004E-3</v>
      </c>
    </row>
    <row r="68" spans="1:8" ht="15.75" x14ac:dyDescent="0.3">
      <c r="A68" s="3">
        <v>61</v>
      </c>
      <c r="B68" s="3" t="s">
        <v>462</v>
      </c>
      <c r="C68" s="3" t="s">
        <v>463</v>
      </c>
      <c r="D68" s="3" t="s">
        <v>117</v>
      </c>
      <c r="E68" s="5">
        <v>580839</v>
      </c>
      <c r="F68" s="8">
        <v>4132.09</v>
      </c>
      <c r="G68" s="12">
        <v>4.7999999999999996E-3</v>
      </c>
    </row>
    <row r="69" spans="1:8" ht="15.75" x14ac:dyDescent="0.3">
      <c r="A69" s="3">
        <v>62</v>
      </c>
      <c r="B69" s="3" t="s">
        <v>561</v>
      </c>
      <c r="C69" s="3" t="s">
        <v>562</v>
      </c>
      <c r="D69" s="3" t="s">
        <v>154</v>
      </c>
      <c r="E69" s="5">
        <v>816705</v>
      </c>
      <c r="F69" s="8">
        <v>4106.8</v>
      </c>
      <c r="G69" s="12">
        <v>4.7999999999999996E-3</v>
      </c>
    </row>
    <row r="70" spans="1:8" ht="15.75" x14ac:dyDescent="0.3">
      <c r="A70" s="3">
        <v>63</v>
      </c>
      <c r="B70" s="3" t="s">
        <v>563</v>
      </c>
      <c r="C70" s="3" t="s">
        <v>564</v>
      </c>
      <c r="D70" s="3" t="s">
        <v>151</v>
      </c>
      <c r="E70" s="5">
        <v>612745</v>
      </c>
      <c r="F70" s="8">
        <v>2740.5</v>
      </c>
      <c r="G70" s="12">
        <v>3.2000000000000002E-3</v>
      </c>
    </row>
    <row r="71" spans="1:8" ht="15.75" x14ac:dyDescent="0.3">
      <c r="A71" s="3">
        <v>64</v>
      </c>
      <c r="B71" s="3" t="s">
        <v>565</v>
      </c>
      <c r="C71" s="3" t="s">
        <v>566</v>
      </c>
      <c r="D71" s="3" t="s">
        <v>114</v>
      </c>
      <c r="E71" s="5">
        <v>1535297</v>
      </c>
      <c r="F71" s="8">
        <v>2708.26</v>
      </c>
      <c r="G71" s="12">
        <v>3.0999999999999999E-3</v>
      </c>
    </row>
    <row r="72" spans="1:8" ht="15.75" x14ac:dyDescent="0.3">
      <c r="A72" s="3">
        <v>65</v>
      </c>
      <c r="B72" s="3" t="s">
        <v>567</v>
      </c>
      <c r="C72" s="3" t="s">
        <v>568</v>
      </c>
      <c r="D72" s="3" t="s">
        <v>114</v>
      </c>
      <c r="E72" s="5">
        <v>1007137</v>
      </c>
      <c r="F72" s="8">
        <v>2622.58</v>
      </c>
      <c r="G72" s="12">
        <v>3.0000000000000001E-3</v>
      </c>
    </row>
    <row r="73" spans="1:8" ht="15.75" x14ac:dyDescent="0.3">
      <c r="A73" s="3">
        <v>66</v>
      </c>
      <c r="B73" s="3" t="s">
        <v>569</v>
      </c>
      <c r="C73" s="3" t="s">
        <v>570</v>
      </c>
      <c r="D73" s="3" t="s">
        <v>154</v>
      </c>
      <c r="E73" s="5">
        <v>217032</v>
      </c>
      <c r="F73" s="8">
        <v>1139.42</v>
      </c>
      <c r="G73" s="12">
        <v>1.2999999999999999E-3</v>
      </c>
    </row>
    <row r="74" spans="1:8" ht="15.75" x14ac:dyDescent="0.3">
      <c r="A74" s="3">
        <v>67</v>
      </c>
      <c r="B74" s="3" t="s">
        <v>571</v>
      </c>
      <c r="C74" s="3" t="s">
        <v>572</v>
      </c>
      <c r="D74" s="3" t="s">
        <v>154</v>
      </c>
      <c r="E74" s="5">
        <v>132865</v>
      </c>
      <c r="F74" s="8">
        <v>958.95</v>
      </c>
      <c r="G74" s="12">
        <v>1.1000000000000001E-3</v>
      </c>
    </row>
    <row r="75" spans="1:8" ht="15.75" x14ac:dyDescent="0.3">
      <c r="A75" s="3">
        <v>68</v>
      </c>
      <c r="B75" s="3" t="s">
        <v>573</v>
      </c>
      <c r="C75" s="3" t="s">
        <v>574</v>
      </c>
      <c r="D75" s="3" t="s">
        <v>137</v>
      </c>
      <c r="E75" s="5">
        <v>85836</v>
      </c>
      <c r="F75" s="8">
        <v>836.47</v>
      </c>
      <c r="G75" s="12">
        <v>1E-3</v>
      </c>
    </row>
    <row r="76" spans="1:8" ht="15.75" x14ac:dyDescent="0.3">
      <c r="A76" s="10"/>
      <c r="B76" s="10" t="s">
        <v>19</v>
      </c>
      <c r="C76" s="10"/>
      <c r="D76" s="10"/>
      <c r="E76" s="10"/>
      <c r="F76" s="11">
        <v>827870.38</v>
      </c>
      <c r="G76" s="14">
        <v>0.9599000000000002</v>
      </c>
    </row>
    <row r="78" spans="1:8" ht="15.75" x14ac:dyDescent="0.3">
      <c r="B78" s="2" t="s">
        <v>20</v>
      </c>
    </row>
    <row r="79" spans="1:8" ht="15.75" x14ac:dyDescent="0.3">
      <c r="A79" s="3">
        <v>69</v>
      </c>
      <c r="B79" s="2" t="s">
        <v>33</v>
      </c>
      <c r="F79" s="8">
        <v>37075.47</v>
      </c>
      <c r="G79" s="12">
        <v>4.2999999999999997E-2</v>
      </c>
      <c r="H79" s="1">
        <v>44655</v>
      </c>
    </row>
    <row r="80" spans="1:8" ht="15.75" x14ac:dyDescent="0.3">
      <c r="A80" s="10"/>
      <c r="B80" s="10" t="s">
        <v>19</v>
      </c>
      <c r="C80" s="10"/>
      <c r="D80" s="10"/>
      <c r="E80" s="10"/>
      <c r="F80" s="11">
        <v>37075.47</v>
      </c>
      <c r="G80" s="14">
        <v>4.2999999999999997E-2</v>
      </c>
    </row>
    <row r="82" spans="1:7" ht="15.75" x14ac:dyDescent="0.3">
      <c r="B82" s="2" t="s">
        <v>34</v>
      </c>
    </row>
    <row r="83" spans="1:7" ht="15.75" x14ac:dyDescent="0.3">
      <c r="A83" s="3"/>
      <c r="B83" s="3" t="s">
        <v>35</v>
      </c>
      <c r="C83" s="3"/>
      <c r="D83" s="5"/>
      <c r="F83" s="8">
        <v>-2490.2800000000002</v>
      </c>
      <c r="G83" s="12">
        <v>-2.8999999999999998E-3</v>
      </c>
    </row>
    <row r="84" spans="1:7" ht="15.75" x14ac:dyDescent="0.3">
      <c r="A84" s="10"/>
      <c r="B84" s="10" t="s">
        <v>19</v>
      </c>
      <c r="C84" s="10"/>
      <c r="D84" s="10"/>
      <c r="E84" s="10"/>
      <c r="F84" s="11">
        <v>-2490.2800000000002</v>
      </c>
      <c r="G84" s="14">
        <v>-2.8999999999999998E-3</v>
      </c>
    </row>
    <row r="86" spans="1:7" ht="15.75" x14ac:dyDescent="0.3">
      <c r="A86" s="7"/>
      <c r="B86" s="7" t="s">
        <v>36</v>
      </c>
      <c r="C86" s="7"/>
      <c r="D86" s="7"/>
      <c r="E86" s="7"/>
      <c r="F86" s="9">
        <v>862455.57</v>
      </c>
      <c r="G86" s="13">
        <v>1.0000000000000002</v>
      </c>
    </row>
    <row r="87" spans="1:7" ht="15.75" x14ac:dyDescent="0.3">
      <c r="A87" s="3" t="s">
        <v>37</v>
      </c>
    </row>
    <row r="88" spans="1:7" ht="15.75" x14ac:dyDescent="0.3">
      <c r="A88" s="4">
        <v>1</v>
      </c>
      <c r="B88" s="4" t="s">
        <v>38</v>
      </c>
    </row>
    <row r="89" spans="1:7" ht="30" x14ac:dyDescent="0.3">
      <c r="A89" s="4">
        <v>2</v>
      </c>
      <c r="B89" s="4" t="s">
        <v>39</v>
      </c>
    </row>
    <row r="92" spans="1:7" x14ac:dyDescent="0.25">
      <c r="B92" t="s">
        <v>43</v>
      </c>
    </row>
    <row r="107" spans="2:2" x14ac:dyDescent="0.25">
      <c r="B107" t="s">
        <v>575</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7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5.14062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576</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577</v>
      </c>
      <c r="C8" s="3" t="s">
        <v>578</v>
      </c>
      <c r="E8" s="5">
        <v>2644826.63</v>
      </c>
      <c r="F8" s="8">
        <v>93835.1</v>
      </c>
      <c r="G8" s="12">
        <v>0.99199999999999999</v>
      </c>
      <c r="K8" s="2" t="s">
        <v>40</v>
      </c>
      <c r="L8" s="2" t="s">
        <v>41</v>
      </c>
    </row>
    <row r="9" spans="1:12" ht="15.75" x14ac:dyDescent="0.3">
      <c r="A9" s="10"/>
      <c r="B9" s="10" t="s">
        <v>19</v>
      </c>
      <c r="C9" s="10"/>
      <c r="D9" s="10"/>
      <c r="E9" s="10"/>
      <c r="F9" s="11">
        <v>93835.1</v>
      </c>
      <c r="G9" s="14">
        <v>0.99199999999999999</v>
      </c>
      <c r="K9" t="s">
        <v>486</v>
      </c>
      <c r="L9" s="12">
        <v>0.99199999999999999</v>
      </c>
    </row>
    <row r="10" spans="1:12" ht="15.75" x14ac:dyDescent="0.3">
      <c r="K10" t="s">
        <v>42</v>
      </c>
      <c r="L10" s="12">
        <v>8.0000000000000071E-3</v>
      </c>
    </row>
    <row r="11" spans="1:12" ht="15.75" x14ac:dyDescent="0.3">
      <c r="B11" s="2" t="s">
        <v>20</v>
      </c>
    </row>
    <row r="12" spans="1:12" ht="15.75" x14ac:dyDescent="0.3">
      <c r="A12" s="3">
        <v>2</v>
      </c>
      <c r="B12" s="2" t="s">
        <v>33</v>
      </c>
      <c r="F12" s="8">
        <v>885.69</v>
      </c>
      <c r="G12" s="12">
        <v>9.3999999999999986E-3</v>
      </c>
      <c r="H12" s="1">
        <v>44655</v>
      </c>
    </row>
    <row r="13" spans="1:12" ht="15.75" x14ac:dyDescent="0.3">
      <c r="A13" s="10"/>
      <c r="B13" s="10" t="s">
        <v>19</v>
      </c>
      <c r="C13" s="10"/>
      <c r="D13" s="10"/>
      <c r="E13" s="10"/>
      <c r="F13" s="11">
        <v>885.69</v>
      </c>
      <c r="G13" s="14">
        <v>9.3999999999999986E-3</v>
      </c>
    </row>
    <row r="15" spans="1:12" ht="15.75" x14ac:dyDescent="0.3">
      <c r="B15" s="2" t="s">
        <v>34</v>
      </c>
    </row>
    <row r="16" spans="1:12" ht="15.75" x14ac:dyDescent="0.3">
      <c r="A16" s="3"/>
      <c r="B16" s="3" t="s">
        <v>35</v>
      </c>
      <c r="C16" s="3"/>
      <c r="D16" s="5"/>
      <c r="F16" s="8">
        <v>-126.59</v>
      </c>
      <c r="G16" s="12">
        <v>-1.4000000000000002E-3</v>
      </c>
    </row>
    <row r="17" spans="1:7" ht="15.75" x14ac:dyDescent="0.3">
      <c r="A17" s="10"/>
      <c r="B17" s="10" t="s">
        <v>19</v>
      </c>
      <c r="C17" s="10"/>
      <c r="D17" s="10"/>
      <c r="E17" s="10"/>
      <c r="F17" s="11">
        <v>-126.59</v>
      </c>
      <c r="G17" s="14">
        <v>-1.4000000000000002E-3</v>
      </c>
    </row>
    <row r="19" spans="1:7" ht="15.75" x14ac:dyDescent="0.3">
      <c r="A19" s="7"/>
      <c r="B19" s="7" t="s">
        <v>36</v>
      </c>
      <c r="C19" s="7"/>
      <c r="D19" s="7"/>
      <c r="E19" s="7"/>
      <c r="F19" s="9">
        <v>94594.2</v>
      </c>
      <c r="G19" s="13">
        <v>1</v>
      </c>
    </row>
    <row r="20" spans="1:7" ht="15.75" x14ac:dyDescent="0.3">
      <c r="A20" s="3" t="s">
        <v>37</v>
      </c>
    </row>
    <row r="21" spans="1:7" ht="15.75" x14ac:dyDescent="0.3">
      <c r="A21" s="4">
        <v>1</v>
      </c>
      <c r="B21" s="4" t="s">
        <v>38</v>
      </c>
    </row>
    <row r="22" spans="1:7" ht="15.75" x14ac:dyDescent="0.3">
      <c r="A22" s="4">
        <v>2</v>
      </c>
      <c r="B22" s="4" t="s">
        <v>485</v>
      </c>
    </row>
    <row r="23" spans="1:7" ht="30" x14ac:dyDescent="0.3">
      <c r="A23" s="4">
        <v>3</v>
      </c>
      <c r="B23" s="4" t="s">
        <v>39</v>
      </c>
    </row>
    <row r="24" spans="1:7" s="24" customFormat="1" ht="15.75" x14ac:dyDescent="0.3">
      <c r="A24" s="4"/>
      <c r="B24" s="4"/>
    </row>
    <row r="25" spans="1:7" ht="15.75" x14ac:dyDescent="0.3">
      <c r="A25" s="25"/>
      <c r="B25" s="45" t="s">
        <v>1106</v>
      </c>
      <c r="C25" s="22"/>
      <c r="D25" s="22"/>
      <c r="E25" s="22"/>
      <c r="F25" s="22"/>
    </row>
    <row r="26" spans="1:7" x14ac:dyDescent="0.25">
      <c r="A26" s="25"/>
      <c r="B26" s="128" t="s">
        <v>1148</v>
      </c>
      <c r="C26" s="128"/>
      <c r="D26" s="128"/>
      <c r="E26" s="128"/>
      <c r="F26" s="27" t="s">
        <v>7</v>
      </c>
    </row>
    <row r="27" spans="1:7" x14ac:dyDescent="0.25">
      <c r="A27" s="25"/>
      <c r="B27" s="46" t="s">
        <v>577</v>
      </c>
      <c r="C27" s="28"/>
      <c r="D27" s="28"/>
      <c r="E27" s="28"/>
      <c r="F27" s="47">
        <v>0.99109999999999998</v>
      </c>
    </row>
    <row r="28" spans="1:7" x14ac:dyDescent="0.25">
      <c r="A28" s="25"/>
      <c r="B28" s="46" t="s">
        <v>33</v>
      </c>
      <c r="C28" s="28"/>
      <c r="D28" s="28"/>
      <c r="E28" s="28"/>
      <c r="F28" s="47">
        <v>1.12E-2</v>
      </c>
    </row>
    <row r="29" spans="1:7" x14ac:dyDescent="0.25">
      <c r="A29" s="25"/>
      <c r="B29" s="46" t="s">
        <v>35</v>
      </c>
      <c r="C29" s="28"/>
      <c r="D29" s="28"/>
      <c r="E29" s="28"/>
      <c r="F29" s="47">
        <v>-2.3E-3</v>
      </c>
    </row>
    <row r="30" spans="1:7" x14ac:dyDescent="0.25">
      <c r="A30" s="25"/>
      <c r="B30" s="30" t="s">
        <v>1108</v>
      </c>
      <c r="C30" s="28"/>
      <c r="D30" s="28"/>
      <c r="E30" s="28"/>
      <c r="F30" s="31">
        <v>1</v>
      </c>
    </row>
    <row r="31" spans="1:7" x14ac:dyDescent="0.25">
      <c r="A31" s="25"/>
      <c r="B31" s="48"/>
      <c r="C31" s="48"/>
      <c r="D31" s="25"/>
      <c r="E31" s="25"/>
      <c r="F31" s="25"/>
    </row>
    <row r="32" spans="1:7" x14ac:dyDescent="0.25">
      <c r="A32" s="25"/>
      <c r="B32" s="128" t="s">
        <v>1149</v>
      </c>
      <c r="C32" s="128"/>
      <c r="D32" s="128"/>
      <c r="E32" s="128"/>
      <c r="F32" s="128"/>
    </row>
    <row r="33" spans="1:6" x14ac:dyDescent="0.25">
      <c r="A33" s="25"/>
      <c r="B33" s="128" t="s">
        <v>1110</v>
      </c>
      <c r="C33" s="128"/>
      <c r="D33" s="128"/>
      <c r="E33" s="128"/>
      <c r="F33" s="128"/>
    </row>
    <row r="34" spans="1:6" x14ac:dyDescent="0.25">
      <c r="A34" s="25"/>
      <c r="B34" s="128" t="s">
        <v>1111</v>
      </c>
      <c r="C34" s="128"/>
      <c r="D34" s="128"/>
      <c r="E34" s="128"/>
      <c r="F34" s="27" t="s">
        <v>7</v>
      </c>
    </row>
    <row r="35" spans="1:6" x14ac:dyDescent="0.25">
      <c r="A35" s="25"/>
      <c r="B35" s="49" t="s">
        <v>1150</v>
      </c>
      <c r="C35" s="28"/>
      <c r="D35" s="28"/>
      <c r="E35" s="28"/>
      <c r="F35" s="50">
        <v>8.48E-2</v>
      </c>
    </row>
    <row r="36" spans="1:6" x14ac:dyDescent="0.25">
      <c r="A36" s="25"/>
      <c r="B36" s="49" t="s">
        <v>1151</v>
      </c>
      <c r="C36" s="28"/>
      <c r="D36" s="28"/>
      <c r="E36" s="28"/>
      <c r="F36" s="50">
        <v>7.9799999999999996E-2</v>
      </c>
    </row>
    <row r="37" spans="1:6" x14ac:dyDescent="0.25">
      <c r="A37" s="25"/>
      <c r="B37" s="49" t="s">
        <v>1152</v>
      </c>
      <c r="C37" s="28"/>
      <c r="D37" s="28"/>
      <c r="E37" s="28"/>
      <c r="F37" s="50">
        <v>7.7100000000000002E-2</v>
      </c>
    </row>
    <row r="38" spans="1:6" x14ac:dyDescent="0.25">
      <c r="A38" s="25"/>
      <c r="B38" s="49" t="s">
        <v>1153</v>
      </c>
      <c r="C38" s="28"/>
      <c r="D38" s="28"/>
      <c r="E38" s="28"/>
      <c r="F38" s="50">
        <v>5.5199999999999999E-2</v>
      </c>
    </row>
    <row r="39" spans="1:6" x14ac:dyDescent="0.25">
      <c r="A39" s="25"/>
      <c r="B39" s="49" t="s">
        <v>1154</v>
      </c>
      <c r="C39" s="28"/>
      <c r="D39" s="28"/>
      <c r="E39" s="28"/>
      <c r="F39" s="50">
        <v>5.4699999999999999E-2</v>
      </c>
    </row>
    <row r="40" spans="1:6" x14ac:dyDescent="0.25">
      <c r="A40" s="25"/>
      <c r="B40" s="49" t="s">
        <v>1155</v>
      </c>
      <c r="C40" s="28"/>
      <c r="D40" s="28"/>
      <c r="E40" s="28"/>
      <c r="F40" s="50">
        <v>5.3900000000000003E-2</v>
      </c>
    </row>
    <row r="41" spans="1:6" x14ac:dyDescent="0.25">
      <c r="A41" s="25"/>
      <c r="B41" s="49" t="s">
        <v>1156</v>
      </c>
      <c r="C41" s="28"/>
      <c r="D41" s="28"/>
      <c r="E41" s="28"/>
      <c r="F41" s="50">
        <v>5.0299999999999997E-2</v>
      </c>
    </row>
    <row r="42" spans="1:6" x14ac:dyDescent="0.25">
      <c r="A42" s="25"/>
      <c r="B42" s="49" t="s">
        <v>1157</v>
      </c>
      <c r="C42" s="28"/>
      <c r="D42" s="28"/>
      <c r="E42" s="28"/>
      <c r="F42" s="50">
        <v>4.87E-2</v>
      </c>
    </row>
    <row r="43" spans="1:6" x14ac:dyDescent="0.25">
      <c r="A43" s="25"/>
      <c r="B43" s="49" t="s">
        <v>1158</v>
      </c>
      <c r="C43" s="28"/>
      <c r="D43" s="28"/>
      <c r="E43" s="28"/>
      <c r="F43" s="50">
        <v>0.04</v>
      </c>
    </row>
    <row r="44" spans="1:6" x14ac:dyDescent="0.25">
      <c r="A44" s="25"/>
      <c r="B44" s="49" t="s">
        <v>1159</v>
      </c>
      <c r="C44" s="28"/>
      <c r="D44" s="28"/>
      <c r="E44" s="28"/>
      <c r="F44" s="50">
        <v>3.9600000000000003E-2</v>
      </c>
    </row>
    <row r="45" spans="1:6" x14ac:dyDescent="0.25">
      <c r="A45" s="25"/>
      <c r="B45" s="49" t="s">
        <v>1122</v>
      </c>
      <c r="C45" s="28"/>
      <c r="D45" s="28"/>
      <c r="E45" s="28"/>
      <c r="F45" s="50">
        <v>0.39519999999999994</v>
      </c>
    </row>
    <row r="46" spans="1:6" x14ac:dyDescent="0.25">
      <c r="A46" s="25"/>
      <c r="B46" s="49" t="s">
        <v>1123</v>
      </c>
      <c r="C46" s="28"/>
      <c r="D46" s="28"/>
      <c r="E46" s="28"/>
      <c r="F46" s="50">
        <v>2.07E-2</v>
      </c>
    </row>
    <row r="47" spans="1:6" x14ac:dyDescent="0.25">
      <c r="A47" s="25"/>
      <c r="B47" s="30" t="s">
        <v>1108</v>
      </c>
      <c r="C47" s="28"/>
      <c r="D47" s="28"/>
      <c r="E47" s="28"/>
      <c r="F47" s="51">
        <v>1</v>
      </c>
    </row>
    <row r="48" spans="1:6" x14ac:dyDescent="0.25">
      <c r="A48" s="38"/>
      <c r="B48" s="38"/>
      <c r="C48" s="38"/>
      <c r="D48" s="38"/>
      <c r="E48" s="38"/>
      <c r="F48" s="38"/>
    </row>
    <row r="49" spans="1:6" x14ac:dyDescent="0.25">
      <c r="A49" s="25"/>
      <c r="B49" s="128" t="s">
        <v>1124</v>
      </c>
      <c r="C49" s="128"/>
      <c r="D49" s="128"/>
      <c r="E49" s="128"/>
      <c r="F49" s="128"/>
    </row>
    <row r="50" spans="1:6" x14ac:dyDescent="0.25">
      <c r="A50" s="25"/>
      <c r="B50" s="49" t="s">
        <v>1160</v>
      </c>
      <c r="C50" s="28"/>
      <c r="D50" s="28"/>
      <c r="E50" s="28"/>
      <c r="F50" s="50">
        <v>0.91349999999999998</v>
      </c>
    </row>
    <row r="51" spans="1:6" x14ac:dyDescent="0.25">
      <c r="A51" s="25"/>
      <c r="B51" s="49" t="s">
        <v>1161</v>
      </c>
      <c r="C51" s="28"/>
      <c r="D51" s="28"/>
      <c r="E51" s="28"/>
      <c r="F51" s="50">
        <v>3.1199999999999999E-2</v>
      </c>
    </row>
    <row r="52" spans="1:6" x14ac:dyDescent="0.25">
      <c r="A52" s="25"/>
      <c r="B52" s="49" t="s">
        <v>1162</v>
      </c>
      <c r="C52" s="28"/>
      <c r="D52" s="28"/>
      <c r="E52" s="28"/>
      <c r="F52" s="50">
        <v>2.1600000000000001E-2</v>
      </c>
    </row>
    <row r="53" spans="1:6" x14ac:dyDescent="0.25">
      <c r="A53" s="25"/>
      <c r="B53" s="49" t="s">
        <v>1163</v>
      </c>
      <c r="C53" s="28"/>
      <c r="D53" s="28"/>
      <c r="E53" s="28"/>
      <c r="F53" s="50">
        <v>2.07E-2</v>
      </c>
    </row>
    <row r="54" spans="1:6" x14ac:dyDescent="0.25">
      <c r="A54" s="25"/>
      <c r="B54" s="49" t="s">
        <v>1164</v>
      </c>
      <c r="C54" s="28"/>
      <c r="D54" s="28"/>
      <c r="E54" s="28"/>
      <c r="F54" s="50">
        <v>1.3100000000000001E-2</v>
      </c>
    </row>
    <row r="55" spans="1:6" x14ac:dyDescent="0.25">
      <c r="A55" s="25"/>
      <c r="B55" s="30" t="s">
        <v>1108</v>
      </c>
      <c r="C55" s="28"/>
      <c r="D55" s="28"/>
      <c r="E55" s="28"/>
      <c r="F55" s="52">
        <v>1.0001</v>
      </c>
    </row>
    <row r="56" spans="1:6" x14ac:dyDescent="0.25">
      <c r="A56" s="38"/>
      <c r="B56" s="53"/>
      <c r="C56" s="38"/>
      <c r="D56" s="38"/>
      <c r="E56" s="38"/>
      <c r="F56" s="54"/>
    </row>
    <row r="57" spans="1:6" x14ac:dyDescent="0.25">
      <c r="A57" s="25"/>
      <c r="B57" s="25"/>
      <c r="C57" s="25"/>
      <c r="D57" s="25"/>
      <c r="E57" s="25"/>
      <c r="F57" s="25"/>
    </row>
    <row r="58" spans="1:6" ht="15.75" x14ac:dyDescent="0.3">
      <c r="A58" s="3" t="s">
        <v>37</v>
      </c>
      <c r="B58" s="22"/>
      <c r="C58" s="25"/>
      <c r="D58" s="25"/>
      <c r="E58" s="25"/>
      <c r="F58" s="25"/>
    </row>
    <row r="59" spans="1:6" ht="15.75" x14ac:dyDescent="0.3">
      <c r="A59" s="4">
        <v>1</v>
      </c>
      <c r="B59" s="4" t="s">
        <v>485</v>
      </c>
      <c r="C59" s="25"/>
      <c r="D59" s="25"/>
      <c r="E59" s="25"/>
      <c r="F59" s="25"/>
    </row>
    <row r="61" spans="1:6" x14ac:dyDescent="0.25">
      <c r="B61" t="s">
        <v>43</v>
      </c>
    </row>
    <row r="76" spans="2:2" x14ac:dyDescent="0.25">
      <c r="B76" t="s">
        <v>579</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2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7109375" customWidth="1"/>
    <col min="7" max="7" width="9.7109375" customWidth="1"/>
    <col min="8" max="8" width="14" customWidth="1"/>
    <col min="9" max="9" width="17" customWidth="1"/>
    <col min="10" max="10" width="8" customWidth="1"/>
    <col min="11" max="11" width="19.7109375" bestFit="1" customWidth="1"/>
    <col min="12" max="12" width="7.85546875" bestFit="1" customWidth="1"/>
  </cols>
  <sheetData>
    <row r="1" spans="1:12" ht="18.75" x14ac:dyDescent="0.3">
      <c r="A1" s="6"/>
      <c r="B1" s="122" t="s">
        <v>580</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345</v>
      </c>
      <c r="C8" s="3" t="s">
        <v>346</v>
      </c>
      <c r="D8" s="3" t="s">
        <v>140</v>
      </c>
      <c r="E8" s="5">
        <v>1578818</v>
      </c>
      <c r="F8" s="8">
        <v>8412.73</v>
      </c>
      <c r="G8" s="12">
        <v>0.1002</v>
      </c>
      <c r="K8" s="2" t="s">
        <v>40</v>
      </c>
      <c r="L8" s="2" t="s">
        <v>41</v>
      </c>
    </row>
    <row r="9" spans="1:12" ht="15.75" x14ac:dyDescent="0.3">
      <c r="A9" s="3">
        <v>2</v>
      </c>
      <c r="B9" s="3" t="s">
        <v>581</v>
      </c>
      <c r="C9" s="3" t="s">
        <v>582</v>
      </c>
      <c r="D9" s="3" t="s">
        <v>140</v>
      </c>
      <c r="E9" s="5">
        <v>622807</v>
      </c>
      <c r="F9" s="8">
        <v>8141.33</v>
      </c>
      <c r="G9" s="12">
        <v>9.6999999999999989E-2</v>
      </c>
      <c r="K9" t="s">
        <v>140</v>
      </c>
      <c r="L9" s="12">
        <v>0.22789999999999999</v>
      </c>
    </row>
    <row r="10" spans="1:12" ht="15.75" x14ac:dyDescent="0.3">
      <c r="A10" s="3">
        <v>3</v>
      </c>
      <c r="B10" s="3" t="s">
        <v>381</v>
      </c>
      <c r="C10" s="3" t="s">
        <v>382</v>
      </c>
      <c r="D10" s="3" t="s">
        <v>355</v>
      </c>
      <c r="E10" s="5">
        <v>294482</v>
      </c>
      <c r="F10" s="8">
        <v>7758.86</v>
      </c>
      <c r="G10" s="12">
        <v>9.2399999999999996E-2</v>
      </c>
      <c r="K10" t="s">
        <v>355</v>
      </c>
      <c r="L10" s="12">
        <v>0.17730000000000001</v>
      </c>
    </row>
    <row r="11" spans="1:12" ht="15.75" x14ac:dyDescent="0.3">
      <c r="A11" s="3">
        <v>4</v>
      </c>
      <c r="B11" s="3" t="s">
        <v>365</v>
      </c>
      <c r="C11" s="3" t="s">
        <v>366</v>
      </c>
      <c r="D11" s="3" t="s">
        <v>367</v>
      </c>
      <c r="E11" s="5">
        <v>1351612</v>
      </c>
      <c r="F11" s="8">
        <v>7697.43</v>
      </c>
      <c r="G11" s="12">
        <v>9.1700000000000004E-2</v>
      </c>
      <c r="K11" t="s">
        <v>486</v>
      </c>
      <c r="L11" s="12">
        <v>0.17649999999999999</v>
      </c>
    </row>
    <row r="12" spans="1:12" ht="15.75" x14ac:dyDescent="0.3">
      <c r="A12" s="3">
        <v>5</v>
      </c>
      <c r="B12" s="3" t="s">
        <v>401</v>
      </c>
      <c r="C12" s="3" t="s">
        <v>402</v>
      </c>
      <c r="D12" s="3" t="s">
        <v>134</v>
      </c>
      <c r="E12" s="5">
        <v>3209980</v>
      </c>
      <c r="F12" s="8">
        <v>4996.33</v>
      </c>
      <c r="G12" s="12">
        <v>5.9500000000000004E-2</v>
      </c>
      <c r="K12" t="s">
        <v>134</v>
      </c>
      <c r="L12" s="12">
        <v>0.14460000000000001</v>
      </c>
    </row>
    <row r="13" spans="1:12" ht="15.75" x14ac:dyDescent="0.3">
      <c r="A13" s="3">
        <v>6</v>
      </c>
      <c r="B13" s="3" t="s">
        <v>583</v>
      </c>
      <c r="C13" s="3" t="s">
        <v>584</v>
      </c>
      <c r="D13" s="3" t="s">
        <v>585</v>
      </c>
      <c r="E13" s="5">
        <v>2515918</v>
      </c>
      <c r="F13" s="8">
        <v>4089.62</v>
      </c>
      <c r="G13" s="12">
        <v>4.87E-2</v>
      </c>
      <c r="K13" t="s">
        <v>367</v>
      </c>
      <c r="L13" s="12">
        <v>0.14400000000000002</v>
      </c>
    </row>
    <row r="14" spans="1:12" ht="15.75" x14ac:dyDescent="0.3">
      <c r="A14" s="3">
        <v>7</v>
      </c>
      <c r="B14" s="3" t="s">
        <v>353</v>
      </c>
      <c r="C14" s="3" t="s">
        <v>354</v>
      </c>
      <c r="D14" s="3" t="s">
        <v>355</v>
      </c>
      <c r="E14" s="5">
        <v>1089882</v>
      </c>
      <c r="F14" s="8">
        <v>3916.49</v>
      </c>
      <c r="G14" s="12">
        <v>4.6699999999999998E-2</v>
      </c>
      <c r="K14" t="s">
        <v>585</v>
      </c>
      <c r="L14" s="12">
        <v>8.14E-2</v>
      </c>
    </row>
    <row r="15" spans="1:12" ht="15.75" x14ac:dyDescent="0.3">
      <c r="A15" s="3">
        <v>8</v>
      </c>
      <c r="B15" s="3" t="s">
        <v>586</v>
      </c>
      <c r="C15" s="3" t="s">
        <v>587</v>
      </c>
      <c r="D15" s="3" t="s">
        <v>367</v>
      </c>
      <c r="E15" s="5">
        <v>995307</v>
      </c>
      <c r="F15" s="8">
        <v>3086.94</v>
      </c>
      <c r="G15" s="12">
        <v>3.6799999999999999E-2</v>
      </c>
      <c r="K15" t="s">
        <v>476</v>
      </c>
      <c r="L15" s="12">
        <v>0.02</v>
      </c>
    </row>
    <row r="16" spans="1:12" ht="15.75" x14ac:dyDescent="0.3">
      <c r="A16" s="3">
        <v>9</v>
      </c>
      <c r="B16" s="3" t="s">
        <v>132</v>
      </c>
      <c r="C16" s="3" t="s">
        <v>133</v>
      </c>
      <c r="D16" s="3" t="s">
        <v>134</v>
      </c>
      <c r="E16" s="5">
        <v>521540</v>
      </c>
      <c r="F16" s="8">
        <v>2624.65</v>
      </c>
      <c r="G16" s="12">
        <v>3.1300000000000001E-2</v>
      </c>
      <c r="K16" t="s">
        <v>42</v>
      </c>
      <c r="L16" s="12">
        <v>2.8299999999999992E-2</v>
      </c>
    </row>
    <row r="17" spans="1:8" ht="15.75" x14ac:dyDescent="0.3">
      <c r="A17" s="3">
        <v>10</v>
      </c>
      <c r="B17" s="3" t="s">
        <v>343</v>
      </c>
      <c r="C17" s="3" t="s">
        <v>344</v>
      </c>
      <c r="D17" s="3" t="s">
        <v>134</v>
      </c>
      <c r="E17" s="5">
        <v>886747</v>
      </c>
      <c r="F17" s="8">
        <v>2297.12</v>
      </c>
      <c r="G17" s="12">
        <v>2.7400000000000001E-2</v>
      </c>
    </row>
    <row r="18" spans="1:8" ht="15.75" x14ac:dyDescent="0.3">
      <c r="A18" s="3">
        <v>11</v>
      </c>
      <c r="B18" s="3" t="s">
        <v>588</v>
      </c>
      <c r="C18" s="3" t="s">
        <v>589</v>
      </c>
      <c r="D18" s="3" t="s">
        <v>355</v>
      </c>
      <c r="E18" s="5">
        <v>823930</v>
      </c>
      <c r="F18" s="8">
        <v>2219.2600000000002</v>
      </c>
      <c r="G18" s="12">
        <v>2.64E-2</v>
      </c>
    </row>
    <row r="19" spans="1:8" ht="15.75" x14ac:dyDescent="0.3">
      <c r="A19" s="3">
        <v>12</v>
      </c>
      <c r="B19" s="3" t="s">
        <v>590</v>
      </c>
      <c r="C19" s="3" t="s">
        <v>591</v>
      </c>
      <c r="D19" s="3" t="s">
        <v>585</v>
      </c>
      <c r="E19" s="5">
        <v>889365</v>
      </c>
      <c r="F19" s="8">
        <v>1687.57</v>
      </c>
      <c r="G19" s="12">
        <v>2.0099999999999996E-2</v>
      </c>
    </row>
    <row r="20" spans="1:8" ht="15.75" x14ac:dyDescent="0.3">
      <c r="A20" s="3">
        <v>13</v>
      </c>
      <c r="B20" s="3" t="s">
        <v>474</v>
      </c>
      <c r="C20" s="3" t="s">
        <v>475</v>
      </c>
      <c r="D20" s="3" t="s">
        <v>476</v>
      </c>
      <c r="E20" s="5">
        <v>1026736</v>
      </c>
      <c r="F20" s="8">
        <v>1682.82</v>
      </c>
      <c r="G20" s="12">
        <v>0.02</v>
      </c>
    </row>
    <row r="21" spans="1:8" ht="15.75" x14ac:dyDescent="0.3">
      <c r="A21" s="3">
        <v>14</v>
      </c>
      <c r="B21" s="3" t="s">
        <v>138</v>
      </c>
      <c r="C21" s="3" t="s">
        <v>139</v>
      </c>
      <c r="D21" s="3" t="s">
        <v>140</v>
      </c>
      <c r="E21" s="5">
        <v>175000</v>
      </c>
      <c r="F21" s="8">
        <v>1600.55</v>
      </c>
      <c r="G21" s="12">
        <v>1.9099999999999999E-2</v>
      </c>
    </row>
    <row r="22" spans="1:8" ht="15.75" x14ac:dyDescent="0.3">
      <c r="A22" s="3">
        <v>15</v>
      </c>
      <c r="B22" s="3" t="s">
        <v>592</v>
      </c>
      <c r="C22" s="3" t="s">
        <v>593</v>
      </c>
      <c r="D22" s="3" t="s">
        <v>367</v>
      </c>
      <c r="E22" s="5">
        <v>1065813</v>
      </c>
      <c r="F22" s="8">
        <v>1298.1600000000001</v>
      </c>
      <c r="G22" s="12">
        <v>1.55E-2</v>
      </c>
    </row>
    <row r="23" spans="1:8" ht="15.75" x14ac:dyDescent="0.3">
      <c r="A23" s="3">
        <v>16</v>
      </c>
      <c r="B23" s="3" t="s">
        <v>211</v>
      </c>
      <c r="C23" s="3" t="s">
        <v>212</v>
      </c>
      <c r="D23" s="3" t="s">
        <v>134</v>
      </c>
      <c r="E23" s="5">
        <v>325497</v>
      </c>
      <c r="F23" s="8">
        <v>1214.5899999999999</v>
      </c>
      <c r="G23" s="12">
        <v>1.4499999999999999E-2</v>
      </c>
    </row>
    <row r="24" spans="1:8" ht="15.75" x14ac:dyDescent="0.3">
      <c r="A24" s="3">
        <v>17</v>
      </c>
      <c r="B24" s="3" t="s">
        <v>594</v>
      </c>
      <c r="C24" s="3" t="s">
        <v>595</v>
      </c>
      <c r="D24" s="3" t="s">
        <v>585</v>
      </c>
      <c r="E24" s="5">
        <v>578019</v>
      </c>
      <c r="F24" s="8">
        <v>1058.06</v>
      </c>
      <c r="G24" s="12">
        <v>1.26E-2</v>
      </c>
    </row>
    <row r="25" spans="1:8" ht="15.75" x14ac:dyDescent="0.3">
      <c r="A25" s="3">
        <v>18</v>
      </c>
      <c r="B25" s="3" t="s">
        <v>596</v>
      </c>
      <c r="C25" s="3" t="s">
        <v>597</v>
      </c>
      <c r="D25" s="3" t="s">
        <v>134</v>
      </c>
      <c r="E25" s="5">
        <v>513477</v>
      </c>
      <c r="F25" s="8">
        <v>994.86</v>
      </c>
      <c r="G25" s="12">
        <v>1.1899999999999999E-2</v>
      </c>
    </row>
    <row r="26" spans="1:8" ht="15.75" x14ac:dyDescent="0.3">
      <c r="A26" s="3">
        <v>19</v>
      </c>
      <c r="B26" s="3" t="s">
        <v>44</v>
      </c>
      <c r="C26" s="3" t="s">
        <v>598</v>
      </c>
      <c r="D26" s="3" t="s">
        <v>355</v>
      </c>
      <c r="E26" s="5">
        <v>835601</v>
      </c>
      <c r="F26" s="8">
        <v>993.95</v>
      </c>
      <c r="G26" s="12">
        <v>1.18E-2</v>
      </c>
    </row>
    <row r="27" spans="1:8" ht="15.75" x14ac:dyDescent="0.3">
      <c r="A27" s="3">
        <v>20</v>
      </c>
      <c r="B27" s="3" t="s">
        <v>599</v>
      </c>
      <c r="C27" s="3" t="s">
        <v>600</v>
      </c>
      <c r="D27" s="3" t="s">
        <v>140</v>
      </c>
      <c r="E27" s="5">
        <v>269561</v>
      </c>
      <c r="F27" s="8">
        <v>976.75</v>
      </c>
      <c r="G27" s="12">
        <v>1.1599999999999999E-2</v>
      </c>
    </row>
    <row r="28" spans="1:8" ht="15.75" x14ac:dyDescent="0.3">
      <c r="A28" s="10"/>
      <c r="B28" s="10" t="s">
        <v>19</v>
      </c>
      <c r="C28" s="10"/>
      <c r="D28" s="10"/>
      <c r="E28" s="10"/>
      <c r="F28" s="11">
        <v>66748.070000000007</v>
      </c>
      <c r="G28" s="14">
        <v>0.79519999999999991</v>
      </c>
      <c r="H28" s="77"/>
    </row>
    <row r="30" spans="1:8" ht="15.75" x14ac:dyDescent="0.3">
      <c r="B30" s="2" t="s">
        <v>20</v>
      </c>
    </row>
    <row r="31" spans="1:8" ht="15.75" x14ac:dyDescent="0.3">
      <c r="A31" s="3">
        <v>21</v>
      </c>
      <c r="B31" s="2" t="s">
        <v>33</v>
      </c>
      <c r="F31" s="8">
        <v>1981.15</v>
      </c>
      <c r="G31" s="12">
        <v>2.3599999999999999E-2</v>
      </c>
      <c r="H31" s="1">
        <v>44655</v>
      </c>
    </row>
    <row r="32" spans="1:8" ht="15.75" x14ac:dyDescent="0.3">
      <c r="A32" s="10"/>
      <c r="B32" s="10" t="s">
        <v>19</v>
      </c>
      <c r="C32" s="10"/>
      <c r="D32" s="10"/>
      <c r="E32" s="10"/>
      <c r="F32" s="11">
        <v>1981.15</v>
      </c>
      <c r="G32" s="14">
        <v>2.3599999999999999E-2</v>
      </c>
    </row>
    <row r="34" spans="1:7" ht="15.75" x14ac:dyDescent="0.3">
      <c r="B34" s="2" t="s">
        <v>482</v>
      </c>
    </row>
    <row r="35" spans="1:7" ht="15.75" x14ac:dyDescent="0.3">
      <c r="B35" s="2" t="s">
        <v>1098</v>
      </c>
    </row>
    <row r="36" spans="1:7" ht="15.75" x14ac:dyDescent="0.3">
      <c r="A36" s="3">
        <v>22</v>
      </c>
      <c r="B36" s="3" t="s">
        <v>601</v>
      </c>
      <c r="C36" s="3" t="s">
        <v>602</v>
      </c>
      <c r="E36" s="5">
        <v>592845.53</v>
      </c>
      <c r="F36" s="8">
        <v>8458.31</v>
      </c>
      <c r="G36" s="12">
        <v>0.1008</v>
      </c>
    </row>
    <row r="37" spans="1:7" ht="15.75" x14ac:dyDescent="0.3">
      <c r="A37" s="3">
        <v>23</v>
      </c>
      <c r="B37" s="3" t="s">
        <v>603</v>
      </c>
      <c r="C37" s="3" t="s">
        <v>604</v>
      </c>
      <c r="E37" s="5">
        <v>342649.14</v>
      </c>
      <c r="F37" s="8">
        <v>6358.92</v>
      </c>
      <c r="G37" s="12">
        <v>7.5700000000000003E-2</v>
      </c>
    </row>
    <row r="38" spans="1:7" ht="15.75" x14ac:dyDescent="0.3">
      <c r="A38" s="10"/>
      <c r="B38" s="10" t="s">
        <v>19</v>
      </c>
      <c r="C38" s="10"/>
      <c r="D38" s="10"/>
      <c r="E38" s="10"/>
      <c r="F38" s="11">
        <v>14817.23</v>
      </c>
      <c r="G38" s="14">
        <v>0.17649999999999999</v>
      </c>
    </row>
    <row r="40" spans="1:7" ht="15.75" x14ac:dyDescent="0.3">
      <c r="B40" s="2" t="s">
        <v>34</v>
      </c>
    </row>
    <row r="41" spans="1:7" ht="15.75" x14ac:dyDescent="0.3">
      <c r="A41" s="3"/>
      <c r="B41" s="3" t="s">
        <v>35</v>
      </c>
      <c r="C41" s="3"/>
      <c r="D41" s="5"/>
      <c r="F41" s="8">
        <v>404.33</v>
      </c>
      <c r="G41" s="12">
        <v>4.6999999999999993E-3</v>
      </c>
    </row>
    <row r="42" spans="1:7" ht="15.75" x14ac:dyDescent="0.3">
      <c r="A42" s="10"/>
      <c r="B42" s="10" t="s">
        <v>19</v>
      </c>
      <c r="C42" s="10"/>
      <c r="D42" s="10"/>
      <c r="E42" s="10"/>
      <c r="F42" s="11">
        <v>404.33</v>
      </c>
      <c r="G42" s="14">
        <v>4.6999999999999993E-3</v>
      </c>
    </row>
    <row r="44" spans="1:7" ht="15.75" x14ac:dyDescent="0.3">
      <c r="A44" s="7"/>
      <c r="B44" s="7" t="s">
        <v>36</v>
      </c>
      <c r="C44" s="7"/>
      <c r="D44" s="7"/>
      <c r="E44" s="7"/>
      <c r="F44" s="9">
        <v>83950.78</v>
      </c>
      <c r="G44" s="13">
        <v>0.99999999999999989</v>
      </c>
    </row>
    <row r="45" spans="1:7" ht="15.75" x14ac:dyDescent="0.3">
      <c r="A45" s="3" t="s">
        <v>37</v>
      </c>
    </row>
    <row r="46" spans="1:7" ht="15.75" x14ac:dyDescent="0.3">
      <c r="A46" s="4">
        <v>1</v>
      </c>
      <c r="B46" s="4" t="s">
        <v>38</v>
      </c>
    </row>
    <row r="47" spans="1:7" ht="15.75" x14ac:dyDescent="0.3">
      <c r="A47" s="4">
        <v>2</v>
      </c>
      <c r="B47" s="4" t="s">
        <v>485</v>
      </c>
    </row>
    <row r="48" spans="1:7" ht="30" x14ac:dyDescent="0.3">
      <c r="A48" s="4">
        <v>3</v>
      </c>
      <c r="B48" s="4" t="s">
        <v>39</v>
      </c>
    </row>
    <row r="49" spans="1:6" s="24" customFormat="1" ht="15.75" x14ac:dyDescent="0.3">
      <c r="A49" s="4"/>
      <c r="B49" s="4"/>
    </row>
    <row r="50" spans="1:6" ht="15.75" x14ac:dyDescent="0.3">
      <c r="A50" s="25"/>
      <c r="B50" s="45" t="s">
        <v>1106</v>
      </c>
      <c r="C50" s="25"/>
      <c r="D50" s="25"/>
      <c r="E50" s="25"/>
      <c r="F50" s="25"/>
    </row>
    <row r="51" spans="1:6" x14ac:dyDescent="0.25">
      <c r="A51" s="25"/>
      <c r="B51" s="128" t="s">
        <v>1219</v>
      </c>
      <c r="C51" s="128"/>
      <c r="D51" s="128"/>
      <c r="E51" s="128"/>
      <c r="F51" s="27" t="s">
        <v>7</v>
      </c>
    </row>
    <row r="52" spans="1:6" x14ac:dyDescent="0.25">
      <c r="A52" s="25"/>
      <c r="B52" s="46" t="s">
        <v>1220</v>
      </c>
      <c r="C52" s="28"/>
      <c r="D52" s="28"/>
      <c r="E52" s="28"/>
      <c r="F52" s="29">
        <v>0.76300000000000001</v>
      </c>
    </row>
    <row r="53" spans="1:6" x14ac:dyDescent="0.25">
      <c r="A53" s="25"/>
      <c r="B53" s="46" t="s">
        <v>33</v>
      </c>
      <c r="C53" s="28"/>
      <c r="D53" s="28"/>
      <c r="E53" s="28"/>
      <c r="F53" s="29">
        <v>4.99E-2</v>
      </c>
    </row>
    <row r="54" spans="1:6" x14ac:dyDescent="0.25">
      <c r="A54" s="25"/>
      <c r="B54" s="46" t="s">
        <v>1221</v>
      </c>
      <c r="C54" s="28"/>
      <c r="D54" s="28"/>
      <c r="E54" s="28"/>
      <c r="F54" s="29"/>
    </row>
    <row r="55" spans="1:6" x14ac:dyDescent="0.25">
      <c r="A55" s="25"/>
      <c r="B55" s="46" t="s">
        <v>601</v>
      </c>
      <c r="C55" s="28"/>
      <c r="D55" s="28"/>
      <c r="E55" s="28"/>
      <c r="F55" s="29">
        <v>0.10390000000000001</v>
      </c>
    </row>
    <row r="56" spans="1:6" x14ac:dyDescent="0.25">
      <c r="A56" s="25"/>
      <c r="B56" s="46" t="s">
        <v>603</v>
      </c>
      <c r="C56" s="28"/>
      <c r="D56" s="28"/>
      <c r="E56" s="28"/>
      <c r="F56" s="29">
        <v>8.9200000000000002E-2</v>
      </c>
    </row>
    <row r="57" spans="1:6" x14ac:dyDescent="0.25">
      <c r="A57" s="25"/>
      <c r="B57" s="46" t="s">
        <v>35</v>
      </c>
      <c r="C57" s="28"/>
      <c r="D57" s="28"/>
      <c r="E57" s="28"/>
      <c r="F57" s="29">
        <v>-6.0000000000000001E-3</v>
      </c>
    </row>
    <row r="58" spans="1:6" x14ac:dyDescent="0.25">
      <c r="A58" s="25"/>
      <c r="B58" s="30" t="s">
        <v>1108</v>
      </c>
      <c r="C58" s="28"/>
      <c r="D58" s="28"/>
      <c r="E58" s="28"/>
      <c r="F58" s="31">
        <v>1</v>
      </c>
    </row>
    <row r="59" spans="1:6" x14ac:dyDescent="0.25">
      <c r="A59" s="25"/>
      <c r="B59" s="25"/>
      <c r="C59" s="25"/>
      <c r="D59" s="25"/>
      <c r="E59" s="25"/>
      <c r="F59" s="25"/>
    </row>
    <row r="60" spans="1:6" x14ac:dyDescent="0.25">
      <c r="A60" s="25"/>
      <c r="B60" s="124" t="s">
        <v>1222</v>
      </c>
      <c r="C60" s="124"/>
      <c r="D60" s="124"/>
      <c r="E60" s="124"/>
      <c r="F60" s="124"/>
    </row>
    <row r="61" spans="1:6" x14ac:dyDescent="0.25">
      <c r="A61" s="25"/>
      <c r="B61" s="124" t="s">
        <v>1110</v>
      </c>
      <c r="C61" s="124"/>
      <c r="D61" s="124"/>
      <c r="E61" s="124"/>
      <c r="F61" s="124"/>
    </row>
    <row r="62" spans="1:6" x14ac:dyDescent="0.25">
      <c r="A62" s="25"/>
      <c r="B62" s="124" t="s">
        <v>1111</v>
      </c>
      <c r="C62" s="124"/>
      <c r="D62" s="124"/>
      <c r="E62" s="124"/>
      <c r="F62" s="32" t="s">
        <v>7</v>
      </c>
    </row>
    <row r="63" spans="1:6" x14ac:dyDescent="0.25">
      <c r="A63" s="25"/>
      <c r="B63" s="33" t="s">
        <v>1223</v>
      </c>
      <c r="C63" s="28"/>
      <c r="D63" s="28"/>
      <c r="E63" s="28"/>
      <c r="F63" s="63">
        <v>9.98E-2</v>
      </c>
    </row>
    <row r="64" spans="1:6" x14ac:dyDescent="0.25">
      <c r="A64" s="25"/>
      <c r="B64" s="33" t="s">
        <v>1224</v>
      </c>
      <c r="C64" s="28"/>
      <c r="D64" s="28"/>
      <c r="E64" s="28"/>
      <c r="F64" s="63">
        <v>9.5500000000000002E-2</v>
      </c>
    </row>
    <row r="65" spans="1:6" x14ac:dyDescent="0.25">
      <c r="A65" s="25"/>
      <c r="B65" s="33" t="s">
        <v>1225</v>
      </c>
      <c r="C65" s="28"/>
      <c r="D65" s="28"/>
      <c r="E65" s="28"/>
      <c r="F65" s="63">
        <v>7.6600000000000001E-2</v>
      </c>
    </row>
    <row r="66" spans="1:6" x14ac:dyDescent="0.25">
      <c r="A66" s="25"/>
      <c r="B66" s="33" t="s">
        <v>1193</v>
      </c>
      <c r="C66" s="28"/>
      <c r="D66" s="28"/>
      <c r="E66" s="28"/>
      <c r="F66" s="63">
        <v>6.1600000000000002E-2</v>
      </c>
    </row>
    <row r="67" spans="1:6" x14ac:dyDescent="0.25">
      <c r="A67" s="25"/>
      <c r="B67" s="33" t="s">
        <v>1226</v>
      </c>
      <c r="C67" s="28"/>
      <c r="D67" s="28"/>
      <c r="E67" s="28"/>
      <c r="F67" s="63">
        <v>4.7899999999999998E-2</v>
      </c>
    </row>
    <row r="68" spans="1:6" x14ac:dyDescent="0.25">
      <c r="A68" s="25"/>
      <c r="B68" s="33" t="s">
        <v>1227</v>
      </c>
      <c r="C68" s="28"/>
      <c r="D68" s="28"/>
      <c r="E68" s="28"/>
      <c r="F68" s="63">
        <v>4.7699999999999999E-2</v>
      </c>
    </row>
    <row r="69" spans="1:6" x14ac:dyDescent="0.25">
      <c r="A69" s="25"/>
      <c r="B69" s="33" t="s">
        <v>1228</v>
      </c>
      <c r="C69" s="28"/>
      <c r="D69" s="28"/>
      <c r="E69" s="28"/>
      <c r="F69" s="63">
        <v>4.7300000000000002E-2</v>
      </c>
    </row>
    <row r="70" spans="1:6" x14ac:dyDescent="0.25">
      <c r="A70" s="25"/>
      <c r="B70" s="33" t="s">
        <v>1229</v>
      </c>
      <c r="C70" s="33"/>
      <c r="D70" s="28"/>
      <c r="E70" s="28"/>
      <c r="F70" s="63">
        <v>4.7100000000000003E-2</v>
      </c>
    </row>
    <row r="71" spans="1:6" x14ac:dyDescent="0.25">
      <c r="A71" s="25"/>
      <c r="B71" s="33" t="s">
        <v>1230</v>
      </c>
      <c r="C71" s="28"/>
      <c r="D71" s="28"/>
      <c r="E71" s="28"/>
      <c r="F71" s="63">
        <v>4.3400000000000001E-2</v>
      </c>
    </row>
    <row r="72" spans="1:6" x14ac:dyDescent="0.25">
      <c r="A72" s="25"/>
      <c r="B72" s="33" t="s">
        <v>1231</v>
      </c>
      <c r="C72" s="28"/>
      <c r="D72" s="28"/>
      <c r="E72" s="28"/>
      <c r="F72" s="63">
        <v>4.2599999999999999E-2</v>
      </c>
    </row>
    <row r="73" spans="1:6" x14ac:dyDescent="0.25">
      <c r="A73" s="25"/>
      <c r="B73" s="33" t="s">
        <v>1122</v>
      </c>
      <c r="C73" s="28"/>
      <c r="D73" s="28"/>
      <c r="E73" s="28"/>
      <c r="F73" s="63">
        <v>0.37089999999999995</v>
      </c>
    </row>
    <row r="74" spans="1:6" x14ac:dyDescent="0.25">
      <c r="A74" s="25"/>
      <c r="B74" s="33" t="s">
        <v>1123</v>
      </c>
      <c r="C74" s="28"/>
      <c r="D74" s="28"/>
      <c r="E74" s="28"/>
      <c r="F74" s="63">
        <v>1.9599999999999999E-2</v>
      </c>
    </row>
    <row r="75" spans="1:6" x14ac:dyDescent="0.25">
      <c r="A75" s="25"/>
      <c r="B75" s="36" t="s">
        <v>1108</v>
      </c>
      <c r="C75" s="28"/>
      <c r="D75" s="28"/>
      <c r="E75" s="28"/>
      <c r="F75" s="41">
        <v>0.99999999999999989</v>
      </c>
    </row>
    <row r="76" spans="1:6" x14ac:dyDescent="0.25">
      <c r="A76" s="38"/>
      <c r="B76" s="38"/>
      <c r="C76" s="38"/>
      <c r="D76" s="38"/>
      <c r="E76" s="38"/>
      <c r="F76" s="38"/>
    </row>
    <row r="77" spans="1:6" x14ac:dyDescent="0.25">
      <c r="A77" s="25"/>
      <c r="B77" s="124" t="s">
        <v>1124</v>
      </c>
      <c r="C77" s="124"/>
      <c r="D77" s="124"/>
      <c r="E77" s="124"/>
      <c r="F77" s="124"/>
    </row>
    <row r="78" spans="1:6" x14ac:dyDescent="0.25">
      <c r="A78" s="25"/>
      <c r="B78" s="33" t="s">
        <v>1232</v>
      </c>
      <c r="C78" s="28"/>
      <c r="D78" s="28"/>
      <c r="E78" s="28"/>
      <c r="F78" s="63">
        <v>0.44590000000000002</v>
      </c>
    </row>
    <row r="79" spans="1:6" x14ac:dyDescent="0.25">
      <c r="A79" s="25"/>
      <c r="B79" s="33" t="s">
        <v>1233</v>
      </c>
      <c r="C79" s="28"/>
      <c r="D79" s="28"/>
      <c r="E79" s="28"/>
      <c r="F79" s="63">
        <v>0.3085</v>
      </c>
    </row>
    <row r="80" spans="1:6" x14ac:dyDescent="0.25">
      <c r="A80" s="25"/>
      <c r="B80" s="33" t="s">
        <v>1234</v>
      </c>
      <c r="C80" s="28"/>
      <c r="D80" s="28"/>
      <c r="E80" s="28"/>
      <c r="F80" s="63">
        <v>0.12959999999999999</v>
      </c>
    </row>
    <row r="81" spans="1:6" x14ac:dyDescent="0.25">
      <c r="A81" s="25"/>
      <c r="B81" s="33" t="s">
        <v>1235</v>
      </c>
      <c r="C81" s="28"/>
      <c r="D81" s="28"/>
      <c r="E81" s="28"/>
      <c r="F81" s="63">
        <v>8.2799999999999999E-2</v>
      </c>
    </row>
    <row r="82" spans="1:6" x14ac:dyDescent="0.25">
      <c r="A82" s="25"/>
      <c r="B82" s="33" t="s">
        <v>1163</v>
      </c>
      <c r="C82" s="28"/>
      <c r="D82" s="28"/>
      <c r="E82" s="28"/>
      <c r="F82" s="63">
        <v>1.9599999999999999E-2</v>
      </c>
    </row>
    <row r="83" spans="1:6" x14ac:dyDescent="0.25">
      <c r="A83" s="25"/>
      <c r="B83" s="33" t="s">
        <v>1236</v>
      </c>
      <c r="C83" s="28"/>
      <c r="D83" s="28"/>
      <c r="E83" s="28"/>
      <c r="F83" s="63">
        <v>1.35E-2</v>
      </c>
    </row>
    <row r="84" spans="1:6" x14ac:dyDescent="0.25">
      <c r="A84" s="25"/>
      <c r="B84" s="33" t="s">
        <v>1237</v>
      </c>
      <c r="C84" s="28"/>
      <c r="D84" s="28"/>
      <c r="E84" s="28"/>
      <c r="F84" s="63">
        <v>0</v>
      </c>
    </row>
    <row r="85" spans="1:6" x14ac:dyDescent="0.25">
      <c r="A85" s="25"/>
      <c r="B85" s="36" t="s">
        <v>1108</v>
      </c>
      <c r="C85" s="28"/>
      <c r="D85" s="28"/>
      <c r="E85" s="28"/>
      <c r="F85" s="41">
        <v>0.99989999999999979</v>
      </c>
    </row>
    <row r="86" spans="1:6" x14ac:dyDescent="0.25">
      <c r="A86" s="38"/>
      <c r="B86" s="66"/>
      <c r="C86" s="38"/>
      <c r="D86" s="38"/>
      <c r="E86" s="38"/>
      <c r="F86" s="42"/>
    </row>
    <row r="87" spans="1:6" x14ac:dyDescent="0.25">
      <c r="A87" s="25"/>
      <c r="B87" s="25"/>
      <c r="C87" s="25"/>
      <c r="D87" s="25"/>
      <c r="E87" s="25"/>
      <c r="F87" s="25"/>
    </row>
    <row r="88" spans="1:6" x14ac:dyDescent="0.25">
      <c r="A88" s="25"/>
      <c r="B88" s="124" t="s">
        <v>1137</v>
      </c>
      <c r="C88" s="124"/>
      <c r="D88" s="124"/>
      <c r="E88" s="124"/>
      <c r="F88" s="124"/>
    </row>
    <row r="89" spans="1:6" x14ac:dyDescent="0.25">
      <c r="A89" s="25"/>
      <c r="B89" s="124" t="s">
        <v>1110</v>
      </c>
      <c r="C89" s="124"/>
      <c r="D89" s="124"/>
      <c r="E89" s="124"/>
      <c r="F89" s="124"/>
    </row>
    <row r="90" spans="1:6" x14ac:dyDescent="0.25">
      <c r="A90" s="25"/>
      <c r="B90" s="124" t="s">
        <v>1111</v>
      </c>
      <c r="C90" s="124"/>
      <c r="D90" s="124"/>
      <c r="E90" s="124"/>
      <c r="F90" s="32" t="s">
        <v>7</v>
      </c>
    </row>
    <row r="91" spans="1:6" x14ac:dyDescent="0.25">
      <c r="A91" s="25"/>
      <c r="B91" s="33" t="s">
        <v>1138</v>
      </c>
      <c r="C91" s="28"/>
      <c r="D91" s="28"/>
      <c r="E91" s="28"/>
      <c r="F91" s="34">
        <v>5.1499999999999997E-2</v>
      </c>
    </row>
    <row r="92" spans="1:6" x14ac:dyDescent="0.25">
      <c r="A92" s="25"/>
      <c r="B92" s="33" t="s">
        <v>1139</v>
      </c>
      <c r="C92" s="28"/>
      <c r="D92" s="28"/>
      <c r="E92" s="28"/>
      <c r="F92" s="34">
        <v>4.8800000000000003E-2</v>
      </c>
    </row>
    <row r="93" spans="1:6" x14ac:dyDescent="0.25">
      <c r="A93" s="25"/>
      <c r="B93" s="33" t="s">
        <v>1140</v>
      </c>
      <c r="C93" s="28"/>
      <c r="D93" s="28"/>
      <c r="E93" s="28"/>
      <c r="F93" s="34">
        <v>4.8500000000000001E-2</v>
      </c>
    </row>
    <row r="94" spans="1:6" x14ac:dyDescent="0.25">
      <c r="A94" s="25"/>
      <c r="B94" s="33" t="s">
        <v>1141</v>
      </c>
      <c r="C94" s="33"/>
      <c r="D94" s="28"/>
      <c r="E94" s="28"/>
      <c r="F94" s="34">
        <v>3.5400000000000001E-2</v>
      </c>
    </row>
    <row r="95" spans="1:6" x14ac:dyDescent="0.25">
      <c r="A95" s="25"/>
      <c r="B95" s="33" t="s">
        <v>1142</v>
      </c>
      <c r="C95" s="28"/>
      <c r="D95" s="28"/>
      <c r="E95" s="28"/>
      <c r="F95" s="34">
        <v>3.5299999999999998E-2</v>
      </c>
    </row>
    <row r="96" spans="1:6" x14ac:dyDescent="0.25">
      <c r="A96" s="25"/>
      <c r="B96" s="33" t="s">
        <v>1143</v>
      </c>
      <c r="C96" s="28"/>
      <c r="D96" s="28"/>
      <c r="E96" s="28"/>
      <c r="F96" s="34">
        <v>3.5200000000000002E-2</v>
      </c>
    </row>
    <row r="97" spans="1:6" x14ac:dyDescent="0.25">
      <c r="A97" s="25"/>
      <c r="B97" s="33" t="s">
        <v>1144</v>
      </c>
      <c r="C97" s="28"/>
      <c r="D97" s="28"/>
      <c r="E97" s="28"/>
      <c r="F97" s="34">
        <v>3.1800000000000002E-2</v>
      </c>
    </row>
    <row r="98" spans="1:6" x14ac:dyDescent="0.25">
      <c r="A98" s="25"/>
      <c r="B98" s="33" t="s">
        <v>1145</v>
      </c>
      <c r="C98" s="28"/>
      <c r="D98" s="28"/>
      <c r="E98" s="28"/>
      <c r="F98" s="34">
        <v>2.8899999999999999E-2</v>
      </c>
    </row>
    <row r="99" spans="1:6" x14ac:dyDescent="0.25">
      <c r="A99" s="25"/>
      <c r="B99" s="33" t="s">
        <v>1146</v>
      </c>
      <c r="C99" s="28"/>
      <c r="D99" s="28"/>
      <c r="E99" s="28"/>
      <c r="F99" s="34">
        <v>2.7400000000000001E-2</v>
      </c>
    </row>
    <row r="100" spans="1:6" x14ac:dyDescent="0.25">
      <c r="A100" s="25"/>
      <c r="B100" s="33" t="s">
        <v>1147</v>
      </c>
      <c r="C100" s="28"/>
      <c r="D100" s="28"/>
      <c r="E100" s="28"/>
      <c r="F100" s="34">
        <v>2.6800000000000001E-2</v>
      </c>
    </row>
    <row r="101" spans="1:6" x14ac:dyDescent="0.25">
      <c r="A101" s="25"/>
      <c r="B101" s="33" t="s">
        <v>1122</v>
      </c>
      <c r="C101" s="28"/>
      <c r="D101" s="28"/>
      <c r="E101" s="28"/>
      <c r="F101" s="34">
        <v>0.60080000000000011</v>
      </c>
    </row>
    <row r="102" spans="1:6" x14ac:dyDescent="0.25">
      <c r="A102" s="25"/>
      <c r="B102" s="33" t="s">
        <v>1123</v>
      </c>
      <c r="C102" s="28"/>
      <c r="D102" s="28"/>
      <c r="E102" s="28"/>
      <c r="F102" s="34">
        <v>2.9600000000000001E-2</v>
      </c>
    </row>
    <row r="103" spans="1:6" x14ac:dyDescent="0.25">
      <c r="A103" s="25"/>
      <c r="B103" s="36" t="s">
        <v>1108</v>
      </c>
      <c r="C103" s="28"/>
      <c r="D103" s="28"/>
      <c r="E103" s="28"/>
      <c r="F103" s="41">
        <v>1</v>
      </c>
    </row>
    <row r="104" spans="1:6" s="67" customFormat="1" x14ac:dyDescent="0.25">
      <c r="A104" s="25"/>
      <c r="B104" s="72"/>
      <c r="C104" s="38"/>
      <c r="D104" s="38"/>
      <c r="E104" s="38"/>
      <c r="F104" s="73"/>
    </row>
    <row r="105" spans="1:6" s="67" customFormat="1" x14ac:dyDescent="0.25">
      <c r="A105" s="25"/>
      <c r="B105" s="72"/>
      <c r="C105" s="38"/>
      <c r="D105" s="38"/>
      <c r="E105" s="38"/>
      <c r="F105" s="73"/>
    </row>
    <row r="106" spans="1:6" s="67" customFormat="1" ht="15.75" x14ac:dyDescent="0.3">
      <c r="A106" s="3" t="s">
        <v>37</v>
      </c>
      <c r="B106" s="72"/>
      <c r="C106" s="38"/>
      <c r="D106" s="38"/>
      <c r="E106" s="38"/>
      <c r="F106" s="73"/>
    </row>
    <row r="107" spans="1:6" s="24" customFormat="1" ht="15.75" x14ac:dyDescent="0.3">
      <c r="A107" s="4">
        <v>1</v>
      </c>
      <c r="B107" s="4" t="s">
        <v>485</v>
      </c>
    </row>
    <row r="109" spans="1:6" x14ac:dyDescent="0.25">
      <c r="B109" t="s">
        <v>43</v>
      </c>
    </row>
    <row r="124" spans="2:2" x14ac:dyDescent="0.25">
      <c r="B124" t="s">
        <v>605</v>
      </c>
    </row>
  </sheetData>
  <mergeCells count="9">
    <mergeCell ref="B77:F77"/>
    <mergeCell ref="B88:F88"/>
    <mergeCell ref="B89:F89"/>
    <mergeCell ref="B90:E90"/>
    <mergeCell ref="B1:F1"/>
    <mergeCell ref="B51:E51"/>
    <mergeCell ref="B60:F60"/>
    <mergeCell ref="B61:F61"/>
    <mergeCell ref="B62:E62"/>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0"/>
  <sheetViews>
    <sheetView workbookViewId="0"/>
  </sheetViews>
  <sheetFormatPr defaultRowHeight="15" x14ac:dyDescent="0.25"/>
  <cols>
    <col min="1" max="1" width="8" customWidth="1"/>
    <col min="2" max="2" width="63.140625" customWidth="1"/>
    <col min="3" max="3" width="23.5703125" customWidth="1"/>
    <col min="4" max="4" width="17" customWidth="1"/>
    <col min="5" max="5" width="10.85546875" bestFit="1" customWidth="1"/>
    <col min="6" max="6" width="16.4257812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606</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601</v>
      </c>
      <c r="C8" s="3" t="s">
        <v>602</v>
      </c>
      <c r="E8" s="5">
        <v>1096733.81</v>
      </c>
      <c r="F8" s="8">
        <v>15647.43</v>
      </c>
      <c r="G8" s="12">
        <v>0.99150000000000005</v>
      </c>
      <c r="K8" s="2" t="s">
        <v>40</v>
      </c>
      <c r="L8" s="2" t="s">
        <v>41</v>
      </c>
    </row>
    <row r="9" spans="1:12" ht="15.75" x14ac:dyDescent="0.3">
      <c r="A9" s="10"/>
      <c r="B9" s="10" t="s">
        <v>19</v>
      </c>
      <c r="C9" s="10"/>
      <c r="D9" s="10"/>
      <c r="E9" s="10"/>
      <c r="F9" s="11">
        <v>15647.43</v>
      </c>
      <c r="G9" s="14">
        <v>0.99150000000000005</v>
      </c>
      <c r="K9" t="s">
        <v>486</v>
      </c>
      <c r="L9" s="12">
        <v>0.99150000000000005</v>
      </c>
    </row>
    <row r="10" spans="1:12" ht="15.75" x14ac:dyDescent="0.3">
      <c r="K10" t="s">
        <v>42</v>
      </c>
      <c r="L10" s="12">
        <v>8.499999999999952E-3</v>
      </c>
    </row>
    <row r="11" spans="1:12" ht="15.75" x14ac:dyDescent="0.3">
      <c r="B11" s="2" t="s">
        <v>20</v>
      </c>
    </row>
    <row r="12" spans="1:12" ht="15.75" x14ac:dyDescent="0.3">
      <c r="A12" s="3">
        <v>2</v>
      </c>
      <c r="B12" s="2" t="s">
        <v>33</v>
      </c>
      <c r="F12" s="8">
        <v>169.29</v>
      </c>
      <c r="G12" s="12">
        <v>1.0700000000000001E-2</v>
      </c>
      <c r="H12" s="1">
        <v>44655</v>
      </c>
    </row>
    <row r="13" spans="1:12" ht="15.75" x14ac:dyDescent="0.3">
      <c r="A13" s="10"/>
      <c r="B13" s="10" t="s">
        <v>19</v>
      </c>
      <c r="C13" s="10"/>
      <c r="D13" s="10"/>
      <c r="E13" s="10"/>
      <c r="F13" s="11">
        <v>169.29</v>
      </c>
      <c r="G13" s="14">
        <v>1.0700000000000001E-2</v>
      </c>
    </row>
    <row r="15" spans="1:12" ht="15.75" x14ac:dyDescent="0.3">
      <c r="B15" s="2" t="s">
        <v>34</v>
      </c>
    </row>
    <row r="16" spans="1:12" ht="15.75" x14ac:dyDescent="0.3">
      <c r="A16" s="3"/>
      <c r="B16" s="3" t="s">
        <v>35</v>
      </c>
      <c r="C16" s="3"/>
      <c r="D16" s="5"/>
      <c r="F16" s="8">
        <v>-34.64</v>
      </c>
      <c r="G16" s="12">
        <v>-2.2000000000000001E-3</v>
      </c>
    </row>
    <row r="17" spans="1:7" ht="15.75" x14ac:dyDescent="0.3">
      <c r="A17" s="10"/>
      <c r="B17" s="10" t="s">
        <v>19</v>
      </c>
      <c r="C17" s="10"/>
      <c r="D17" s="10"/>
      <c r="E17" s="10"/>
      <c r="F17" s="11">
        <v>-34.64</v>
      </c>
      <c r="G17" s="14">
        <v>-2.2000000000000001E-3</v>
      </c>
    </row>
    <row r="19" spans="1:7" ht="15.75" x14ac:dyDescent="0.3">
      <c r="A19" s="7"/>
      <c r="B19" s="7" t="s">
        <v>36</v>
      </c>
      <c r="C19" s="7"/>
      <c r="D19" s="7"/>
      <c r="E19" s="7"/>
      <c r="F19" s="9">
        <v>15782.08</v>
      </c>
      <c r="G19" s="13">
        <v>1</v>
      </c>
    </row>
    <row r="20" spans="1:7" ht="15.75" x14ac:dyDescent="0.3">
      <c r="A20" s="3" t="s">
        <v>37</v>
      </c>
    </row>
    <row r="21" spans="1:7" ht="15.75" x14ac:dyDescent="0.3">
      <c r="A21" s="4">
        <v>1</v>
      </c>
      <c r="B21" s="4" t="s">
        <v>38</v>
      </c>
    </row>
    <row r="22" spans="1:7" ht="15.75" x14ac:dyDescent="0.3">
      <c r="A22" s="4">
        <v>2</v>
      </c>
      <c r="B22" s="4" t="s">
        <v>485</v>
      </c>
    </row>
    <row r="23" spans="1:7" ht="15.75" x14ac:dyDescent="0.3">
      <c r="A23" s="4">
        <v>3</v>
      </c>
      <c r="B23" s="4" t="s">
        <v>39</v>
      </c>
    </row>
    <row r="24" spans="1:7" s="24" customFormat="1" ht="15.75" x14ac:dyDescent="0.3">
      <c r="A24" s="4"/>
      <c r="B24" s="4"/>
    </row>
    <row r="25" spans="1:7" ht="15.75" x14ac:dyDescent="0.3">
      <c r="A25" s="25"/>
      <c r="B25" s="26" t="s">
        <v>1106</v>
      </c>
      <c r="C25" s="25"/>
      <c r="D25" s="25"/>
      <c r="E25" s="25"/>
      <c r="F25" s="25"/>
    </row>
    <row r="26" spans="1:7" x14ac:dyDescent="0.25">
      <c r="A26" s="25"/>
      <c r="B26" s="124" t="s">
        <v>1135</v>
      </c>
      <c r="C26" s="124"/>
      <c r="D26" s="124"/>
      <c r="E26" s="124"/>
      <c r="F26" s="27" t="s">
        <v>7</v>
      </c>
    </row>
    <row r="27" spans="1:7" x14ac:dyDescent="0.25">
      <c r="A27" s="25"/>
      <c r="B27" s="28" t="s">
        <v>603</v>
      </c>
      <c r="C27" s="28"/>
      <c r="D27" s="28"/>
      <c r="E27" s="28"/>
      <c r="F27" s="29" t="s">
        <v>1136</v>
      </c>
    </row>
    <row r="28" spans="1:7" x14ac:dyDescent="0.25">
      <c r="A28" s="25"/>
      <c r="B28" s="28" t="s">
        <v>601</v>
      </c>
      <c r="C28" s="28"/>
      <c r="D28" s="28"/>
      <c r="E28" s="28"/>
      <c r="F28" s="29">
        <v>0.99029999999999996</v>
      </c>
    </row>
    <row r="29" spans="1:7" x14ac:dyDescent="0.25">
      <c r="A29" s="25"/>
      <c r="B29" s="28" t="s">
        <v>33</v>
      </c>
      <c r="C29" s="28"/>
      <c r="D29" s="28"/>
      <c r="E29" s="28"/>
      <c r="F29" s="29">
        <v>1.06E-2</v>
      </c>
    </row>
    <row r="30" spans="1:7" x14ac:dyDescent="0.25">
      <c r="A30" s="25"/>
      <c r="B30" s="28" t="s">
        <v>35</v>
      </c>
      <c r="C30" s="28"/>
      <c r="D30" s="28"/>
      <c r="E30" s="28"/>
      <c r="F30" s="29">
        <v>-8.9999999999999998E-4</v>
      </c>
    </row>
    <row r="31" spans="1:7" x14ac:dyDescent="0.25">
      <c r="A31" s="25"/>
      <c r="B31" s="30" t="s">
        <v>1108</v>
      </c>
      <c r="C31" s="28"/>
      <c r="D31" s="28"/>
      <c r="E31" s="28"/>
      <c r="F31" s="31">
        <v>0.99999999999999989</v>
      </c>
    </row>
    <row r="32" spans="1:7" x14ac:dyDescent="0.25">
      <c r="A32" s="25"/>
      <c r="B32" s="25"/>
      <c r="C32" s="25"/>
      <c r="D32" s="25"/>
      <c r="E32" s="25"/>
      <c r="F32" s="25"/>
    </row>
    <row r="33" spans="1:6" x14ac:dyDescent="0.25">
      <c r="A33" s="25"/>
      <c r="B33" s="124" t="s">
        <v>1137</v>
      </c>
      <c r="C33" s="124"/>
      <c r="D33" s="124"/>
      <c r="E33" s="124"/>
      <c r="F33" s="124"/>
    </row>
    <row r="34" spans="1:6" x14ac:dyDescent="0.25">
      <c r="A34" s="25"/>
      <c r="B34" s="124" t="s">
        <v>1110</v>
      </c>
      <c r="C34" s="124"/>
      <c r="D34" s="124"/>
      <c r="E34" s="124"/>
      <c r="F34" s="124"/>
    </row>
    <row r="35" spans="1:6" x14ac:dyDescent="0.25">
      <c r="A35" s="25"/>
      <c r="B35" s="124" t="s">
        <v>1111</v>
      </c>
      <c r="C35" s="124"/>
      <c r="D35" s="124"/>
      <c r="E35" s="124"/>
      <c r="F35" s="32" t="s">
        <v>7</v>
      </c>
    </row>
    <row r="36" spans="1:6" x14ac:dyDescent="0.25">
      <c r="A36" s="25"/>
      <c r="B36" s="33" t="s">
        <v>1138</v>
      </c>
      <c r="C36" s="28"/>
      <c r="D36" s="28"/>
      <c r="E36" s="28"/>
      <c r="F36" s="34">
        <v>5.1499999999999997E-2</v>
      </c>
    </row>
    <row r="37" spans="1:6" x14ac:dyDescent="0.25">
      <c r="A37" s="25"/>
      <c r="B37" s="33" t="s">
        <v>1139</v>
      </c>
      <c r="C37" s="28"/>
      <c r="D37" s="28"/>
      <c r="E37" s="28"/>
      <c r="F37" s="34">
        <v>4.8800000000000003E-2</v>
      </c>
    </row>
    <row r="38" spans="1:6" x14ac:dyDescent="0.25">
      <c r="A38" s="25"/>
      <c r="B38" s="33" t="s">
        <v>1140</v>
      </c>
      <c r="C38" s="28"/>
      <c r="D38" s="28"/>
      <c r="E38" s="28"/>
      <c r="F38" s="34">
        <v>4.8500000000000001E-2</v>
      </c>
    </row>
    <row r="39" spans="1:6" x14ac:dyDescent="0.25">
      <c r="A39" s="25"/>
      <c r="B39" s="33" t="s">
        <v>1141</v>
      </c>
      <c r="C39" s="33"/>
      <c r="D39" s="28"/>
      <c r="E39" s="28"/>
      <c r="F39" s="34">
        <v>3.5400000000000001E-2</v>
      </c>
    </row>
    <row r="40" spans="1:6" x14ac:dyDescent="0.25">
      <c r="A40" s="25"/>
      <c r="B40" s="33" t="s">
        <v>1142</v>
      </c>
      <c r="C40" s="28"/>
      <c r="D40" s="28"/>
      <c r="E40" s="28"/>
      <c r="F40" s="34">
        <v>3.5299999999999998E-2</v>
      </c>
    </row>
    <row r="41" spans="1:6" x14ac:dyDescent="0.25">
      <c r="A41" s="25"/>
      <c r="B41" s="33" t="s">
        <v>1143</v>
      </c>
      <c r="C41" s="28"/>
      <c r="D41" s="28"/>
      <c r="E41" s="28"/>
      <c r="F41" s="34">
        <v>3.5200000000000002E-2</v>
      </c>
    </row>
    <row r="42" spans="1:6" x14ac:dyDescent="0.25">
      <c r="A42" s="25"/>
      <c r="B42" s="33" t="s">
        <v>1144</v>
      </c>
      <c r="C42" s="28"/>
      <c r="D42" s="28"/>
      <c r="E42" s="28"/>
      <c r="F42" s="34">
        <v>3.1800000000000002E-2</v>
      </c>
    </row>
    <row r="43" spans="1:6" x14ac:dyDescent="0.25">
      <c r="A43" s="25"/>
      <c r="B43" s="33" t="s">
        <v>1145</v>
      </c>
      <c r="C43" s="28"/>
      <c r="D43" s="28"/>
      <c r="E43" s="28"/>
      <c r="F43" s="34">
        <v>2.8899999999999999E-2</v>
      </c>
    </row>
    <row r="44" spans="1:6" x14ac:dyDescent="0.25">
      <c r="A44" s="25"/>
      <c r="B44" s="33" t="s">
        <v>1146</v>
      </c>
      <c r="C44" s="28"/>
      <c r="D44" s="28"/>
      <c r="E44" s="28"/>
      <c r="F44" s="34">
        <v>2.7400000000000001E-2</v>
      </c>
    </row>
    <row r="45" spans="1:6" x14ac:dyDescent="0.25">
      <c r="A45" s="25"/>
      <c r="B45" s="33" t="s">
        <v>1147</v>
      </c>
      <c r="C45" s="28"/>
      <c r="D45" s="28"/>
      <c r="E45" s="28"/>
      <c r="F45" s="34">
        <v>2.6800000000000001E-2</v>
      </c>
    </row>
    <row r="46" spans="1:6" x14ac:dyDescent="0.25">
      <c r="A46" s="25"/>
      <c r="B46" s="33" t="s">
        <v>1122</v>
      </c>
      <c r="C46" s="28"/>
      <c r="D46" s="28"/>
      <c r="E46" s="28"/>
      <c r="F46" s="34">
        <v>0.60080000000000011</v>
      </c>
    </row>
    <row r="47" spans="1:6" x14ac:dyDescent="0.25">
      <c r="A47" s="25"/>
      <c r="B47" s="33" t="s">
        <v>1123</v>
      </c>
      <c r="C47" s="28"/>
      <c r="D47" s="28"/>
      <c r="E47" s="28"/>
      <c r="F47" s="34">
        <v>2.9600000000000001E-2</v>
      </c>
    </row>
    <row r="48" spans="1:6" x14ac:dyDescent="0.25">
      <c r="A48" s="25"/>
      <c r="B48" s="36" t="s">
        <v>1108</v>
      </c>
      <c r="C48" s="28"/>
      <c r="D48" s="28"/>
      <c r="E48" s="28"/>
      <c r="F48" s="41">
        <v>1</v>
      </c>
    </row>
    <row r="49" spans="1:6" s="67" customFormat="1" x14ac:dyDescent="0.25">
      <c r="A49" s="25"/>
      <c r="B49" s="72"/>
      <c r="C49" s="38"/>
      <c r="D49" s="38"/>
      <c r="E49" s="38"/>
      <c r="F49" s="73"/>
    </row>
    <row r="50" spans="1:6" s="67" customFormat="1" x14ac:dyDescent="0.25">
      <c r="A50" s="25"/>
      <c r="B50" s="72"/>
      <c r="C50" s="38"/>
      <c r="D50" s="38"/>
      <c r="E50" s="38"/>
      <c r="F50" s="73"/>
    </row>
    <row r="51" spans="1:6" s="24" customFormat="1" ht="15.75" x14ac:dyDescent="0.3">
      <c r="A51" s="3" t="s">
        <v>37</v>
      </c>
      <c r="B51" s="72"/>
    </row>
    <row r="52" spans="1:6" ht="15.75" x14ac:dyDescent="0.3">
      <c r="A52" s="4">
        <v>1</v>
      </c>
      <c r="B52" s="4" t="s">
        <v>485</v>
      </c>
    </row>
    <row r="53" spans="1:6" s="67" customFormat="1" ht="15.75" x14ac:dyDescent="0.3">
      <c r="A53" s="4"/>
      <c r="B53" s="4"/>
    </row>
    <row r="54" spans="1:6" s="67" customFormat="1" ht="15.75" x14ac:dyDescent="0.3">
      <c r="A54" s="4"/>
      <c r="B54" s="4"/>
    </row>
    <row r="55" spans="1:6" x14ac:dyDescent="0.25">
      <c r="B55" t="s">
        <v>43</v>
      </c>
    </row>
    <row r="70" spans="2:2" x14ac:dyDescent="0.25">
      <c r="B70" t="s">
        <v>607</v>
      </c>
    </row>
  </sheetData>
  <mergeCells count="5">
    <mergeCell ref="B1:F1"/>
    <mergeCell ref="B26:E26"/>
    <mergeCell ref="B33:F33"/>
    <mergeCell ref="B34:F34"/>
    <mergeCell ref="B35:E3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7109375" customWidth="1"/>
    <col min="7" max="7" width="9.7109375" customWidth="1"/>
    <col min="8" max="8" width="14" customWidth="1"/>
    <col min="9" max="9" width="17" customWidth="1"/>
    <col min="10" max="10" width="8" customWidth="1"/>
    <col min="11" max="11" width="26" bestFit="1" customWidth="1"/>
    <col min="12" max="12" width="7.85546875" bestFit="1" customWidth="1"/>
  </cols>
  <sheetData>
    <row r="1" spans="1:12" ht="18.75" x14ac:dyDescent="0.3">
      <c r="A1" s="6"/>
      <c r="B1" s="122" t="s">
        <v>608</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109</v>
      </c>
      <c r="C8" s="3" t="s">
        <v>110</v>
      </c>
      <c r="D8" s="3" t="s">
        <v>111</v>
      </c>
      <c r="E8" s="5">
        <v>988841</v>
      </c>
      <c r="F8" s="8">
        <v>18855.71</v>
      </c>
      <c r="G8" s="12">
        <v>9.8400000000000001E-2</v>
      </c>
      <c r="K8" s="2" t="s">
        <v>40</v>
      </c>
      <c r="L8" s="2" t="s">
        <v>41</v>
      </c>
    </row>
    <row r="9" spans="1:12" ht="15.75" x14ac:dyDescent="0.3">
      <c r="A9" s="3">
        <v>2</v>
      </c>
      <c r="B9" s="3" t="s">
        <v>105</v>
      </c>
      <c r="C9" s="3" t="s">
        <v>106</v>
      </c>
      <c r="D9" s="3" t="s">
        <v>107</v>
      </c>
      <c r="E9" s="5">
        <v>2530778</v>
      </c>
      <c r="F9" s="8">
        <v>18482.27</v>
      </c>
      <c r="G9" s="12">
        <v>9.64E-2</v>
      </c>
      <c r="K9" t="s">
        <v>111</v>
      </c>
      <c r="L9" s="12">
        <v>0.16539999999999999</v>
      </c>
    </row>
    <row r="10" spans="1:12" ht="15.75" x14ac:dyDescent="0.3">
      <c r="A10" s="3">
        <v>3</v>
      </c>
      <c r="B10" s="3" t="s">
        <v>268</v>
      </c>
      <c r="C10" s="3" t="s">
        <v>269</v>
      </c>
      <c r="D10" s="3" t="s">
        <v>120</v>
      </c>
      <c r="E10" s="5">
        <v>1471097</v>
      </c>
      <c r="F10" s="8">
        <v>16497.62</v>
      </c>
      <c r="G10" s="12">
        <v>8.6099999999999996E-2</v>
      </c>
      <c r="K10" t="s">
        <v>114</v>
      </c>
      <c r="L10" s="12">
        <v>0.1105</v>
      </c>
    </row>
    <row r="11" spans="1:12" ht="15.75" x14ac:dyDescent="0.3">
      <c r="A11" s="3">
        <v>4</v>
      </c>
      <c r="B11" s="3" t="s">
        <v>299</v>
      </c>
      <c r="C11" s="3" t="s">
        <v>300</v>
      </c>
      <c r="D11" s="3" t="s">
        <v>111</v>
      </c>
      <c r="E11" s="5">
        <v>856467</v>
      </c>
      <c r="F11" s="8">
        <v>12842.29</v>
      </c>
      <c r="G11" s="12">
        <v>6.7000000000000004E-2</v>
      </c>
      <c r="K11" t="s">
        <v>161</v>
      </c>
      <c r="L11" s="12">
        <v>0.10059999999999999</v>
      </c>
    </row>
    <row r="12" spans="1:12" ht="15.75" x14ac:dyDescent="0.3">
      <c r="A12" s="3">
        <v>5</v>
      </c>
      <c r="B12" s="3" t="s">
        <v>122</v>
      </c>
      <c r="C12" s="3" t="s">
        <v>123</v>
      </c>
      <c r="D12" s="3" t="s">
        <v>124</v>
      </c>
      <c r="E12" s="5">
        <v>192228</v>
      </c>
      <c r="F12" s="8">
        <v>12691.47</v>
      </c>
      <c r="G12" s="12">
        <v>6.6199999999999995E-2</v>
      </c>
      <c r="K12" t="s">
        <v>107</v>
      </c>
      <c r="L12" s="12">
        <v>9.64E-2</v>
      </c>
    </row>
    <row r="13" spans="1:12" ht="15.75" x14ac:dyDescent="0.3">
      <c r="A13" s="3">
        <v>6</v>
      </c>
      <c r="B13" s="3" t="s">
        <v>304</v>
      </c>
      <c r="C13" s="3" t="s">
        <v>305</v>
      </c>
      <c r="D13" s="3" t="s">
        <v>114</v>
      </c>
      <c r="E13" s="5">
        <v>1723891</v>
      </c>
      <c r="F13" s="8">
        <v>12385.29</v>
      </c>
      <c r="G13" s="12">
        <v>6.4600000000000005E-2</v>
      </c>
      <c r="I13" s="1" t="s">
        <v>16</v>
      </c>
      <c r="K13" t="s">
        <v>120</v>
      </c>
      <c r="L13" s="12">
        <v>8.6099999999999996E-2</v>
      </c>
    </row>
    <row r="14" spans="1:12" ht="15.75" x14ac:dyDescent="0.3">
      <c r="A14" s="3">
        <v>7</v>
      </c>
      <c r="B14" s="3" t="s">
        <v>274</v>
      </c>
      <c r="C14" s="3" t="s">
        <v>275</v>
      </c>
      <c r="D14" s="3" t="s">
        <v>161</v>
      </c>
      <c r="E14" s="5">
        <v>1039790</v>
      </c>
      <c r="F14" s="8">
        <v>10585.58</v>
      </c>
      <c r="G14" s="12">
        <v>5.5199999999999999E-2</v>
      </c>
      <c r="K14" t="s">
        <v>151</v>
      </c>
      <c r="L14" s="12">
        <v>7.3300000000000004E-2</v>
      </c>
    </row>
    <row r="15" spans="1:12" ht="15.75" x14ac:dyDescent="0.3">
      <c r="A15" s="3">
        <v>8</v>
      </c>
      <c r="B15" s="3" t="s">
        <v>280</v>
      </c>
      <c r="C15" s="3" t="s">
        <v>281</v>
      </c>
      <c r="D15" s="3" t="s">
        <v>282</v>
      </c>
      <c r="E15" s="5">
        <v>995598</v>
      </c>
      <c r="F15" s="8">
        <v>7960.8</v>
      </c>
      <c r="G15" s="12">
        <v>4.1500000000000002E-2</v>
      </c>
      <c r="K15" t="s">
        <v>124</v>
      </c>
      <c r="L15" s="12">
        <v>6.6199999999999995E-2</v>
      </c>
    </row>
    <row r="16" spans="1:12" ht="15.75" x14ac:dyDescent="0.3">
      <c r="A16" s="3">
        <v>9</v>
      </c>
      <c r="B16" s="3" t="s">
        <v>437</v>
      </c>
      <c r="C16" s="3" t="s">
        <v>438</v>
      </c>
      <c r="D16" s="3" t="s">
        <v>137</v>
      </c>
      <c r="E16" s="5">
        <v>197704</v>
      </c>
      <c r="F16" s="8">
        <v>6869.82</v>
      </c>
      <c r="G16" s="12">
        <v>3.5799999999999998E-2</v>
      </c>
      <c r="K16" t="s">
        <v>282</v>
      </c>
      <c r="L16" s="12">
        <v>4.1500000000000002E-2</v>
      </c>
    </row>
    <row r="17" spans="1:12" ht="15.75" x14ac:dyDescent="0.3">
      <c r="A17" s="3">
        <v>10</v>
      </c>
      <c r="B17" s="3" t="s">
        <v>199</v>
      </c>
      <c r="C17" s="3" t="s">
        <v>200</v>
      </c>
      <c r="D17" s="3" t="s">
        <v>151</v>
      </c>
      <c r="E17" s="5">
        <v>1515715</v>
      </c>
      <c r="F17" s="8">
        <v>6777.52</v>
      </c>
      <c r="G17" s="12">
        <v>3.5400000000000001E-2</v>
      </c>
      <c r="K17" t="s">
        <v>137</v>
      </c>
      <c r="L17" s="12">
        <v>4.0599999999999997E-2</v>
      </c>
    </row>
    <row r="18" spans="1:12" ht="15.75" x14ac:dyDescent="0.3">
      <c r="A18" s="3">
        <v>11</v>
      </c>
      <c r="B18" s="3" t="s">
        <v>174</v>
      </c>
      <c r="C18" s="3" t="s">
        <v>175</v>
      </c>
      <c r="D18" s="3" t="s">
        <v>161</v>
      </c>
      <c r="E18" s="5">
        <v>634764</v>
      </c>
      <c r="F18" s="8">
        <v>6765</v>
      </c>
      <c r="G18" s="12">
        <v>3.5299999999999998E-2</v>
      </c>
      <c r="K18" t="s">
        <v>134</v>
      </c>
      <c r="L18" s="12">
        <v>3.4799999999999998E-2</v>
      </c>
    </row>
    <row r="19" spans="1:12" ht="15.75" x14ac:dyDescent="0.3">
      <c r="A19" s="3">
        <v>12</v>
      </c>
      <c r="B19" s="3" t="s">
        <v>132</v>
      </c>
      <c r="C19" s="3" t="s">
        <v>133</v>
      </c>
      <c r="D19" s="3" t="s">
        <v>134</v>
      </c>
      <c r="E19" s="5">
        <v>1325986</v>
      </c>
      <c r="F19" s="8">
        <v>6673.02</v>
      </c>
      <c r="G19" s="12">
        <v>3.4799999999999998E-2</v>
      </c>
      <c r="K19" t="s">
        <v>129</v>
      </c>
      <c r="L19" s="12">
        <v>3.4700000000000002E-2</v>
      </c>
    </row>
    <row r="20" spans="1:12" ht="15.75" x14ac:dyDescent="0.3">
      <c r="A20" s="3">
        <v>13</v>
      </c>
      <c r="B20" s="3" t="s">
        <v>297</v>
      </c>
      <c r="C20" s="3" t="s">
        <v>298</v>
      </c>
      <c r="D20" s="3" t="s">
        <v>129</v>
      </c>
      <c r="E20" s="5">
        <v>271082</v>
      </c>
      <c r="F20" s="8">
        <v>6660.89</v>
      </c>
      <c r="G20" s="12">
        <v>3.4700000000000002E-2</v>
      </c>
      <c r="K20" t="s">
        <v>312</v>
      </c>
      <c r="L20" s="12">
        <v>3.0499999999999999E-2</v>
      </c>
    </row>
    <row r="21" spans="1:12" ht="15.75" x14ac:dyDescent="0.3">
      <c r="A21" s="3">
        <v>14</v>
      </c>
      <c r="B21" s="3" t="s">
        <v>310</v>
      </c>
      <c r="C21" s="3" t="s">
        <v>311</v>
      </c>
      <c r="D21" s="3" t="s">
        <v>312</v>
      </c>
      <c r="E21" s="5">
        <v>870136</v>
      </c>
      <c r="F21" s="8">
        <v>5848.62</v>
      </c>
      <c r="G21" s="12">
        <v>3.0499999999999999E-2</v>
      </c>
      <c r="K21" t="s">
        <v>154</v>
      </c>
      <c r="L21" s="12">
        <v>3.0400000000000003E-2</v>
      </c>
    </row>
    <row r="22" spans="1:12" ht="15.75" x14ac:dyDescent="0.3">
      <c r="A22" s="3">
        <v>15</v>
      </c>
      <c r="B22" s="3" t="s">
        <v>317</v>
      </c>
      <c r="C22" s="3" t="s">
        <v>318</v>
      </c>
      <c r="D22" s="3" t="s">
        <v>151</v>
      </c>
      <c r="E22" s="5">
        <v>1212920</v>
      </c>
      <c r="F22" s="8">
        <v>5673.43</v>
      </c>
      <c r="G22" s="12">
        <v>2.9600000000000001E-2</v>
      </c>
      <c r="K22" t="s">
        <v>327</v>
      </c>
      <c r="L22" s="12">
        <v>1.67E-2</v>
      </c>
    </row>
    <row r="23" spans="1:12" ht="15.75" x14ac:dyDescent="0.3">
      <c r="A23" s="3">
        <v>16</v>
      </c>
      <c r="B23" s="3" t="s">
        <v>147</v>
      </c>
      <c r="C23" s="3" t="s">
        <v>148</v>
      </c>
      <c r="D23" s="3" t="s">
        <v>114</v>
      </c>
      <c r="E23" s="5">
        <v>588895</v>
      </c>
      <c r="F23" s="8">
        <v>5015.62</v>
      </c>
      <c r="G23" s="12">
        <v>2.6200000000000001E-2</v>
      </c>
      <c r="K23" t="s">
        <v>183</v>
      </c>
      <c r="L23" s="12">
        <v>1.4800000000000001E-2</v>
      </c>
    </row>
    <row r="24" spans="1:12" ht="15.75" x14ac:dyDescent="0.3">
      <c r="A24" s="3">
        <v>17</v>
      </c>
      <c r="B24" s="3" t="s">
        <v>276</v>
      </c>
      <c r="C24" s="3" t="s">
        <v>277</v>
      </c>
      <c r="D24" s="3" t="s">
        <v>114</v>
      </c>
      <c r="E24" s="5">
        <v>3323325</v>
      </c>
      <c r="F24" s="8">
        <v>3773.64</v>
      </c>
      <c r="G24" s="12">
        <v>1.9699999999999999E-2</v>
      </c>
      <c r="K24" t="s">
        <v>140</v>
      </c>
      <c r="L24" s="12">
        <v>1.1899999999999999E-2</v>
      </c>
    </row>
    <row r="25" spans="1:12" ht="15.75" x14ac:dyDescent="0.3">
      <c r="A25" s="3">
        <v>18</v>
      </c>
      <c r="B25" s="3" t="s">
        <v>325</v>
      </c>
      <c r="C25" s="3" t="s">
        <v>326</v>
      </c>
      <c r="D25" s="3" t="s">
        <v>327</v>
      </c>
      <c r="E25" s="5">
        <v>121525</v>
      </c>
      <c r="F25" s="8">
        <v>3204.01</v>
      </c>
      <c r="G25" s="12">
        <v>1.67E-2</v>
      </c>
      <c r="K25" t="s">
        <v>42</v>
      </c>
      <c r="L25" s="12">
        <v>4.5600000000000085E-2</v>
      </c>
    </row>
    <row r="26" spans="1:12" ht="15.75" x14ac:dyDescent="0.3">
      <c r="A26" s="3">
        <v>19</v>
      </c>
      <c r="B26" s="3" t="s">
        <v>179</v>
      </c>
      <c r="C26" s="3" t="s">
        <v>180</v>
      </c>
      <c r="D26" s="3" t="s">
        <v>154</v>
      </c>
      <c r="E26" s="5">
        <v>417599</v>
      </c>
      <c r="F26" s="8">
        <v>2925.7</v>
      </c>
      <c r="G26" s="12">
        <v>1.5300000000000001E-2</v>
      </c>
    </row>
    <row r="27" spans="1:12" ht="15.75" x14ac:dyDescent="0.3">
      <c r="A27" s="3">
        <v>20</v>
      </c>
      <c r="B27" s="3" t="s">
        <v>152</v>
      </c>
      <c r="C27" s="3" t="s">
        <v>153</v>
      </c>
      <c r="D27" s="3" t="s">
        <v>154</v>
      </c>
      <c r="E27" s="5">
        <v>141417</v>
      </c>
      <c r="F27" s="8">
        <v>2895.09</v>
      </c>
      <c r="G27" s="12">
        <v>1.5100000000000001E-2</v>
      </c>
    </row>
    <row r="28" spans="1:12" ht="15.75" x14ac:dyDescent="0.3">
      <c r="A28" s="3">
        <v>21</v>
      </c>
      <c r="B28" s="3" t="s">
        <v>321</v>
      </c>
      <c r="C28" s="3" t="s">
        <v>322</v>
      </c>
      <c r="D28" s="3" t="s">
        <v>183</v>
      </c>
      <c r="E28" s="5">
        <v>74906</v>
      </c>
      <c r="F28" s="8">
        <v>2835.12</v>
      </c>
      <c r="G28" s="12">
        <v>1.4800000000000001E-2</v>
      </c>
    </row>
    <row r="29" spans="1:12" ht="15.75" x14ac:dyDescent="0.3">
      <c r="A29" s="3">
        <v>22</v>
      </c>
      <c r="B29" s="3" t="s">
        <v>323</v>
      </c>
      <c r="C29" s="3" t="s">
        <v>324</v>
      </c>
      <c r="D29" s="3" t="s">
        <v>140</v>
      </c>
      <c r="E29" s="5">
        <v>88182</v>
      </c>
      <c r="F29" s="8">
        <v>2286.87</v>
      </c>
      <c r="G29" s="12">
        <v>1.1899999999999999E-2</v>
      </c>
    </row>
    <row r="30" spans="1:12" ht="15.75" x14ac:dyDescent="0.3">
      <c r="A30" s="3">
        <v>23</v>
      </c>
      <c r="B30" s="3" t="s">
        <v>164</v>
      </c>
      <c r="C30" s="3" t="s">
        <v>165</v>
      </c>
      <c r="D30" s="3" t="s">
        <v>161</v>
      </c>
      <c r="E30" s="5">
        <v>53557</v>
      </c>
      <c r="F30" s="8">
        <v>1939.14</v>
      </c>
      <c r="G30" s="12">
        <v>1.01E-2</v>
      </c>
    </row>
    <row r="31" spans="1:12" ht="15.75" x14ac:dyDescent="0.3">
      <c r="A31" s="3">
        <v>24</v>
      </c>
      <c r="B31" s="3" t="s">
        <v>313</v>
      </c>
      <c r="C31" s="3" t="s">
        <v>314</v>
      </c>
      <c r="D31" s="3" t="s">
        <v>151</v>
      </c>
      <c r="E31" s="5">
        <v>214053</v>
      </c>
      <c r="F31" s="8">
        <v>1599.62</v>
      </c>
      <c r="G31" s="12">
        <v>8.3000000000000001E-3</v>
      </c>
    </row>
    <row r="32" spans="1:12" ht="15.75" x14ac:dyDescent="0.3">
      <c r="A32" s="3">
        <v>25</v>
      </c>
      <c r="B32" s="3" t="s">
        <v>328</v>
      </c>
      <c r="C32" s="3" t="s">
        <v>329</v>
      </c>
      <c r="D32" s="3" t="s">
        <v>137</v>
      </c>
      <c r="E32" s="5">
        <v>58633</v>
      </c>
      <c r="F32" s="8">
        <v>922.21</v>
      </c>
      <c r="G32" s="12">
        <v>4.7999999999999996E-3</v>
      </c>
    </row>
    <row r="33" spans="1:8" ht="15.75" x14ac:dyDescent="0.3">
      <c r="A33" s="10"/>
      <c r="B33" s="10" t="s">
        <v>19</v>
      </c>
      <c r="C33" s="10"/>
      <c r="D33" s="10"/>
      <c r="E33" s="10"/>
      <c r="F33" s="11">
        <v>182966.35</v>
      </c>
      <c r="G33" s="14">
        <v>0.95439999999999992</v>
      </c>
    </row>
    <row r="35" spans="1:8" ht="15.75" x14ac:dyDescent="0.3">
      <c r="B35" s="2" t="s">
        <v>20</v>
      </c>
    </row>
    <row r="36" spans="1:8" ht="15.75" x14ac:dyDescent="0.3">
      <c r="A36" s="3">
        <v>26</v>
      </c>
      <c r="B36" s="2" t="s">
        <v>33</v>
      </c>
      <c r="F36" s="8">
        <v>8742.7900000000009</v>
      </c>
      <c r="G36" s="12">
        <v>4.5599999999999995E-2</v>
      </c>
      <c r="H36" s="1">
        <v>44655</v>
      </c>
    </row>
    <row r="37" spans="1:8" ht="15.75" x14ac:dyDescent="0.3">
      <c r="A37" s="10"/>
      <c r="B37" s="10" t="s">
        <v>19</v>
      </c>
      <c r="C37" s="10"/>
      <c r="D37" s="10"/>
      <c r="E37" s="10"/>
      <c r="F37" s="11">
        <v>8742.7900000000009</v>
      </c>
      <c r="G37" s="14">
        <v>4.5599999999999995E-2</v>
      </c>
    </row>
    <row r="39" spans="1:8" ht="15.75" x14ac:dyDescent="0.3">
      <c r="B39" s="2" t="s">
        <v>34</v>
      </c>
    </row>
    <row r="40" spans="1:8" ht="15.75" x14ac:dyDescent="0.3">
      <c r="A40" s="3"/>
      <c r="B40" s="3" t="s">
        <v>35</v>
      </c>
      <c r="C40" s="3"/>
      <c r="D40" s="5"/>
      <c r="F40" s="8">
        <v>-10.1</v>
      </c>
      <c r="G40" s="12" t="s">
        <v>98</v>
      </c>
    </row>
    <row r="41" spans="1:8" ht="15.75" x14ac:dyDescent="0.3">
      <c r="A41" s="10"/>
      <c r="B41" s="10" t="s">
        <v>19</v>
      </c>
      <c r="C41" s="10"/>
      <c r="D41" s="10"/>
      <c r="E41" s="10"/>
      <c r="F41" s="11">
        <v>-10.1</v>
      </c>
      <c r="G41" s="14" t="s">
        <v>98</v>
      </c>
    </row>
    <row r="43" spans="1:8" ht="15.75" x14ac:dyDescent="0.3">
      <c r="A43" s="7"/>
      <c r="B43" s="7" t="s">
        <v>36</v>
      </c>
      <c r="C43" s="7"/>
      <c r="D43" s="7"/>
      <c r="E43" s="7"/>
      <c r="F43" s="9">
        <v>191699.04</v>
      </c>
      <c r="G43" s="13">
        <v>0.99999999999999989</v>
      </c>
    </row>
    <row r="44" spans="1:8" ht="15.75" x14ac:dyDescent="0.3">
      <c r="A44" s="3" t="s">
        <v>37</v>
      </c>
    </row>
    <row r="45" spans="1:8" ht="15.75" x14ac:dyDescent="0.3">
      <c r="A45" s="4">
        <v>1</v>
      </c>
      <c r="B45" s="4" t="s">
        <v>38</v>
      </c>
    </row>
    <row r="46" spans="1:8" ht="15.75" x14ac:dyDescent="0.3">
      <c r="A46" s="4">
        <v>2</v>
      </c>
      <c r="B46" s="4" t="s">
        <v>100</v>
      </c>
    </row>
    <row r="47" spans="1:8" ht="30" x14ac:dyDescent="0.3">
      <c r="A47" s="4">
        <v>3</v>
      </c>
      <c r="B47" s="4" t="s">
        <v>39</v>
      </c>
    </row>
    <row r="50" spans="2:2" x14ac:dyDescent="0.25">
      <c r="B50" t="s">
        <v>43</v>
      </c>
    </row>
    <row r="65" spans="2:2" x14ac:dyDescent="0.25">
      <c r="B65" t="s">
        <v>295</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81"/>
  <sheetViews>
    <sheetView workbookViewId="0"/>
  </sheetViews>
  <sheetFormatPr defaultRowHeight="15" x14ac:dyDescent="0.25"/>
  <cols>
    <col min="1" max="1" width="8" customWidth="1"/>
    <col min="2" max="2" width="58" customWidth="1"/>
    <col min="3" max="3" width="23.5703125" customWidth="1"/>
    <col min="4" max="4" width="17" customWidth="1"/>
    <col min="5" max="5" width="9.140625" bestFit="1" customWidth="1"/>
    <col min="6" max="6" width="14.5703125" bestFit="1" customWidth="1"/>
    <col min="7" max="7" width="9.71093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122" t="s">
        <v>609</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610</v>
      </c>
      <c r="C8" s="3" t="s">
        <v>611</v>
      </c>
      <c r="E8" s="5">
        <v>312414.86</v>
      </c>
      <c r="F8" s="8">
        <v>20529.240000000002</v>
      </c>
      <c r="G8" s="12">
        <v>0.99019999999999997</v>
      </c>
      <c r="K8" s="2" t="s">
        <v>40</v>
      </c>
      <c r="L8" s="2" t="s">
        <v>41</v>
      </c>
    </row>
    <row r="9" spans="1:12" ht="15.75" x14ac:dyDescent="0.3">
      <c r="A9" s="10"/>
      <c r="B9" s="10" t="s">
        <v>19</v>
      </c>
      <c r="C9" s="10"/>
      <c r="D9" s="10"/>
      <c r="E9" s="10"/>
      <c r="F9" s="11">
        <v>20529.240000000002</v>
      </c>
      <c r="G9" s="14">
        <v>0.99019999999999997</v>
      </c>
      <c r="K9" t="s">
        <v>486</v>
      </c>
      <c r="L9" s="12">
        <v>0.99019999999999997</v>
      </c>
    </row>
    <row r="10" spans="1:12" ht="15.75" x14ac:dyDescent="0.3">
      <c r="K10" t="s">
        <v>42</v>
      </c>
      <c r="L10" s="12">
        <v>9.8000000000000309E-3</v>
      </c>
    </row>
    <row r="11" spans="1:12" ht="15.75" x14ac:dyDescent="0.3">
      <c r="B11" s="2" t="s">
        <v>20</v>
      </c>
    </row>
    <row r="12" spans="1:12" ht="15.75" x14ac:dyDescent="0.3">
      <c r="A12" s="3">
        <v>2</v>
      </c>
      <c r="B12" s="2" t="s">
        <v>33</v>
      </c>
      <c r="F12" s="8">
        <v>233.04</v>
      </c>
      <c r="G12" s="12">
        <v>1.1200000000000002E-2</v>
      </c>
      <c r="H12" s="1">
        <v>44655</v>
      </c>
    </row>
    <row r="13" spans="1:12" ht="15.75" x14ac:dyDescent="0.3">
      <c r="A13" s="10"/>
      <c r="B13" s="10" t="s">
        <v>19</v>
      </c>
      <c r="C13" s="10"/>
      <c r="D13" s="10"/>
      <c r="E13" s="10"/>
      <c r="F13" s="11">
        <v>233.04</v>
      </c>
      <c r="G13" s="14">
        <v>1.1200000000000002E-2</v>
      </c>
    </row>
    <row r="15" spans="1:12" ht="15.75" x14ac:dyDescent="0.3">
      <c r="B15" s="2" t="s">
        <v>34</v>
      </c>
    </row>
    <row r="16" spans="1:12" ht="15.75" x14ac:dyDescent="0.3">
      <c r="A16" s="3"/>
      <c r="B16" s="3" t="s">
        <v>35</v>
      </c>
      <c r="C16" s="3"/>
      <c r="D16" s="5"/>
      <c r="F16" s="8">
        <v>-30.35</v>
      </c>
      <c r="G16" s="12">
        <v>-1.4000000000000002E-3</v>
      </c>
    </row>
    <row r="17" spans="1:7" ht="15.75" x14ac:dyDescent="0.3">
      <c r="A17" s="10"/>
      <c r="B17" s="10" t="s">
        <v>19</v>
      </c>
      <c r="C17" s="10"/>
      <c r="D17" s="10"/>
      <c r="E17" s="10"/>
      <c r="F17" s="11">
        <v>-30.35</v>
      </c>
      <c r="G17" s="14">
        <v>-1.4000000000000002E-3</v>
      </c>
    </row>
    <row r="19" spans="1:7" ht="15.75" x14ac:dyDescent="0.3">
      <c r="A19" s="7"/>
      <c r="B19" s="7" t="s">
        <v>36</v>
      </c>
      <c r="C19" s="7"/>
      <c r="D19" s="7"/>
      <c r="E19" s="7"/>
      <c r="F19" s="9">
        <v>20731.93</v>
      </c>
      <c r="G19" s="13">
        <v>1</v>
      </c>
    </row>
    <row r="20" spans="1:7" ht="15.75" x14ac:dyDescent="0.3">
      <c r="A20" s="3" t="s">
        <v>37</v>
      </c>
    </row>
    <row r="21" spans="1:7" ht="15.75" x14ac:dyDescent="0.3">
      <c r="A21" s="4">
        <v>1</v>
      </c>
      <c r="B21" s="4" t="s">
        <v>38</v>
      </c>
    </row>
    <row r="22" spans="1:7" ht="15.75" x14ac:dyDescent="0.3">
      <c r="A22" s="4">
        <v>2</v>
      </c>
      <c r="B22" s="4" t="s">
        <v>485</v>
      </c>
    </row>
    <row r="23" spans="1:7" ht="30" x14ac:dyDescent="0.3">
      <c r="A23" s="4">
        <v>3</v>
      </c>
      <c r="B23" s="4" t="s">
        <v>39</v>
      </c>
    </row>
    <row r="24" spans="1:7" s="24" customFormat="1" ht="15.75" x14ac:dyDescent="0.3">
      <c r="A24" s="4"/>
      <c r="B24" s="4"/>
    </row>
    <row r="25" spans="1:7" ht="15.75" x14ac:dyDescent="0.3">
      <c r="A25" s="25"/>
      <c r="B25" s="45" t="s">
        <v>1106</v>
      </c>
      <c r="C25" s="22"/>
      <c r="D25" s="22"/>
      <c r="E25" s="22"/>
      <c r="F25" s="22"/>
    </row>
    <row r="26" spans="1:7" x14ac:dyDescent="0.25">
      <c r="A26" s="25"/>
      <c r="B26" s="128" t="s">
        <v>1165</v>
      </c>
      <c r="C26" s="128"/>
      <c r="D26" s="128"/>
      <c r="E26" s="128"/>
      <c r="F26" s="27" t="s">
        <v>7</v>
      </c>
    </row>
    <row r="27" spans="1:7" x14ac:dyDescent="0.25">
      <c r="A27" s="25"/>
      <c r="B27" s="46" t="s">
        <v>610</v>
      </c>
      <c r="C27" s="28"/>
      <c r="D27" s="28"/>
      <c r="E27" s="28"/>
      <c r="F27" s="47">
        <v>0.99209999999999998</v>
      </c>
    </row>
    <row r="28" spans="1:7" x14ac:dyDescent="0.25">
      <c r="A28" s="25"/>
      <c r="B28" s="46" t="s">
        <v>33</v>
      </c>
      <c r="C28" s="28"/>
      <c r="D28" s="28"/>
      <c r="E28" s="28"/>
      <c r="F28" s="47">
        <v>8.6999999999999994E-3</v>
      </c>
    </row>
    <row r="29" spans="1:7" x14ac:dyDescent="0.25">
      <c r="A29" s="25"/>
      <c r="B29" s="46" t="s">
        <v>35</v>
      </c>
      <c r="C29" s="28"/>
      <c r="D29" s="28"/>
      <c r="E29" s="28"/>
      <c r="F29" s="47">
        <v>-8.0000000000000004E-4</v>
      </c>
    </row>
    <row r="30" spans="1:7" x14ac:dyDescent="0.25">
      <c r="A30" s="25"/>
      <c r="B30" s="30" t="s">
        <v>1108</v>
      </c>
      <c r="C30" s="28"/>
      <c r="D30" s="28"/>
      <c r="E30" s="28"/>
      <c r="F30" s="31">
        <v>0.99999999999999989</v>
      </c>
    </row>
    <row r="31" spans="1:7" x14ac:dyDescent="0.25">
      <c r="A31" s="25"/>
      <c r="B31" s="25"/>
      <c r="C31" s="25"/>
      <c r="D31" s="25"/>
      <c r="E31" s="25"/>
      <c r="F31" s="25"/>
    </row>
    <row r="32" spans="1:7" x14ac:dyDescent="0.25">
      <c r="A32" s="25"/>
      <c r="B32" s="128" t="s">
        <v>1166</v>
      </c>
      <c r="C32" s="128"/>
      <c r="D32" s="128"/>
      <c r="E32" s="128"/>
      <c r="F32" s="128"/>
    </row>
    <row r="33" spans="1:6" x14ac:dyDescent="0.25">
      <c r="A33" s="25"/>
      <c r="B33" s="128" t="s">
        <v>1110</v>
      </c>
      <c r="C33" s="128"/>
      <c r="D33" s="128"/>
      <c r="E33" s="128"/>
      <c r="F33" s="128"/>
    </row>
    <row r="34" spans="1:6" x14ac:dyDescent="0.25">
      <c r="A34" s="25"/>
      <c r="B34" s="128" t="s">
        <v>1111</v>
      </c>
      <c r="C34" s="128"/>
      <c r="D34" s="128"/>
      <c r="E34" s="128"/>
      <c r="F34" s="27" t="s">
        <v>7</v>
      </c>
    </row>
    <row r="35" spans="1:6" x14ac:dyDescent="0.25">
      <c r="A35" s="25"/>
      <c r="B35" s="49" t="s">
        <v>1167</v>
      </c>
      <c r="C35" s="28"/>
      <c r="D35" s="28"/>
      <c r="E35" s="28"/>
      <c r="F35" s="50">
        <v>8.7400000000000005E-2</v>
      </c>
    </row>
    <row r="36" spans="1:6" x14ac:dyDescent="0.25">
      <c r="A36" s="25"/>
      <c r="B36" s="49" t="s">
        <v>1168</v>
      </c>
      <c r="C36" s="28"/>
      <c r="D36" s="28"/>
      <c r="E36" s="28"/>
      <c r="F36" s="50">
        <v>8.5400000000000004E-2</v>
      </c>
    </row>
    <row r="37" spans="1:6" x14ac:dyDescent="0.25">
      <c r="A37" s="25"/>
      <c r="B37" s="49" t="s">
        <v>1169</v>
      </c>
      <c r="C37" s="28"/>
      <c r="D37" s="28"/>
      <c r="E37" s="28"/>
      <c r="F37" s="50">
        <v>7.9600000000000004E-2</v>
      </c>
    </row>
    <row r="38" spans="1:6" x14ac:dyDescent="0.25">
      <c r="A38" s="25"/>
      <c r="B38" s="49" t="s">
        <v>1170</v>
      </c>
      <c r="C38" s="28"/>
      <c r="D38" s="28"/>
      <c r="E38" s="28"/>
      <c r="F38" s="50">
        <v>7.9200000000000007E-2</v>
      </c>
    </row>
    <row r="39" spans="1:6" x14ac:dyDescent="0.25">
      <c r="A39" s="25"/>
      <c r="B39" s="49" t="s">
        <v>1171</v>
      </c>
      <c r="C39" s="28"/>
      <c r="D39" s="28"/>
      <c r="E39" s="28"/>
      <c r="F39" s="50">
        <v>5.1799999999999999E-2</v>
      </c>
    </row>
    <row r="40" spans="1:6" x14ac:dyDescent="0.25">
      <c r="A40" s="25"/>
      <c r="B40" s="49" t="s">
        <v>1172</v>
      </c>
      <c r="C40" s="28"/>
      <c r="D40" s="28"/>
      <c r="E40" s="28"/>
      <c r="F40" s="50">
        <v>4.4900000000000002E-2</v>
      </c>
    </row>
    <row r="41" spans="1:6" x14ac:dyDescent="0.25">
      <c r="A41" s="25"/>
      <c r="B41" s="49" t="s">
        <v>1173</v>
      </c>
      <c r="C41" s="28"/>
      <c r="D41" s="28"/>
      <c r="E41" s="28"/>
      <c r="F41" s="50">
        <v>0.04</v>
      </c>
    </row>
    <row r="42" spans="1:6" x14ac:dyDescent="0.25">
      <c r="A42" s="25"/>
      <c r="B42" s="49" t="s">
        <v>1174</v>
      </c>
      <c r="C42" s="28"/>
      <c r="D42" s="28"/>
      <c r="E42" s="28"/>
      <c r="F42" s="50">
        <v>3.6799999999999999E-2</v>
      </c>
    </row>
    <row r="43" spans="1:6" x14ac:dyDescent="0.25">
      <c r="A43" s="25"/>
      <c r="B43" s="49" t="s">
        <v>1175</v>
      </c>
      <c r="C43" s="28"/>
      <c r="D43" s="28"/>
      <c r="E43" s="28"/>
      <c r="F43" s="50">
        <v>3.5400000000000001E-2</v>
      </c>
    </row>
    <row r="44" spans="1:6" x14ac:dyDescent="0.25">
      <c r="A44" s="25"/>
      <c r="B44" s="49" t="s">
        <v>1176</v>
      </c>
      <c r="C44" s="28"/>
      <c r="D44" s="28"/>
      <c r="E44" s="28"/>
      <c r="F44" s="50">
        <v>3.44E-2</v>
      </c>
    </row>
    <row r="45" spans="1:6" x14ac:dyDescent="0.25">
      <c r="A45" s="25"/>
      <c r="B45" s="49" t="s">
        <v>1122</v>
      </c>
      <c r="C45" s="28"/>
      <c r="D45" s="28"/>
      <c r="E45" s="28"/>
      <c r="F45" s="50">
        <v>0.41250000000000003</v>
      </c>
    </row>
    <row r="46" spans="1:6" x14ac:dyDescent="0.25">
      <c r="A46" s="25"/>
      <c r="B46" s="49" t="s">
        <v>1123</v>
      </c>
      <c r="C46" s="28"/>
      <c r="D46" s="28"/>
      <c r="E46" s="28"/>
      <c r="F46" s="50">
        <v>1.26E-2</v>
      </c>
    </row>
    <row r="47" spans="1:6" x14ac:dyDescent="0.25">
      <c r="A47" s="25"/>
      <c r="B47" s="30" t="s">
        <v>1108</v>
      </c>
      <c r="C47" s="28"/>
      <c r="D47" s="28"/>
      <c r="E47" s="28"/>
      <c r="F47" s="51">
        <v>1</v>
      </c>
    </row>
    <row r="48" spans="1:6" x14ac:dyDescent="0.25">
      <c r="A48" s="38"/>
      <c r="B48" s="38"/>
      <c r="C48" s="38"/>
      <c r="D48" s="38"/>
      <c r="E48" s="38"/>
      <c r="F48" s="38"/>
    </row>
    <row r="49" spans="1:6" x14ac:dyDescent="0.25">
      <c r="A49" s="25"/>
      <c r="B49" s="128" t="s">
        <v>1124</v>
      </c>
      <c r="C49" s="128"/>
      <c r="D49" s="128"/>
      <c r="E49" s="128"/>
      <c r="F49" s="128"/>
    </row>
    <row r="50" spans="1:6" x14ac:dyDescent="0.25">
      <c r="A50" s="25"/>
      <c r="B50" s="49" t="s">
        <v>1177</v>
      </c>
      <c r="C50" s="28"/>
      <c r="D50" s="28"/>
      <c r="E50" s="28"/>
      <c r="F50" s="50">
        <v>0.4133</v>
      </c>
    </row>
    <row r="51" spans="1:6" x14ac:dyDescent="0.25">
      <c r="A51" s="25"/>
      <c r="B51" s="49" t="s">
        <v>1164</v>
      </c>
      <c r="C51" s="28"/>
      <c r="D51" s="28"/>
      <c r="E51" s="28"/>
      <c r="F51" s="50">
        <v>0.2044</v>
      </c>
    </row>
    <row r="52" spans="1:6" x14ac:dyDescent="0.25">
      <c r="A52" s="25"/>
      <c r="B52" s="49" t="s">
        <v>1160</v>
      </c>
      <c r="C52" s="28"/>
      <c r="D52" s="28"/>
      <c r="E52" s="28"/>
      <c r="F52" s="50">
        <v>0.14080000000000001</v>
      </c>
    </row>
    <row r="53" spans="1:6" x14ac:dyDescent="0.25">
      <c r="A53" s="25"/>
      <c r="B53" s="49" t="s">
        <v>1178</v>
      </c>
      <c r="C53" s="28"/>
      <c r="D53" s="28"/>
      <c r="E53" s="28"/>
      <c r="F53" s="50">
        <v>9.2999999999999999E-2</v>
      </c>
    </row>
    <row r="54" spans="1:6" x14ac:dyDescent="0.25">
      <c r="A54" s="25"/>
      <c r="B54" s="49" t="s">
        <v>1161</v>
      </c>
      <c r="C54" s="28"/>
      <c r="D54" s="28"/>
      <c r="E54" s="28"/>
      <c r="F54" s="50">
        <v>4.5400000000000003E-2</v>
      </c>
    </row>
    <row r="55" spans="1:6" x14ac:dyDescent="0.25">
      <c r="A55" s="25"/>
      <c r="B55" s="49" t="s">
        <v>1179</v>
      </c>
      <c r="C55" s="28"/>
      <c r="D55" s="28"/>
      <c r="E55" s="28"/>
      <c r="F55" s="50">
        <v>4.3099999999999999E-2</v>
      </c>
    </row>
    <row r="56" spans="1:6" x14ac:dyDescent="0.25">
      <c r="A56" s="25"/>
      <c r="B56" s="49" t="s">
        <v>1180</v>
      </c>
      <c r="C56" s="28"/>
      <c r="D56" s="28"/>
      <c r="E56" s="28"/>
      <c r="F56" s="50">
        <v>1.9800000000000002E-2</v>
      </c>
    </row>
    <row r="57" spans="1:6" x14ac:dyDescent="0.25">
      <c r="A57" s="25"/>
      <c r="B57" s="49" t="s">
        <v>1181</v>
      </c>
      <c r="C57" s="28"/>
      <c r="D57" s="28"/>
      <c r="E57" s="28"/>
      <c r="F57" s="50">
        <v>1.7399999999999999E-2</v>
      </c>
    </row>
    <row r="58" spans="1:6" x14ac:dyDescent="0.25">
      <c r="A58" s="25"/>
      <c r="B58" s="49" t="s">
        <v>1163</v>
      </c>
      <c r="C58" s="28"/>
      <c r="D58" s="28"/>
      <c r="E58" s="28"/>
      <c r="F58" s="50">
        <v>1.26E-2</v>
      </c>
    </row>
    <row r="59" spans="1:6" x14ac:dyDescent="0.25">
      <c r="A59" s="25"/>
      <c r="B59" s="49" t="s">
        <v>1182</v>
      </c>
      <c r="C59" s="28"/>
      <c r="D59" s="28"/>
      <c r="E59" s="28"/>
      <c r="F59" s="50">
        <v>8.6E-3</v>
      </c>
    </row>
    <row r="60" spans="1:6" x14ac:dyDescent="0.25">
      <c r="A60" s="25"/>
      <c r="B60" s="30" t="s">
        <v>1108</v>
      </c>
      <c r="C60" s="28"/>
      <c r="D60" s="28"/>
      <c r="E60" s="28"/>
      <c r="F60" s="51">
        <v>0.99840000000000007</v>
      </c>
    </row>
    <row r="61" spans="1:6" x14ac:dyDescent="0.25">
      <c r="A61" s="38"/>
      <c r="B61" s="53"/>
      <c r="C61" s="38"/>
      <c r="D61" s="38"/>
      <c r="E61" s="38"/>
      <c r="F61" s="54"/>
    </row>
    <row r="62" spans="1:6" ht="15.75" x14ac:dyDescent="0.3">
      <c r="A62" s="3" t="s">
        <v>37</v>
      </c>
      <c r="B62" s="22"/>
      <c r="C62" s="25"/>
      <c r="D62" s="25"/>
      <c r="E62" s="25"/>
      <c r="F62" s="25"/>
    </row>
    <row r="63" spans="1:6" ht="15.75" x14ac:dyDescent="0.3">
      <c r="A63" s="4">
        <v>1</v>
      </c>
      <c r="B63" s="4" t="s">
        <v>485</v>
      </c>
      <c r="C63" s="25"/>
      <c r="D63" s="25"/>
      <c r="E63" s="25"/>
      <c r="F63" s="25"/>
    </row>
    <row r="64" spans="1:6" s="24" customFormat="1" ht="15.75" x14ac:dyDescent="0.3">
      <c r="A64" s="4"/>
      <c r="B64" s="4"/>
    </row>
    <row r="66" spans="2:2" x14ac:dyDescent="0.25">
      <c r="B66" t="s">
        <v>43</v>
      </c>
    </row>
    <row r="81" spans="2:2" x14ac:dyDescent="0.25">
      <c r="B81" t="s">
        <v>612</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81"/>
  <sheetViews>
    <sheetView workbookViewId="0"/>
  </sheetViews>
  <sheetFormatPr defaultRowHeight="15" x14ac:dyDescent="0.25"/>
  <cols>
    <col min="1" max="1" width="8" customWidth="1"/>
    <col min="2" max="2" width="62.140625" customWidth="1"/>
    <col min="3" max="3" width="23.5703125" customWidth="1"/>
    <col min="4" max="4" width="17" customWidth="1"/>
    <col min="5" max="5" width="10.85546875" bestFit="1" customWidth="1"/>
    <col min="6" max="6" width="15.855468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613</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614</v>
      </c>
      <c r="C8" s="3" t="s">
        <v>615</v>
      </c>
      <c r="E8" s="5">
        <v>2484351.7599999998</v>
      </c>
      <c r="F8" s="8">
        <v>71699.850000000006</v>
      </c>
      <c r="G8" s="12">
        <v>0.98170000000000002</v>
      </c>
      <c r="K8" s="2" t="s">
        <v>40</v>
      </c>
      <c r="L8" s="2" t="s">
        <v>41</v>
      </c>
    </row>
    <row r="9" spans="1:12" ht="15.75" x14ac:dyDescent="0.3">
      <c r="A9" s="10"/>
      <c r="B9" s="10" t="s">
        <v>19</v>
      </c>
      <c r="C9" s="10"/>
      <c r="D9" s="10"/>
      <c r="E9" s="10"/>
      <c r="F9" s="11">
        <v>71699.850000000006</v>
      </c>
      <c r="G9" s="14">
        <v>0.98170000000000002</v>
      </c>
      <c r="K9" t="s">
        <v>486</v>
      </c>
      <c r="L9" s="12">
        <v>0.98170000000000002</v>
      </c>
    </row>
    <row r="10" spans="1:12" ht="15.75" x14ac:dyDescent="0.3">
      <c r="K10" t="s">
        <v>42</v>
      </c>
      <c r="L10" s="12">
        <v>1.8299999999999983E-2</v>
      </c>
    </row>
    <row r="11" spans="1:12" ht="15.75" x14ac:dyDescent="0.3">
      <c r="B11" s="2" t="s">
        <v>20</v>
      </c>
    </row>
    <row r="12" spans="1:12" ht="15.75" x14ac:dyDescent="0.3">
      <c r="A12" s="3">
        <v>2</v>
      </c>
      <c r="B12" s="2" t="s">
        <v>33</v>
      </c>
      <c r="F12" s="8">
        <v>1479.09</v>
      </c>
      <c r="G12" s="12">
        <v>2.0299999999999999E-2</v>
      </c>
      <c r="H12" s="1">
        <v>44655</v>
      </c>
    </row>
    <row r="13" spans="1:12" ht="15.75" x14ac:dyDescent="0.3">
      <c r="A13" s="10"/>
      <c r="B13" s="10" t="s">
        <v>19</v>
      </c>
      <c r="C13" s="10"/>
      <c r="D13" s="10"/>
      <c r="E13" s="10"/>
      <c r="F13" s="11">
        <v>1479.09</v>
      </c>
      <c r="G13" s="14">
        <v>2.0299999999999999E-2</v>
      </c>
    </row>
    <row r="15" spans="1:12" ht="15.75" x14ac:dyDescent="0.3">
      <c r="B15" s="2" t="s">
        <v>34</v>
      </c>
    </row>
    <row r="16" spans="1:12" ht="15.75" x14ac:dyDescent="0.3">
      <c r="A16" s="3"/>
      <c r="B16" s="3" t="s">
        <v>35</v>
      </c>
      <c r="C16" s="3"/>
      <c r="D16" s="5"/>
      <c r="F16" s="8">
        <v>-143.30000000000001</v>
      </c>
      <c r="G16" s="12">
        <v>-2E-3</v>
      </c>
    </row>
    <row r="17" spans="1:7" ht="15.75" x14ac:dyDescent="0.3">
      <c r="A17" s="10"/>
      <c r="B17" s="10" t="s">
        <v>19</v>
      </c>
      <c r="C17" s="10"/>
      <c r="D17" s="10"/>
      <c r="E17" s="10"/>
      <c r="F17" s="11">
        <v>-143.30000000000001</v>
      </c>
      <c r="G17" s="14">
        <v>-2E-3</v>
      </c>
    </row>
    <row r="19" spans="1:7" ht="15.75" x14ac:dyDescent="0.3">
      <c r="A19" s="7"/>
      <c r="B19" s="7" t="s">
        <v>36</v>
      </c>
      <c r="C19" s="7"/>
      <c r="D19" s="7"/>
      <c r="E19" s="7"/>
      <c r="F19" s="9">
        <v>73035.64</v>
      </c>
      <c r="G19" s="13">
        <v>1</v>
      </c>
    </row>
    <row r="20" spans="1:7" ht="15.75" x14ac:dyDescent="0.3">
      <c r="A20" s="3" t="s">
        <v>37</v>
      </c>
    </row>
    <row r="21" spans="1:7" ht="15.75" x14ac:dyDescent="0.3">
      <c r="A21" s="4">
        <v>1</v>
      </c>
      <c r="B21" s="4" t="s">
        <v>38</v>
      </c>
    </row>
    <row r="22" spans="1:7" ht="15.75" x14ac:dyDescent="0.3">
      <c r="A22" s="4">
        <v>2</v>
      </c>
      <c r="B22" s="4" t="s">
        <v>485</v>
      </c>
    </row>
    <row r="23" spans="1:7" ht="60" x14ac:dyDescent="0.3">
      <c r="A23" s="4">
        <v>3</v>
      </c>
      <c r="B23" s="4" t="s">
        <v>616</v>
      </c>
    </row>
    <row r="24" spans="1:7" ht="15.75" x14ac:dyDescent="0.3">
      <c r="A24" s="4">
        <v>4</v>
      </c>
      <c r="B24" s="4" t="s">
        <v>39</v>
      </c>
    </row>
    <row r="25" spans="1:7" s="24" customFormat="1" ht="15.75" x14ac:dyDescent="0.3">
      <c r="A25" s="4"/>
      <c r="B25" s="4"/>
    </row>
    <row r="26" spans="1:7" ht="15.75" x14ac:dyDescent="0.3">
      <c r="A26" s="25"/>
      <c r="B26" s="45" t="s">
        <v>1106</v>
      </c>
      <c r="C26" s="22"/>
      <c r="D26" s="22"/>
      <c r="E26" s="22"/>
      <c r="F26" s="22"/>
    </row>
    <row r="27" spans="1:7" x14ac:dyDescent="0.25">
      <c r="A27" s="25"/>
      <c r="B27" s="128" t="s">
        <v>1183</v>
      </c>
      <c r="C27" s="128"/>
      <c r="D27" s="128"/>
      <c r="E27" s="128"/>
      <c r="F27" s="27" t="s">
        <v>7</v>
      </c>
    </row>
    <row r="28" spans="1:7" x14ac:dyDescent="0.25">
      <c r="A28" s="25"/>
      <c r="B28" s="46" t="s">
        <v>614</v>
      </c>
      <c r="C28" s="28"/>
      <c r="D28" s="28"/>
      <c r="E28" s="28"/>
      <c r="F28" s="47">
        <v>0.98419999999999996</v>
      </c>
    </row>
    <row r="29" spans="1:7" x14ac:dyDescent="0.25">
      <c r="A29" s="25"/>
      <c r="B29" s="46" t="s">
        <v>33</v>
      </c>
      <c r="C29" s="28"/>
      <c r="D29" s="28"/>
      <c r="E29" s="28"/>
      <c r="F29" s="47">
        <v>1.9400000000000001E-2</v>
      </c>
    </row>
    <row r="30" spans="1:7" x14ac:dyDescent="0.25">
      <c r="A30" s="25"/>
      <c r="B30" s="46" t="s">
        <v>35</v>
      </c>
      <c r="C30" s="28"/>
      <c r="D30" s="28"/>
      <c r="E30" s="28"/>
      <c r="F30" s="47">
        <v>-3.5999999999999999E-3</v>
      </c>
    </row>
    <row r="31" spans="1:7" x14ac:dyDescent="0.25">
      <c r="A31" s="25"/>
      <c r="B31" s="30" t="s">
        <v>1108</v>
      </c>
      <c r="C31" s="28"/>
      <c r="D31" s="28"/>
      <c r="E31" s="28"/>
      <c r="F31" s="31">
        <v>1</v>
      </c>
    </row>
    <row r="32" spans="1:7" x14ac:dyDescent="0.25">
      <c r="A32" s="25"/>
      <c r="B32" s="25"/>
      <c r="C32" s="25"/>
      <c r="D32" s="25"/>
      <c r="E32" s="25"/>
      <c r="F32" s="25"/>
    </row>
    <row r="33" spans="1:6" x14ac:dyDescent="0.25">
      <c r="A33" s="25"/>
      <c r="B33" s="128" t="s">
        <v>1184</v>
      </c>
      <c r="C33" s="128"/>
      <c r="D33" s="128"/>
      <c r="E33" s="128"/>
      <c r="F33" s="128"/>
    </row>
    <row r="34" spans="1:6" x14ac:dyDescent="0.25">
      <c r="A34" s="25"/>
      <c r="B34" s="128" t="s">
        <v>1110</v>
      </c>
      <c r="C34" s="128"/>
      <c r="D34" s="128"/>
      <c r="E34" s="128"/>
      <c r="F34" s="128"/>
    </row>
    <row r="35" spans="1:6" x14ac:dyDescent="0.25">
      <c r="A35" s="25"/>
      <c r="B35" s="128" t="s">
        <v>1111</v>
      </c>
      <c r="C35" s="128"/>
      <c r="D35" s="128"/>
      <c r="E35" s="128"/>
      <c r="F35" s="27" t="s">
        <v>7</v>
      </c>
    </row>
    <row r="36" spans="1:6" x14ac:dyDescent="0.25">
      <c r="A36" s="25"/>
      <c r="B36" s="55" t="s">
        <v>1185</v>
      </c>
      <c r="C36" s="28"/>
      <c r="D36" s="28"/>
      <c r="E36" s="28"/>
      <c r="F36" s="40">
        <v>6.4799999999999996E-2</v>
      </c>
    </row>
    <row r="37" spans="1:6" x14ac:dyDescent="0.25">
      <c r="A37" s="25"/>
      <c r="B37" s="55" t="s">
        <v>1186</v>
      </c>
      <c r="C37" s="28"/>
      <c r="D37" s="28"/>
      <c r="E37" s="28"/>
      <c r="F37" s="40">
        <v>5.74E-2</v>
      </c>
    </row>
    <row r="38" spans="1:6" x14ac:dyDescent="0.25">
      <c r="A38" s="25"/>
      <c r="B38" s="55" t="s">
        <v>1187</v>
      </c>
      <c r="C38" s="28"/>
      <c r="D38" s="28"/>
      <c r="E38" s="28"/>
      <c r="F38" s="40">
        <v>5.1499999999999997E-2</v>
      </c>
    </row>
    <row r="39" spans="1:6" x14ac:dyDescent="0.25">
      <c r="A39" s="25"/>
      <c r="B39" s="55" t="s">
        <v>1188</v>
      </c>
      <c r="C39" s="28"/>
      <c r="D39" s="28"/>
      <c r="E39" s="28"/>
      <c r="F39" s="40">
        <v>4.53E-2</v>
      </c>
    </row>
    <row r="40" spans="1:6" x14ac:dyDescent="0.25">
      <c r="A40" s="25"/>
      <c r="B40" s="55" t="s">
        <v>1189</v>
      </c>
      <c r="C40" s="28"/>
      <c r="D40" s="28"/>
      <c r="E40" s="28"/>
      <c r="F40" s="40">
        <v>3.0700000000000002E-2</v>
      </c>
    </row>
    <row r="41" spans="1:6" x14ac:dyDescent="0.25">
      <c r="A41" s="25"/>
      <c r="B41" s="55" t="s">
        <v>1190</v>
      </c>
      <c r="C41" s="28"/>
      <c r="D41" s="28"/>
      <c r="E41" s="28"/>
      <c r="F41" s="40">
        <v>2.9000000000000001E-2</v>
      </c>
    </row>
    <row r="42" spans="1:6" x14ac:dyDescent="0.25">
      <c r="A42" s="25"/>
      <c r="B42" s="55" t="s">
        <v>1191</v>
      </c>
      <c r="C42" s="28"/>
      <c r="D42" s="28"/>
      <c r="E42" s="28"/>
      <c r="F42" s="40">
        <v>2.6200000000000001E-2</v>
      </c>
    </row>
    <row r="43" spans="1:6" x14ac:dyDescent="0.25">
      <c r="A43" s="25"/>
      <c r="B43" s="55" t="s">
        <v>1192</v>
      </c>
      <c r="C43" s="28"/>
      <c r="D43" s="28"/>
      <c r="E43" s="28"/>
      <c r="F43" s="40">
        <v>2.6100000000000002E-2</v>
      </c>
    </row>
    <row r="44" spans="1:6" x14ac:dyDescent="0.25">
      <c r="A44" s="25"/>
      <c r="B44" s="55" t="s">
        <v>1193</v>
      </c>
      <c r="C44" s="28"/>
      <c r="D44" s="28"/>
      <c r="E44" s="28"/>
      <c r="F44" s="40">
        <v>2.4400000000000002E-2</v>
      </c>
    </row>
    <row r="45" spans="1:6" x14ac:dyDescent="0.25">
      <c r="A45" s="25"/>
      <c r="B45" s="55" t="s">
        <v>1194</v>
      </c>
      <c r="C45" s="28"/>
      <c r="D45" s="28"/>
      <c r="E45" s="28"/>
      <c r="F45" s="40">
        <v>2.3199999999999998E-2</v>
      </c>
    </row>
    <row r="46" spans="1:6" x14ac:dyDescent="0.25">
      <c r="A46" s="25"/>
      <c r="B46" s="55" t="s">
        <v>1122</v>
      </c>
      <c r="C46" s="28"/>
      <c r="D46" s="28"/>
      <c r="E46" s="28"/>
      <c r="F46" s="40">
        <v>0.61199999999999999</v>
      </c>
    </row>
    <row r="47" spans="1:6" x14ac:dyDescent="0.25">
      <c r="A47" s="25"/>
      <c r="B47" s="55" t="s">
        <v>1123</v>
      </c>
      <c r="C47" s="28"/>
      <c r="D47" s="28"/>
      <c r="E47" s="28"/>
      <c r="F47" s="40">
        <v>9.4000000000000004E-3</v>
      </c>
    </row>
    <row r="48" spans="1:6" x14ac:dyDescent="0.25">
      <c r="A48" s="25"/>
      <c r="B48" s="30" t="s">
        <v>1108</v>
      </c>
      <c r="C48" s="28"/>
      <c r="D48" s="28"/>
      <c r="E48" s="28"/>
      <c r="F48" s="56">
        <v>0.99999999999999989</v>
      </c>
    </row>
    <row r="49" spans="1:6" x14ac:dyDescent="0.25">
      <c r="A49" s="38"/>
      <c r="B49" s="38"/>
      <c r="C49" s="38"/>
      <c r="D49" s="38"/>
      <c r="E49" s="38"/>
      <c r="F49" s="38"/>
    </row>
    <row r="50" spans="1:6" x14ac:dyDescent="0.25">
      <c r="A50" s="25"/>
      <c r="B50" s="128" t="s">
        <v>1124</v>
      </c>
      <c r="C50" s="128"/>
      <c r="D50" s="128"/>
      <c r="E50" s="128"/>
      <c r="F50" s="128"/>
    </row>
    <row r="51" spans="1:6" x14ac:dyDescent="0.25">
      <c r="A51" s="25"/>
      <c r="B51" s="55" t="s">
        <v>1195</v>
      </c>
      <c r="C51" s="28"/>
      <c r="D51" s="28"/>
      <c r="E51" s="28"/>
      <c r="F51" s="40">
        <v>0.25309999999999999</v>
      </c>
    </row>
    <row r="52" spans="1:6" x14ac:dyDescent="0.25">
      <c r="A52" s="25"/>
      <c r="B52" s="55" t="s">
        <v>1196</v>
      </c>
      <c r="C52" s="28"/>
      <c r="D52" s="28"/>
      <c r="E52" s="28"/>
      <c r="F52" s="40">
        <v>0.1406</v>
      </c>
    </row>
    <row r="53" spans="1:6" x14ac:dyDescent="0.25">
      <c r="A53" s="25"/>
      <c r="B53" s="55" t="s">
        <v>1197</v>
      </c>
      <c r="C53" s="28"/>
      <c r="D53" s="28"/>
      <c r="E53" s="28"/>
      <c r="F53" s="40">
        <v>0.12529999999999999</v>
      </c>
    </row>
    <row r="54" spans="1:6" x14ac:dyDescent="0.25">
      <c r="A54" s="25"/>
      <c r="B54" s="55" t="s">
        <v>1198</v>
      </c>
      <c r="C54" s="28"/>
      <c r="D54" s="28"/>
      <c r="E54" s="28"/>
      <c r="F54" s="40">
        <v>0.12509999999999999</v>
      </c>
    </row>
    <row r="55" spans="1:6" x14ac:dyDescent="0.25">
      <c r="A55" s="25"/>
      <c r="B55" s="55" t="s">
        <v>1199</v>
      </c>
      <c r="C55" s="28"/>
      <c r="D55" s="28"/>
      <c r="E55" s="28"/>
      <c r="F55" s="40">
        <v>0.1244</v>
      </c>
    </row>
    <row r="56" spans="1:6" x14ac:dyDescent="0.25">
      <c r="A56" s="25"/>
      <c r="B56" s="55" t="s">
        <v>1200</v>
      </c>
      <c r="C56" s="28"/>
      <c r="D56" s="28"/>
      <c r="E56" s="28"/>
      <c r="F56" s="40">
        <v>8.2900000000000001E-2</v>
      </c>
    </row>
    <row r="57" spans="1:6" x14ac:dyDescent="0.25">
      <c r="A57" s="25"/>
      <c r="B57" s="55" t="s">
        <v>1201</v>
      </c>
      <c r="C57" s="28"/>
      <c r="D57" s="28"/>
      <c r="E57" s="28"/>
      <c r="F57" s="40">
        <v>5.5E-2</v>
      </c>
    </row>
    <row r="58" spans="1:6" x14ac:dyDescent="0.25">
      <c r="A58" s="25"/>
      <c r="B58" s="55" t="s">
        <v>1202</v>
      </c>
      <c r="C58" s="28"/>
      <c r="D58" s="28"/>
      <c r="E58" s="28"/>
      <c r="F58" s="40">
        <v>4.4200000000000003E-2</v>
      </c>
    </row>
    <row r="59" spans="1:6" x14ac:dyDescent="0.25">
      <c r="A59" s="25"/>
      <c r="B59" s="55" t="s">
        <v>1203</v>
      </c>
      <c r="C59" s="28"/>
      <c r="D59" s="28"/>
      <c r="E59" s="28"/>
      <c r="F59" s="40">
        <v>2.5700000000000001E-2</v>
      </c>
    </row>
    <row r="60" spans="1:6" x14ac:dyDescent="0.25">
      <c r="A60" s="25"/>
      <c r="B60" s="55" t="s">
        <v>1204</v>
      </c>
      <c r="C60" s="28"/>
      <c r="D60" s="28"/>
      <c r="E60" s="28"/>
      <c r="F60" s="40">
        <v>1.43E-2</v>
      </c>
    </row>
    <row r="61" spans="1:6" x14ac:dyDescent="0.25">
      <c r="A61" s="25"/>
      <c r="B61" s="30" t="s">
        <v>1108</v>
      </c>
      <c r="C61" s="28"/>
      <c r="D61" s="28"/>
      <c r="E61" s="28"/>
      <c r="F61" s="57">
        <v>0.99059999999999993</v>
      </c>
    </row>
    <row r="62" spans="1:6" x14ac:dyDescent="0.25">
      <c r="A62" s="38"/>
      <c r="B62" s="53"/>
      <c r="C62" s="38"/>
      <c r="D62" s="38"/>
      <c r="E62" s="38"/>
      <c r="F62" s="38"/>
    </row>
    <row r="63" spans="1:6" ht="15.75" x14ac:dyDescent="0.3">
      <c r="A63" s="3" t="s">
        <v>37</v>
      </c>
      <c r="B63" s="22"/>
      <c r="C63" s="25"/>
      <c r="D63" s="25"/>
      <c r="E63" s="25"/>
      <c r="F63" s="25"/>
    </row>
    <row r="64" spans="1:6" ht="15.75" x14ac:dyDescent="0.3">
      <c r="A64" s="4">
        <v>1</v>
      </c>
      <c r="B64" s="4" t="s">
        <v>485</v>
      </c>
      <c r="C64" s="25"/>
      <c r="D64" s="25"/>
      <c r="E64" s="25"/>
      <c r="F64" s="25"/>
    </row>
    <row r="66" spans="2:2" x14ac:dyDescent="0.25">
      <c r="B66" t="s">
        <v>43</v>
      </c>
    </row>
    <row r="81" spans="2:2" x14ac:dyDescent="0.25">
      <c r="B81" t="s">
        <v>617</v>
      </c>
    </row>
  </sheetData>
  <mergeCells count="6">
    <mergeCell ref="B50:F50"/>
    <mergeCell ref="B1:F1"/>
    <mergeCell ref="B27:E27"/>
    <mergeCell ref="B33:F33"/>
    <mergeCell ref="B34:F34"/>
    <mergeCell ref="B35:E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17"/>
  <sheetViews>
    <sheetView workbookViewId="0"/>
  </sheetViews>
  <sheetFormatPr defaultRowHeight="15" x14ac:dyDescent="0.25"/>
  <cols>
    <col min="1" max="1" width="8" customWidth="1"/>
    <col min="2" max="2" width="56.7109375" bestFit="1" customWidth="1"/>
    <col min="3" max="3" width="23.5703125" customWidth="1"/>
    <col min="4" max="4" width="17" customWidth="1"/>
    <col min="5" max="5" width="12.5703125" bestFit="1" customWidth="1"/>
    <col min="6" max="6" width="13.7109375" customWidth="1"/>
    <col min="7" max="7" width="15.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619</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105</v>
      </c>
      <c r="C8" s="3" t="s">
        <v>106</v>
      </c>
      <c r="D8" s="3" t="s">
        <v>107</v>
      </c>
      <c r="E8" s="5">
        <v>2573000</v>
      </c>
      <c r="F8" s="8">
        <v>18790.62</v>
      </c>
      <c r="G8" s="12">
        <v>0.04</v>
      </c>
      <c r="K8" s="2" t="s">
        <v>40</v>
      </c>
      <c r="L8" s="2" t="s">
        <v>41</v>
      </c>
    </row>
    <row r="9" spans="1:12" ht="15.75" x14ac:dyDescent="0.3">
      <c r="A9" s="3">
        <v>2</v>
      </c>
      <c r="B9" s="3" t="s">
        <v>51</v>
      </c>
      <c r="C9" s="3" t="s">
        <v>108</v>
      </c>
      <c r="D9" s="3" t="s">
        <v>107</v>
      </c>
      <c r="E9" s="5">
        <v>1188289</v>
      </c>
      <c r="F9" s="8">
        <v>17472.009999999998</v>
      </c>
      <c r="G9" s="12">
        <v>3.7200000000000004E-2</v>
      </c>
      <c r="K9" t="s">
        <v>15</v>
      </c>
      <c r="L9" s="12">
        <v>0.13539999999999999</v>
      </c>
    </row>
    <row r="10" spans="1:12" ht="15.75" x14ac:dyDescent="0.3">
      <c r="A10" s="3">
        <v>3</v>
      </c>
      <c r="B10" s="3" t="s">
        <v>112</v>
      </c>
      <c r="C10" s="3" t="s">
        <v>113</v>
      </c>
      <c r="D10" s="3" t="s">
        <v>114</v>
      </c>
      <c r="E10" s="5">
        <v>234079</v>
      </c>
      <c r="F10" s="8">
        <v>16994.02</v>
      </c>
      <c r="G10" s="12">
        <v>3.6200000000000003E-2</v>
      </c>
      <c r="K10" t="s">
        <v>107</v>
      </c>
      <c r="L10" s="12">
        <v>0.12720000000000001</v>
      </c>
    </row>
    <row r="11" spans="1:12" ht="15.75" x14ac:dyDescent="0.3">
      <c r="A11" s="3">
        <v>4</v>
      </c>
      <c r="B11" s="3" t="s">
        <v>109</v>
      </c>
      <c r="C11" s="3" t="s">
        <v>110</v>
      </c>
      <c r="D11" s="3" t="s">
        <v>111</v>
      </c>
      <c r="E11" s="5">
        <v>790475</v>
      </c>
      <c r="F11" s="8">
        <v>15073.17</v>
      </c>
      <c r="G11" s="12">
        <v>3.2099999999999997E-2</v>
      </c>
      <c r="K11" t="s">
        <v>30</v>
      </c>
      <c r="L11" s="12">
        <v>0.11529999999999999</v>
      </c>
    </row>
    <row r="12" spans="1:12" ht="15.75" x14ac:dyDescent="0.3">
      <c r="A12" s="3">
        <v>5</v>
      </c>
      <c r="B12" s="3" t="s">
        <v>391</v>
      </c>
      <c r="C12" s="3" t="s">
        <v>392</v>
      </c>
      <c r="D12" s="3" t="s">
        <v>312</v>
      </c>
      <c r="E12" s="5">
        <v>1712500</v>
      </c>
      <c r="F12" s="8">
        <v>13258.17</v>
      </c>
      <c r="G12" s="12">
        <v>2.8199999999999999E-2</v>
      </c>
      <c r="K12" t="s">
        <v>114</v>
      </c>
      <c r="L12" s="12">
        <v>6.3E-2</v>
      </c>
    </row>
    <row r="13" spans="1:12" ht="15.75" x14ac:dyDescent="0.3">
      <c r="A13" s="3">
        <v>6</v>
      </c>
      <c r="B13" s="3" t="s">
        <v>620</v>
      </c>
      <c r="C13" s="3" t="s">
        <v>621</v>
      </c>
      <c r="D13" s="3" t="s">
        <v>585</v>
      </c>
      <c r="E13" s="5">
        <v>621500</v>
      </c>
      <c r="F13" s="8">
        <v>12521.67</v>
      </c>
      <c r="G13" s="12">
        <v>2.6600000000000002E-2</v>
      </c>
      <c r="K13" t="s">
        <v>111</v>
      </c>
      <c r="L13" s="12">
        <v>6.2899999999999998E-2</v>
      </c>
    </row>
    <row r="14" spans="1:12" ht="15.75" x14ac:dyDescent="0.3">
      <c r="A14" s="3">
        <v>7</v>
      </c>
      <c r="B14" s="3" t="s">
        <v>381</v>
      </c>
      <c r="C14" s="3" t="s">
        <v>382</v>
      </c>
      <c r="D14" s="3" t="s">
        <v>355</v>
      </c>
      <c r="E14" s="5">
        <v>408750</v>
      </c>
      <c r="F14" s="8">
        <v>10769.54</v>
      </c>
      <c r="G14" s="12">
        <v>2.29E-2</v>
      </c>
      <c r="K14" t="s">
        <v>140</v>
      </c>
      <c r="L14" s="12">
        <v>3.9E-2</v>
      </c>
    </row>
    <row r="15" spans="1:12" ht="15.75" x14ac:dyDescent="0.3">
      <c r="A15" s="3">
        <v>8</v>
      </c>
      <c r="B15" s="3" t="s">
        <v>115</v>
      </c>
      <c r="C15" s="3" t="s">
        <v>116</v>
      </c>
      <c r="D15" s="3" t="s">
        <v>117</v>
      </c>
      <c r="E15" s="5">
        <v>268655</v>
      </c>
      <c r="F15" s="8">
        <v>10755.2</v>
      </c>
      <c r="G15" s="12">
        <v>2.29E-2</v>
      </c>
      <c r="K15" t="s">
        <v>161</v>
      </c>
      <c r="L15" s="12">
        <v>3.2299999999999995E-2</v>
      </c>
    </row>
    <row r="16" spans="1:12" ht="15.75" x14ac:dyDescent="0.3">
      <c r="A16" s="3">
        <v>9</v>
      </c>
      <c r="B16" s="3" t="s">
        <v>26</v>
      </c>
      <c r="C16" s="3" t="s">
        <v>121</v>
      </c>
      <c r="D16" s="3" t="s">
        <v>107</v>
      </c>
      <c r="E16" s="5">
        <v>1334222</v>
      </c>
      <c r="F16" s="8">
        <v>10155.43</v>
      </c>
      <c r="G16" s="12">
        <v>2.1600000000000001E-2</v>
      </c>
      <c r="K16" t="s">
        <v>120</v>
      </c>
      <c r="L16" s="12">
        <v>3.1700000000000006E-2</v>
      </c>
    </row>
    <row r="17" spans="1:12" ht="15.75" x14ac:dyDescent="0.3">
      <c r="A17" s="3">
        <v>10</v>
      </c>
      <c r="B17" s="3" t="s">
        <v>581</v>
      </c>
      <c r="C17" s="3" t="s">
        <v>582</v>
      </c>
      <c r="D17" s="3" t="s">
        <v>140</v>
      </c>
      <c r="E17" s="5">
        <v>600525</v>
      </c>
      <c r="F17" s="8">
        <v>7850.06</v>
      </c>
      <c r="G17" s="12">
        <v>1.67E-2</v>
      </c>
      <c r="K17" t="s">
        <v>312</v>
      </c>
      <c r="L17" s="12">
        <v>2.9899999999999999E-2</v>
      </c>
    </row>
    <row r="18" spans="1:12" ht="15.75" x14ac:dyDescent="0.3">
      <c r="A18" s="3">
        <v>11</v>
      </c>
      <c r="B18" s="3" t="s">
        <v>125</v>
      </c>
      <c r="C18" s="3" t="s">
        <v>126</v>
      </c>
      <c r="D18" s="3" t="s">
        <v>111</v>
      </c>
      <c r="E18" s="5">
        <v>660089</v>
      </c>
      <c r="F18" s="8">
        <v>7681.79</v>
      </c>
      <c r="G18" s="12">
        <v>1.6299999999999999E-2</v>
      </c>
      <c r="K18" t="s">
        <v>151</v>
      </c>
      <c r="L18" s="12">
        <v>2.8499999999999998E-2</v>
      </c>
    </row>
    <row r="19" spans="1:12" ht="15.75" x14ac:dyDescent="0.3">
      <c r="A19" s="3">
        <v>12</v>
      </c>
      <c r="B19" s="3" t="s">
        <v>622</v>
      </c>
      <c r="C19" s="3" t="s">
        <v>623</v>
      </c>
      <c r="D19" s="3" t="s">
        <v>107</v>
      </c>
      <c r="E19" s="5">
        <v>771300</v>
      </c>
      <c r="F19" s="8">
        <v>7214.74</v>
      </c>
      <c r="G19" s="12">
        <v>1.54E-2</v>
      </c>
      <c r="K19" t="s">
        <v>585</v>
      </c>
      <c r="L19" s="12">
        <v>2.6600000000000002E-2</v>
      </c>
    </row>
    <row r="20" spans="1:12" ht="15.75" x14ac:dyDescent="0.3">
      <c r="A20" s="3">
        <v>13</v>
      </c>
      <c r="B20" s="3" t="s">
        <v>122</v>
      </c>
      <c r="C20" s="3" t="s">
        <v>123</v>
      </c>
      <c r="D20" s="3" t="s">
        <v>124</v>
      </c>
      <c r="E20" s="5">
        <v>100640</v>
      </c>
      <c r="F20" s="8">
        <v>6644.55</v>
      </c>
      <c r="G20" s="12">
        <v>1.41E-2</v>
      </c>
      <c r="K20" t="s">
        <v>154</v>
      </c>
      <c r="L20" s="12">
        <v>2.6200000000000001E-2</v>
      </c>
    </row>
    <row r="21" spans="1:12" ht="15.75" x14ac:dyDescent="0.3">
      <c r="A21" s="3">
        <v>14</v>
      </c>
      <c r="B21" s="3" t="s">
        <v>197</v>
      </c>
      <c r="C21" s="3" t="s">
        <v>198</v>
      </c>
      <c r="D21" s="3" t="s">
        <v>151</v>
      </c>
      <c r="E21" s="5">
        <v>207857</v>
      </c>
      <c r="F21" s="8">
        <v>6401.89</v>
      </c>
      <c r="G21" s="12">
        <v>1.3600000000000001E-2</v>
      </c>
      <c r="K21" t="s">
        <v>124</v>
      </c>
      <c r="L21" s="12">
        <v>2.4500000000000001E-2</v>
      </c>
    </row>
    <row r="22" spans="1:12" ht="15.75" x14ac:dyDescent="0.3">
      <c r="A22" s="3">
        <v>15</v>
      </c>
      <c r="B22" s="3" t="s">
        <v>127</v>
      </c>
      <c r="C22" s="3" t="s">
        <v>128</v>
      </c>
      <c r="D22" s="3" t="s">
        <v>129</v>
      </c>
      <c r="E22" s="5">
        <v>73180</v>
      </c>
      <c r="F22" s="8">
        <v>5533.36</v>
      </c>
      <c r="G22" s="12">
        <v>1.18E-2</v>
      </c>
      <c r="K22" t="s">
        <v>117</v>
      </c>
      <c r="L22" s="12">
        <v>2.3400000000000001E-2</v>
      </c>
    </row>
    <row r="23" spans="1:12" ht="15.75" x14ac:dyDescent="0.3">
      <c r="A23" s="3">
        <v>16</v>
      </c>
      <c r="B23" s="3" t="s">
        <v>80</v>
      </c>
      <c r="C23" s="3" t="s">
        <v>624</v>
      </c>
      <c r="D23" s="3" t="s">
        <v>114</v>
      </c>
      <c r="E23" s="5">
        <v>213300</v>
      </c>
      <c r="F23" s="8">
        <v>5098.72</v>
      </c>
      <c r="G23" s="12">
        <v>1.09E-2</v>
      </c>
      <c r="K23" t="s">
        <v>355</v>
      </c>
      <c r="L23" s="12">
        <v>2.29E-2</v>
      </c>
    </row>
    <row r="24" spans="1:12" ht="15.75" x14ac:dyDescent="0.3">
      <c r="A24" s="3">
        <v>17</v>
      </c>
      <c r="B24" s="3" t="s">
        <v>189</v>
      </c>
      <c r="C24" s="3" t="s">
        <v>190</v>
      </c>
      <c r="D24" s="3" t="s">
        <v>137</v>
      </c>
      <c r="E24" s="5">
        <v>441925</v>
      </c>
      <c r="F24" s="8">
        <v>5093.41</v>
      </c>
      <c r="G24" s="12">
        <v>1.0800000000000001E-2</v>
      </c>
      <c r="K24" t="s">
        <v>129</v>
      </c>
      <c r="L24" s="12">
        <v>2.2100000000000002E-2</v>
      </c>
    </row>
    <row r="25" spans="1:12" ht="15.75" x14ac:dyDescent="0.3">
      <c r="A25" s="3">
        <v>18</v>
      </c>
      <c r="B25" s="3" t="s">
        <v>118</v>
      </c>
      <c r="C25" s="3" t="s">
        <v>119</v>
      </c>
      <c r="D25" s="3" t="s">
        <v>120</v>
      </c>
      <c r="E25" s="5">
        <v>29571</v>
      </c>
      <c r="F25" s="8">
        <v>5044.95</v>
      </c>
      <c r="G25" s="12">
        <v>1.0700000000000001E-2</v>
      </c>
      <c r="K25" t="s">
        <v>137</v>
      </c>
      <c r="L25" s="12">
        <v>2.1999999999999999E-2</v>
      </c>
    </row>
    <row r="26" spans="1:12" ht="15.75" x14ac:dyDescent="0.3">
      <c r="A26" s="3">
        <v>19</v>
      </c>
      <c r="B26" s="3" t="s">
        <v>155</v>
      </c>
      <c r="C26" s="3" t="s">
        <v>156</v>
      </c>
      <c r="D26" s="3" t="s">
        <v>154</v>
      </c>
      <c r="E26" s="5">
        <v>191156</v>
      </c>
      <c r="F26" s="8">
        <v>4519.6899999999996</v>
      </c>
      <c r="G26" s="12">
        <v>9.5999999999999992E-3</v>
      </c>
      <c r="K26" t="s">
        <v>143</v>
      </c>
      <c r="L26" s="12">
        <v>1.9400000000000001E-2</v>
      </c>
    </row>
    <row r="27" spans="1:12" ht="15.75" x14ac:dyDescent="0.3">
      <c r="A27" s="3">
        <v>20</v>
      </c>
      <c r="B27" s="3" t="s">
        <v>625</v>
      </c>
      <c r="C27" s="3" t="s">
        <v>626</v>
      </c>
      <c r="D27" s="3" t="s">
        <v>140</v>
      </c>
      <c r="E27" s="5">
        <v>564300</v>
      </c>
      <c r="F27" s="8">
        <v>4134.34</v>
      </c>
      <c r="G27" s="12">
        <v>8.8000000000000005E-3</v>
      </c>
      <c r="K27" t="s">
        <v>134</v>
      </c>
      <c r="L27" s="12">
        <v>1.55E-2</v>
      </c>
    </row>
    <row r="28" spans="1:12" ht="15.75" x14ac:dyDescent="0.3">
      <c r="A28" s="3">
        <v>21</v>
      </c>
      <c r="B28" s="3" t="s">
        <v>627</v>
      </c>
      <c r="C28" s="3" t="s">
        <v>628</v>
      </c>
      <c r="D28" s="3" t="s">
        <v>502</v>
      </c>
      <c r="E28" s="5">
        <v>1407000</v>
      </c>
      <c r="F28" s="8">
        <v>4057.08</v>
      </c>
      <c r="G28" s="12">
        <v>8.6E-3</v>
      </c>
      <c r="K28" t="s">
        <v>24</v>
      </c>
      <c r="L28" s="12">
        <v>1.5300000000000001E-2</v>
      </c>
    </row>
    <row r="29" spans="1:12" ht="15.75" x14ac:dyDescent="0.3">
      <c r="A29" s="3">
        <v>22</v>
      </c>
      <c r="B29" s="3" t="s">
        <v>211</v>
      </c>
      <c r="C29" s="3" t="s">
        <v>212</v>
      </c>
      <c r="D29" s="3" t="s">
        <v>134</v>
      </c>
      <c r="E29" s="5">
        <v>1079252</v>
      </c>
      <c r="F29" s="8">
        <v>4027.23</v>
      </c>
      <c r="G29" s="12">
        <v>8.6E-3</v>
      </c>
      <c r="K29" t="s">
        <v>65</v>
      </c>
      <c r="L29" s="12">
        <v>1.1300000000000001E-2</v>
      </c>
    </row>
    <row r="30" spans="1:12" ht="15.75" x14ac:dyDescent="0.3">
      <c r="A30" s="3">
        <v>23</v>
      </c>
      <c r="B30" s="3" t="s">
        <v>195</v>
      </c>
      <c r="C30" s="3" t="s">
        <v>196</v>
      </c>
      <c r="D30" s="3" t="s">
        <v>120</v>
      </c>
      <c r="E30" s="5">
        <v>742302</v>
      </c>
      <c r="F30" s="8">
        <v>3995.07</v>
      </c>
      <c r="G30" s="12">
        <v>8.5000000000000006E-3</v>
      </c>
      <c r="K30" t="s">
        <v>63</v>
      </c>
      <c r="L30" s="12">
        <v>1.0800000000000001E-2</v>
      </c>
    </row>
    <row r="31" spans="1:12" ht="15.75" x14ac:dyDescent="0.3">
      <c r="A31" s="3">
        <v>24</v>
      </c>
      <c r="B31" s="3" t="s">
        <v>130</v>
      </c>
      <c r="C31" s="3" t="s">
        <v>131</v>
      </c>
      <c r="D31" s="3" t="s">
        <v>129</v>
      </c>
      <c r="E31" s="5">
        <v>884051</v>
      </c>
      <c r="F31" s="8">
        <v>3834.57</v>
      </c>
      <c r="G31" s="12">
        <v>8.199999999999999E-3</v>
      </c>
      <c r="K31" t="s">
        <v>23</v>
      </c>
      <c r="L31" s="12">
        <v>1.0200000000000001E-2</v>
      </c>
    </row>
    <row r="32" spans="1:12" ht="15.75" x14ac:dyDescent="0.3">
      <c r="A32" s="3">
        <v>25</v>
      </c>
      <c r="B32" s="3" t="s">
        <v>168</v>
      </c>
      <c r="C32" s="3" t="s">
        <v>169</v>
      </c>
      <c r="D32" s="3" t="s">
        <v>143</v>
      </c>
      <c r="E32" s="5">
        <v>2663222</v>
      </c>
      <c r="F32" s="8">
        <v>3713.86</v>
      </c>
      <c r="G32" s="12">
        <v>7.9000000000000008E-3</v>
      </c>
      <c r="K32" t="s">
        <v>502</v>
      </c>
      <c r="L32" s="12">
        <v>8.8999999999999999E-3</v>
      </c>
    </row>
    <row r="33" spans="1:12" ht="15.75" x14ac:dyDescent="0.3">
      <c r="A33" s="3">
        <v>26</v>
      </c>
      <c r="B33" s="3" t="s">
        <v>147</v>
      </c>
      <c r="C33" s="3" t="s">
        <v>148</v>
      </c>
      <c r="D33" s="3" t="s">
        <v>114</v>
      </c>
      <c r="E33" s="5">
        <v>425428</v>
      </c>
      <c r="F33" s="8">
        <v>3623.37</v>
      </c>
      <c r="G33" s="12">
        <v>7.7000000000000002E-3</v>
      </c>
      <c r="K33" t="s">
        <v>178</v>
      </c>
      <c r="L33" s="12">
        <v>8.5000000000000006E-3</v>
      </c>
    </row>
    <row r="34" spans="1:12" ht="15.75" x14ac:dyDescent="0.3">
      <c r="A34" s="3">
        <v>27</v>
      </c>
      <c r="B34" s="3" t="s">
        <v>138</v>
      </c>
      <c r="C34" s="3" t="s">
        <v>139</v>
      </c>
      <c r="D34" s="3" t="s">
        <v>140</v>
      </c>
      <c r="E34" s="5">
        <v>371515</v>
      </c>
      <c r="F34" s="8">
        <v>3397.88</v>
      </c>
      <c r="G34" s="12">
        <v>7.1999999999999998E-3</v>
      </c>
      <c r="K34" t="s">
        <v>215</v>
      </c>
      <c r="L34" s="12">
        <v>8.0000000000000002E-3</v>
      </c>
    </row>
    <row r="35" spans="1:12" ht="15.75" x14ac:dyDescent="0.3">
      <c r="A35" s="3">
        <v>28</v>
      </c>
      <c r="B35" s="3" t="s">
        <v>205</v>
      </c>
      <c r="C35" s="3" t="s">
        <v>206</v>
      </c>
      <c r="D35" s="3" t="s">
        <v>161</v>
      </c>
      <c r="E35" s="5">
        <v>77108</v>
      </c>
      <c r="F35" s="8">
        <v>3394.33</v>
      </c>
      <c r="G35" s="12">
        <v>7.1999999999999998E-3</v>
      </c>
      <c r="K35" t="s">
        <v>336</v>
      </c>
      <c r="L35" s="12">
        <v>4.8000000000000004E-3</v>
      </c>
    </row>
    <row r="36" spans="1:12" ht="15.75" x14ac:dyDescent="0.3">
      <c r="A36" s="3">
        <v>29</v>
      </c>
      <c r="B36" s="3" t="s">
        <v>629</v>
      </c>
      <c r="C36" s="3" t="s">
        <v>630</v>
      </c>
      <c r="D36" s="3" t="s">
        <v>161</v>
      </c>
      <c r="E36" s="5">
        <v>506250</v>
      </c>
      <c r="F36" s="8">
        <v>3384.53</v>
      </c>
      <c r="G36" s="12">
        <v>7.1999999999999998E-3</v>
      </c>
      <c r="K36" t="s">
        <v>183</v>
      </c>
      <c r="L36" s="12">
        <v>4.5000000000000005E-3</v>
      </c>
    </row>
    <row r="37" spans="1:12" ht="15.75" x14ac:dyDescent="0.3">
      <c r="A37" s="3">
        <v>30</v>
      </c>
      <c r="B37" s="3" t="s">
        <v>225</v>
      </c>
      <c r="C37" s="3" t="s">
        <v>226</v>
      </c>
      <c r="D37" s="3" t="s">
        <v>124</v>
      </c>
      <c r="E37" s="5">
        <v>226295</v>
      </c>
      <c r="F37" s="8">
        <v>3384.47</v>
      </c>
      <c r="G37" s="12">
        <v>7.1999999999999998E-3</v>
      </c>
      <c r="K37" t="s">
        <v>222</v>
      </c>
      <c r="L37" s="12">
        <v>4.1000000000000003E-3</v>
      </c>
    </row>
    <row r="38" spans="1:12" ht="15.75" x14ac:dyDescent="0.3">
      <c r="A38" s="3">
        <v>31</v>
      </c>
      <c r="B38" s="3" t="s">
        <v>132</v>
      </c>
      <c r="C38" s="3" t="s">
        <v>133</v>
      </c>
      <c r="D38" s="3" t="s">
        <v>134</v>
      </c>
      <c r="E38" s="5">
        <v>644537</v>
      </c>
      <c r="F38" s="8">
        <v>3243.63</v>
      </c>
      <c r="G38" s="12">
        <v>6.8999999999999999E-3</v>
      </c>
      <c r="K38" t="s">
        <v>367</v>
      </c>
      <c r="L38" s="12">
        <v>3.0000000000000001E-3</v>
      </c>
    </row>
    <row r="39" spans="1:12" ht="15.75" x14ac:dyDescent="0.3">
      <c r="A39" s="3">
        <v>32</v>
      </c>
      <c r="B39" s="3" t="s">
        <v>159</v>
      </c>
      <c r="C39" s="3" t="s">
        <v>160</v>
      </c>
      <c r="D39" s="3" t="s">
        <v>161</v>
      </c>
      <c r="E39" s="5">
        <v>71771</v>
      </c>
      <c r="F39" s="8">
        <v>3082.89</v>
      </c>
      <c r="G39" s="12">
        <v>6.6E-3</v>
      </c>
      <c r="K39" t="s">
        <v>146</v>
      </c>
      <c r="L39" s="12">
        <v>2.3E-3</v>
      </c>
    </row>
    <row r="40" spans="1:12" ht="15.75" x14ac:dyDescent="0.3">
      <c r="A40" s="3">
        <v>33</v>
      </c>
      <c r="B40" s="3" t="s">
        <v>152</v>
      </c>
      <c r="C40" s="3" t="s">
        <v>153</v>
      </c>
      <c r="D40" s="3" t="s">
        <v>154</v>
      </c>
      <c r="E40" s="5">
        <v>147870</v>
      </c>
      <c r="F40" s="8">
        <v>3027.19</v>
      </c>
      <c r="G40" s="12">
        <v>6.4000000000000003E-3</v>
      </c>
      <c r="K40" t="s">
        <v>53</v>
      </c>
      <c r="L40" s="12">
        <v>2.3E-3</v>
      </c>
    </row>
    <row r="41" spans="1:12" ht="15.75" x14ac:dyDescent="0.3">
      <c r="A41" s="3">
        <v>34</v>
      </c>
      <c r="B41" s="3" t="s">
        <v>179</v>
      </c>
      <c r="C41" s="3" t="s">
        <v>180</v>
      </c>
      <c r="D41" s="3" t="s">
        <v>154</v>
      </c>
      <c r="E41" s="5">
        <v>427940</v>
      </c>
      <c r="F41" s="8">
        <v>2998.15</v>
      </c>
      <c r="G41" s="12">
        <v>6.4000000000000003E-3</v>
      </c>
      <c r="K41" t="s">
        <v>327</v>
      </c>
      <c r="L41" s="12">
        <v>2.2000000000000001E-3</v>
      </c>
    </row>
    <row r="42" spans="1:12" ht="15.75" x14ac:dyDescent="0.3">
      <c r="A42" s="3">
        <v>35</v>
      </c>
      <c r="B42" s="3" t="s">
        <v>345</v>
      </c>
      <c r="C42" s="3" t="s">
        <v>346</v>
      </c>
      <c r="D42" s="3" t="s">
        <v>140</v>
      </c>
      <c r="E42" s="5">
        <v>555000</v>
      </c>
      <c r="F42" s="8">
        <v>2957.32</v>
      </c>
      <c r="G42" s="12">
        <v>6.3E-3</v>
      </c>
      <c r="K42" t="s">
        <v>384</v>
      </c>
      <c r="L42" s="12">
        <v>1.5E-3</v>
      </c>
    </row>
    <row r="43" spans="1:12" ht="15.75" x14ac:dyDescent="0.3">
      <c r="A43" s="3">
        <v>36</v>
      </c>
      <c r="B43" s="3" t="s">
        <v>213</v>
      </c>
      <c r="C43" s="3" t="s">
        <v>214</v>
      </c>
      <c r="D43" s="3" t="s">
        <v>215</v>
      </c>
      <c r="E43" s="5">
        <v>98185</v>
      </c>
      <c r="F43" s="8">
        <v>2768.47</v>
      </c>
      <c r="G43" s="12">
        <v>5.8999999999999999E-3</v>
      </c>
      <c r="K43" t="s">
        <v>303</v>
      </c>
      <c r="L43" s="12">
        <v>9.0000000000000008E-4</v>
      </c>
    </row>
    <row r="44" spans="1:12" ht="15.75" x14ac:dyDescent="0.3">
      <c r="A44" s="3">
        <v>37</v>
      </c>
      <c r="B44" s="3" t="s">
        <v>170</v>
      </c>
      <c r="C44" s="3" t="s">
        <v>171</v>
      </c>
      <c r="D44" s="3" t="s">
        <v>120</v>
      </c>
      <c r="E44" s="5">
        <v>206475</v>
      </c>
      <c r="F44" s="8">
        <v>2742.61</v>
      </c>
      <c r="G44" s="12">
        <v>5.7999999999999996E-3</v>
      </c>
      <c r="K44" t="s">
        <v>718</v>
      </c>
      <c r="L44" s="12">
        <v>-0.26359999999999989</v>
      </c>
    </row>
    <row r="45" spans="1:12" ht="15.75" x14ac:dyDescent="0.3">
      <c r="A45" s="3">
        <v>38</v>
      </c>
      <c r="B45" s="3" t="s">
        <v>193</v>
      </c>
      <c r="C45" s="3" t="s">
        <v>194</v>
      </c>
      <c r="D45" s="3" t="s">
        <v>143</v>
      </c>
      <c r="E45" s="5">
        <v>127520</v>
      </c>
      <c r="F45" s="8">
        <v>2724.08</v>
      </c>
      <c r="G45" s="12">
        <v>5.7999999999999996E-3</v>
      </c>
      <c r="K45" t="s">
        <v>42</v>
      </c>
      <c r="L45" s="12">
        <v>3.3600000000000296E-2</v>
      </c>
    </row>
    <row r="46" spans="1:12" ht="15.75" x14ac:dyDescent="0.3">
      <c r="A46" s="3">
        <v>39</v>
      </c>
      <c r="B46" s="3" t="s">
        <v>135</v>
      </c>
      <c r="C46" s="3" t="s">
        <v>136</v>
      </c>
      <c r="D46" s="3" t="s">
        <v>137</v>
      </c>
      <c r="E46" s="5">
        <v>372266</v>
      </c>
      <c r="F46" s="8">
        <v>2666.54</v>
      </c>
      <c r="G46" s="12">
        <v>5.6999999999999993E-3</v>
      </c>
    </row>
    <row r="47" spans="1:12" ht="15.75" x14ac:dyDescent="0.3">
      <c r="A47" s="3">
        <v>40</v>
      </c>
      <c r="B47" s="3" t="s">
        <v>141</v>
      </c>
      <c r="C47" s="3" t="s">
        <v>142</v>
      </c>
      <c r="D47" s="3" t="s">
        <v>143</v>
      </c>
      <c r="E47" s="5">
        <v>283957</v>
      </c>
      <c r="F47" s="8">
        <v>2647.33</v>
      </c>
      <c r="G47" s="12">
        <v>5.6000000000000008E-3</v>
      </c>
    </row>
    <row r="48" spans="1:12" ht="15.75" x14ac:dyDescent="0.3">
      <c r="A48" s="3">
        <v>41</v>
      </c>
      <c r="B48" s="3" t="s">
        <v>149</v>
      </c>
      <c r="C48" s="3" t="s">
        <v>150</v>
      </c>
      <c r="D48" s="3" t="s">
        <v>151</v>
      </c>
      <c r="E48" s="5">
        <v>292512</v>
      </c>
      <c r="F48" s="8">
        <v>2597.36</v>
      </c>
      <c r="G48" s="12">
        <v>5.5000000000000005E-3</v>
      </c>
    </row>
    <row r="49" spans="1:7" ht="15.75" x14ac:dyDescent="0.3">
      <c r="A49" s="3">
        <v>42</v>
      </c>
      <c r="B49" s="3" t="s">
        <v>162</v>
      </c>
      <c r="C49" s="3" t="s">
        <v>163</v>
      </c>
      <c r="D49" s="3" t="s">
        <v>111</v>
      </c>
      <c r="E49" s="5">
        <v>41487</v>
      </c>
      <c r="F49" s="8">
        <v>2553.69</v>
      </c>
      <c r="G49" s="12">
        <v>5.4000000000000003E-3</v>
      </c>
    </row>
    <row r="50" spans="1:7" ht="15.75" x14ac:dyDescent="0.3">
      <c r="A50" s="3">
        <v>43</v>
      </c>
      <c r="B50" s="3" t="s">
        <v>172</v>
      </c>
      <c r="C50" s="3" t="s">
        <v>173</v>
      </c>
      <c r="D50" s="3" t="s">
        <v>111</v>
      </c>
      <c r="E50" s="5">
        <v>75424</v>
      </c>
      <c r="F50" s="8">
        <v>2546.96</v>
      </c>
      <c r="G50" s="12">
        <v>5.4000000000000003E-3</v>
      </c>
    </row>
    <row r="51" spans="1:7" ht="15.75" x14ac:dyDescent="0.3">
      <c r="A51" s="3">
        <v>44</v>
      </c>
      <c r="B51" s="3" t="s">
        <v>332</v>
      </c>
      <c r="C51" s="3" t="s">
        <v>333</v>
      </c>
      <c r="D51" s="3" t="s">
        <v>107</v>
      </c>
      <c r="E51" s="5">
        <v>465000</v>
      </c>
      <c r="F51" s="8">
        <v>2295.0100000000002</v>
      </c>
      <c r="G51" s="12">
        <v>4.8999999999999998E-3</v>
      </c>
    </row>
    <row r="52" spans="1:7" ht="15.75" x14ac:dyDescent="0.3">
      <c r="A52" s="3">
        <v>45</v>
      </c>
      <c r="B52" s="3" t="s">
        <v>176</v>
      </c>
      <c r="C52" s="3" t="s">
        <v>177</v>
      </c>
      <c r="D52" s="3" t="s">
        <v>178</v>
      </c>
      <c r="E52" s="5">
        <v>645475</v>
      </c>
      <c r="F52" s="8">
        <v>2243.9899999999998</v>
      </c>
      <c r="G52" s="12">
        <v>4.7999999999999996E-3</v>
      </c>
    </row>
    <row r="53" spans="1:7" ht="15.75" x14ac:dyDescent="0.3">
      <c r="A53" s="3">
        <v>46</v>
      </c>
      <c r="B53" s="3" t="s">
        <v>201</v>
      </c>
      <c r="C53" s="3" t="s">
        <v>202</v>
      </c>
      <c r="D53" s="3" t="s">
        <v>120</v>
      </c>
      <c r="E53" s="5">
        <v>270819</v>
      </c>
      <c r="F53" s="8">
        <v>2041.7</v>
      </c>
      <c r="G53" s="12">
        <v>4.3E-3</v>
      </c>
    </row>
    <row r="54" spans="1:7" ht="15.75" x14ac:dyDescent="0.3">
      <c r="A54" s="3">
        <v>47</v>
      </c>
      <c r="B54" s="3" t="s">
        <v>631</v>
      </c>
      <c r="C54" s="3" t="s">
        <v>632</v>
      </c>
      <c r="D54" s="3" t="s">
        <v>137</v>
      </c>
      <c r="E54" s="5">
        <v>77250</v>
      </c>
      <c r="F54" s="8">
        <v>1959.18</v>
      </c>
      <c r="G54" s="12">
        <v>4.1999999999999997E-3</v>
      </c>
    </row>
    <row r="55" spans="1:7" ht="15.75" x14ac:dyDescent="0.3">
      <c r="A55" s="3">
        <v>48</v>
      </c>
      <c r="B55" s="3" t="s">
        <v>164</v>
      </c>
      <c r="C55" s="3" t="s">
        <v>165</v>
      </c>
      <c r="D55" s="3" t="s">
        <v>161</v>
      </c>
      <c r="E55" s="5">
        <v>53046</v>
      </c>
      <c r="F55" s="8">
        <v>1920.64</v>
      </c>
      <c r="G55" s="12">
        <v>4.0999999999999995E-3</v>
      </c>
    </row>
    <row r="56" spans="1:7" ht="15.75" x14ac:dyDescent="0.3">
      <c r="A56" s="3">
        <v>49</v>
      </c>
      <c r="B56" s="3" t="s">
        <v>633</v>
      </c>
      <c r="C56" s="3" t="s">
        <v>634</v>
      </c>
      <c r="D56" s="3" t="s">
        <v>114</v>
      </c>
      <c r="E56" s="5">
        <v>87175</v>
      </c>
      <c r="F56" s="8">
        <v>1906.43</v>
      </c>
      <c r="G56" s="12">
        <v>4.0999999999999995E-3</v>
      </c>
    </row>
    <row r="57" spans="1:7" ht="15.75" x14ac:dyDescent="0.3">
      <c r="A57" s="3">
        <v>50</v>
      </c>
      <c r="B57" s="3" t="s">
        <v>635</v>
      </c>
      <c r="C57" s="3" t="s">
        <v>636</v>
      </c>
      <c r="D57" s="3" t="s">
        <v>178</v>
      </c>
      <c r="E57" s="5">
        <v>39000</v>
      </c>
      <c r="F57" s="8">
        <v>1761.28</v>
      </c>
      <c r="G57" s="12">
        <v>3.7000000000000002E-3</v>
      </c>
    </row>
    <row r="58" spans="1:7" ht="15.75" x14ac:dyDescent="0.3">
      <c r="A58" s="3">
        <v>51</v>
      </c>
      <c r="B58" s="3" t="s">
        <v>199</v>
      </c>
      <c r="C58" s="3" t="s">
        <v>200</v>
      </c>
      <c r="D58" s="3" t="s">
        <v>151</v>
      </c>
      <c r="E58" s="5">
        <v>392096</v>
      </c>
      <c r="F58" s="8">
        <v>1753.26</v>
      </c>
      <c r="G58" s="12">
        <v>3.7000000000000002E-3</v>
      </c>
    </row>
    <row r="59" spans="1:7" ht="15.75" x14ac:dyDescent="0.3">
      <c r="A59" s="3">
        <v>52</v>
      </c>
      <c r="B59" s="3" t="s">
        <v>184</v>
      </c>
      <c r="C59" s="3" t="s">
        <v>185</v>
      </c>
      <c r="D59" s="3" t="s">
        <v>183</v>
      </c>
      <c r="E59" s="5">
        <v>37297</v>
      </c>
      <c r="F59" s="8">
        <v>1522.54</v>
      </c>
      <c r="G59" s="12">
        <v>3.2000000000000002E-3</v>
      </c>
    </row>
    <row r="60" spans="1:7" ht="15.75" x14ac:dyDescent="0.3">
      <c r="A60" s="3">
        <v>53</v>
      </c>
      <c r="B60" s="3" t="s">
        <v>637</v>
      </c>
      <c r="C60" s="3" t="s">
        <v>638</v>
      </c>
      <c r="D60" s="3" t="s">
        <v>336</v>
      </c>
      <c r="E60" s="5">
        <v>15190000</v>
      </c>
      <c r="F60" s="8">
        <v>1465.84</v>
      </c>
      <c r="G60" s="12">
        <v>3.0999999999999999E-3</v>
      </c>
    </row>
    <row r="61" spans="1:7" ht="15.75" x14ac:dyDescent="0.3">
      <c r="A61" s="3">
        <v>54</v>
      </c>
      <c r="B61" s="3" t="s">
        <v>365</v>
      </c>
      <c r="C61" s="3" t="s">
        <v>366</v>
      </c>
      <c r="D61" s="3" t="s">
        <v>367</v>
      </c>
      <c r="E61" s="5">
        <v>249400</v>
      </c>
      <c r="F61" s="8">
        <v>1420.33</v>
      </c>
      <c r="G61" s="12">
        <v>3.0000000000000001E-3</v>
      </c>
    </row>
    <row r="62" spans="1:7" ht="15.75" x14ac:dyDescent="0.3">
      <c r="A62" s="3">
        <v>55</v>
      </c>
      <c r="B62" s="3" t="s">
        <v>639</v>
      </c>
      <c r="C62" s="3" t="s">
        <v>640</v>
      </c>
      <c r="D62" s="3" t="s">
        <v>222</v>
      </c>
      <c r="E62" s="5">
        <v>553500</v>
      </c>
      <c r="F62" s="8">
        <v>1320.93</v>
      </c>
      <c r="G62" s="12">
        <v>2.8000000000000004E-3</v>
      </c>
    </row>
    <row r="63" spans="1:7" ht="15.75" x14ac:dyDescent="0.3">
      <c r="A63" s="3">
        <v>56</v>
      </c>
      <c r="B63" s="3" t="s">
        <v>227</v>
      </c>
      <c r="C63" s="3" t="s">
        <v>228</v>
      </c>
      <c r="D63" s="3" t="s">
        <v>120</v>
      </c>
      <c r="E63" s="5">
        <v>228767</v>
      </c>
      <c r="F63" s="8">
        <v>1145.8900000000001</v>
      </c>
      <c r="G63" s="12">
        <v>2.3999999999999998E-3</v>
      </c>
    </row>
    <row r="64" spans="1:7" ht="15.75" x14ac:dyDescent="0.3">
      <c r="A64" s="3">
        <v>57</v>
      </c>
      <c r="B64" s="3" t="s">
        <v>641</v>
      </c>
      <c r="C64" s="3" t="s">
        <v>642</v>
      </c>
      <c r="D64" s="3" t="s">
        <v>146</v>
      </c>
      <c r="E64" s="5">
        <v>283800</v>
      </c>
      <c r="F64" s="8">
        <v>1079.72</v>
      </c>
      <c r="G64" s="12">
        <v>2.3E-3</v>
      </c>
    </row>
    <row r="65" spans="1:7" ht="15.75" x14ac:dyDescent="0.3">
      <c r="A65" s="3">
        <v>58</v>
      </c>
      <c r="B65" s="3" t="s">
        <v>207</v>
      </c>
      <c r="C65" s="3" t="s">
        <v>208</v>
      </c>
      <c r="D65" s="3" t="s">
        <v>154</v>
      </c>
      <c r="E65" s="5">
        <v>55124</v>
      </c>
      <c r="F65" s="8">
        <v>1070.51</v>
      </c>
      <c r="G65" s="12">
        <v>2.3E-3</v>
      </c>
    </row>
    <row r="66" spans="1:7" ht="15.75" x14ac:dyDescent="0.3">
      <c r="A66" s="3">
        <v>59</v>
      </c>
      <c r="B66" s="3" t="s">
        <v>216</v>
      </c>
      <c r="C66" s="3" t="s">
        <v>217</v>
      </c>
      <c r="D66" s="3" t="s">
        <v>124</v>
      </c>
      <c r="E66" s="5">
        <v>43157</v>
      </c>
      <c r="F66" s="8">
        <v>1049.28</v>
      </c>
      <c r="G66" s="12">
        <v>2.2000000000000001E-3</v>
      </c>
    </row>
    <row r="67" spans="1:7" ht="15.75" x14ac:dyDescent="0.3">
      <c r="A67" s="3">
        <v>60</v>
      </c>
      <c r="B67" s="3" t="s">
        <v>643</v>
      </c>
      <c r="C67" s="3" t="s">
        <v>644</v>
      </c>
      <c r="D67" s="3" t="s">
        <v>151</v>
      </c>
      <c r="E67" s="5">
        <v>117500</v>
      </c>
      <c r="F67" s="8">
        <v>1043.81</v>
      </c>
      <c r="G67" s="12">
        <v>2.2000000000000001E-3</v>
      </c>
    </row>
    <row r="68" spans="1:7" ht="15.75" x14ac:dyDescent="0.3">
      <c r="A68" s="3">
        <v>61</v>
      </c>
      <c r="B68" s="3" t="s">
        <v>325</v>
      </c>
      <c r="C68" s="3" t="s">
        <v>326</v>
      </c>
      <c r="D68" s="3" t="s">
        <v>327</v>
      </c>
      <c r="E68" s="5">
        <v>38625</v>
      </c>
      <c r="F68" s="8">
        <v>1018.35</v>
      </c>
      <c r="G68" s="12">
        <v>2.2000000000000001E-3</v>
      </c>
    </row>
    <row r="69" spans="1:7" ht="15.75" x14ac:dyDescent="0.3">
      <c r="A69" s="3">
        <v>62</v>
      </c>
      <c r="B69" s="3" t="s">
        <v>645</v>
      </c>
      <c r="C69" s="3" t="s">
        <v>646</v>
      </c>
      <c r="D69" s="3" t="s">
        <v>215</v>
      </c>
      <c r="E69" s="5">
        <v>127400</v>
      </c>
      <c r="F69" s="8">
        <v>980.47</v>
      </c>
      <c r="G69" s="12">
        <v>2.0999999999999999E-3</v>
      </c>
    </row>
    <row r="70" spans="1:7" ht="15.75" x14ac:dyDescent="0.3">
      <c r="A70" s="3">
        <v>63</v>
      </c>
      <c r="B70" s="3" t="s">
        <v>647</v>
      </c>
      <c r="C70" s="3" t="s">
        <v>648</v>
      </c>
      <c r="D70" s="3" t="s">
        <v>111</v>
      </c>
      <c r="E70" s="5">
        <v>22600</v>
      </c>
      <c r="F70" s="8">
        <v>972.46</v>
      </c>
      <c r="G70" s="12">
        <v>2.0999999999999999E-3</v>
      </c>
    </row>
    <row r="71" spans="1:7" ht="15.75" x14ac:dyDescent="0.3">
      <c r="A71" s="3">
        <v>64</v>
      </c>
      <c r="B71" s="3" t="s">
        <v>649</v>
      </c>
      <c r="C71" s="3" t="s">
        <v>650</v>
      </c>
      <c r="D71" s="3" t="s">
        <v>107</v>
      </c>
      <c r="E71" s="5">
        <v>405000</v>
      </c>
      <c r="F71" s="8">
        <v>922.39</v>
      </c>
      <c r="G71" s="12">
        <v>2E-3</v>
      </c>
    </row>
    <row r="72" spans="1:7" ht="15.75" x14ac:dyDescent="0.3">
      <c r="A72" s="3">
        <v>65</v>
      </c>
      <c r="B72" s="3" t="s">
        <v>76</v>
      </c>
      <c r="C72" s="3" t="s">
        <v>651</v>
      </c>
      <c r="D72" s="3" t="s">
        <v>107</v>
      </c>
      <c r="E72" s="5">
        <v>2142300</v>
      </c>
      <c r="F72" s="8">
        <v>850.49</v>
      </c>
      <c r="G72" s="12">
        <v>1.8E-3</v>
      </c>
    </row>
    <row r="73" spans="1:7" ht="15.75" x14ac:dyDescent="0.3">
      <c r="A73" s="3">
        <v>66</v>
      </c>
      <c r="B73" s="3" t="s">
        <v>283</v>
      </c>
      <c r="C73" s="3" t="s">
        <v>284</v>
      </c>
      <c r="D73" s="3" t="s">
        <v>161</v>
      </c>
      <c r="E73" s="5">
        <v>107950</v>
      </c>
      <c r="F73" s="8">
        <v>806.44</v>
      </c>
      <c r="G73" s="12">
        <v>1.7000000000000001E-3</v>
      </c>
    </row>
    <row r="74" spans="1:7" ht="15.75" x14ac:dyDescent="0.3">
      <c r="A74" s="3">
        <v>67</v>
      </c>
      <c r="B74" s="3" t="s">
        <v>334</v>
      </c>
      <c r="C74" s="3" t="s">
        <v>335</v>
      </c>
      <c r="D74" s="3" t="s">
        <v>336</v>
      </c>
      <c r="E74" s="5">
        <v>106400</v>
      </c>
      <c r="F74" s="8">
        <v>803.27</v>
      </c>
      <c r="G74" s="12">
        <v>1.7000000000000001E-3</v>
      </c>
    </row>
    <row r="75" spans="1:7" ht="15.75" x14ac:dyDescent="0.3">
      <c r="A75" s="3">
        <v>68</v>
      </c>
      <c r="B75" s="3" t="s">
        <v>652</v>
      </c>
      <c r="C75" s="3" t="s">
        <v>653</v>
      </c>
      <c r="D75" s="3" t="s">
        <v>312</v>
      </c>
      <c r="E75" s="5">
        <v>39750</v>
      </c>
      <c r="F75" s="8">
        <v>800.62</v>
      </c>
      <c r="G75" s="12">
        <v>1.7000000000000001E-3</v>
      </c>
    </row>
    <row r="76" spans="1:7" ht="15.75" x14ac:dyDescent="0.3">
      <c r="A76" s="3">
        <v>69</v>
      </c>
      <c r="B76" s="3" t="s">
        <v>339</v>
      </c>
      <c r="C76" s="3" t="s">
        <v>340</v>
      </c>
      <c r="D76" s="3" t="s">
        <v>161</v>
      </c>
      <c r="E76" s="5">
        <v>81900</v>
      </c>
      <c r="F76" s="8">
        <v>749.18</v>
      </c>
      <c r="G76" s="12">
        <v>1.6000000000000001E-3</v>
      </c>
    </row>
    <row r="77" spans="1:7" ht="15.75" x14ac:dyDescent="0.3">
      <c r="A77" s="3">
        <v>70</v>
      </c>
      <c r="B77" s="3" t="s">
        <v>654</v>
      </c>
      <c r="C77" s="3" t="s">
        <v>655</v>
      </c>
      <c r="D77" s="3" t="s">
        <v>107</v>
      </c>
      <c r="E77" s="5">
        <v>571300</v>
      </c>
      <c r="F77" s="8">
        <v>743.83</v>
      </c>
      <c r="G77" s="12">
        <v>1.6000000000000001E-3</v>
      </c>
    </row>
    <row r="78" spans="1:7" ht="15.75" x14ac:dyDescent="0.3">
      <c r="A78" s="3">
        <v>71</v>
      </c>
      <c r="B78" s="3" t="s">
        <v>14</v>
      </c>
      <c r="C78" s="3" t="s">
        <v>383</v>
      </c>
      <c r="D78" s="3" t="s">
        <v>384</v>
      </c>
      <c r="E78" s="5">
        <v>40825</v>
      </c>
      <c r="F78" s="8">
        <v>721.64</v>
      </c>
      <c r="G78" s="12">
        <v>1.5E-3</v>
      </c>
    </row>
    <row r="79" spans="1:7" ht="15.75" x14ac:dyDescent="0.3">
      <c r="A79" s="3">
        <v>72</v>
      </c>
      <c r="B79" s="3" t="s">
        <v>656</v>
      </c>
      <c r="C79" s="3" t="s">
        <v>657</v>
      </c>
      <c r="D79" s="3" t="s">
        <v>114</v>
      </c>
      <c r="E79" s="5">
        <v>449500</v>
      </c>
      <c r="F79" s="8">
        <v>709.31</v>
      </c>
      <c r="G79" s="12">
        <v>1.5E-3</v>
      </c>
    </row>
    <row r="80" spans="1:7" ht="15.75" x14ac:dyDescent="0.3">
      <c r="A80" s="3">
        <v>73</v>
      </c>
      <c r="B80" s="3" t="s">
        <v>405</v>
      </c>
      <c r="C80" s="3" t="s">
        <v>406</v>
      </c>
      <c r="D80" s="3" t="s">
        <v>129</v>
      </c>
      <c r="E80" s="5">
        <v>603000</v>
      </c>
      <c r="F80" s="8">
        <v>707.02</v>
      </c>
      <c r="G80" s="12">
        <v>1.5E-3</v>
      </c>
    </row>
    <row r="81" spans="1:7" ht="15.75" x14ac:dyDescent="0.3">
      <c r="A81" s="3">
        <v>74</v>
      </c>
      <c r="B81" s="3" t="s">
        <v>658</v>
      </c>
      <c r="C81" s="3" t="s">
        <v>659</v>
      </c>
      <c r="D81" s="3" t="s">
        <v>161</v>
      </c>
      <c r="E81" s="5">
        <v>198900</v>
      </c>
      <c r="F81" s="8">
        <v>689.39</v>
      </c>
      <c r="G81" s="12">
        <v>1.5E-3</v>
      </c>
    </row>
    <row r="82" spans="1:7" ht="15.75" x14ac:dyDescent="0.3">
      <c r="A82" s="3">
        <v>75</v>
      </c>
      <c r="B82" s="3" t="s">
        <v>223</v>
      </c>
      <c r="C82" s="3" t="s">
        <v>224</v>
      </c>
      <c r="D82" s="3" t="s">
        <v>154</v>
      </c>
      <c r="E82" s="5">
        <v>356034</v>
      </c>
      <c r="F82" s="8">
        <v>689.28</v>
      </c>
      <c r="G82" s="12">
        <v>1.5E-3</v>
      </c>
    </row>
    <row r="83" spans="1:7" ht="15.75" x14ac:dyDescent="0.3">
      <c r="A83" s="3">
        <v>76</v>
      </c>
      <c r="B83" s="3" t="s">
        <v>660</v>
      </c>
      <c r="C83" s="3" t="s">
        <v>661</v>
      </c>
      <c r="D83" s="3" t="s">
        <v>151</v>
      </c>
      <c r="E83" s="5">
        <v>83700</v>
      </c>
      <c r="F83" s="8">
        <v>650.67999999999995</v>
      </c>
      <c r="G83" s="12">
        <v>1.4000000000000002E-3</v>
      </c>
    </row>
    <row r="84" spans="1:7" ht="15.75" x14ac:dyDescent="0.3">
      <c r="A84" s="3">
        <v>77</v>
      </c>
      <c r="B84" s="3" t="s">
        <v>220</v>
      </c>
      <c r="C84" s="3" t="s">
        <v>221</v>
      </c>
      <c r="D84" s="3" t="s">
        <v>222</v>
      </c>
      <c r="E84" s="5">
        <v>162588</v>
      </c>
      <c r="F84" s="8">
        <v>616.13</v>
      </c>
      <c r="G84" s="12">
        <v>1.2999999999999999E-3</v>
      </c>
    </row>
    <row r="85" spans="1:7" ht="15.75" x14ac:dyDescent="0.3">
      <c r="A85" s="3">
        <v>78</v>
      </c>
      <c r="B85" s="3" t="s">
        <v>435</v>
      </c>
      <c r="C85" s="3" t="s">
        <v>436</v>
      </c>
      <c r="D85" s="3" t="s">
        <v>137</v>
      </c>
      <c r="E85" s="5">
        <v>30250</v>
      </c>
      <c r="F85" s="8">
        <v>593.32000000000005</v>
      </c>
      <c r="G85" s="12">
        <v>1.2999999999999999E-3</v>
      </c>
    </row>
    <row r="86" spans="1:7" ht="15.75" x14ac:dyDescent="0.3">
      <c r="A86" s="3">
        <v>79</v>
      </c>
      <c r="B86" s="3" t="s">
        <v>662</v>
      </c>
      <c r="C86" s="3" t="s">
        <v>663</v>
      </c>
      <c r="D86" s="3" t="s">
        <v>107</v>
      </c>
      <c r="E86" s="5">
        <v>190800</v>
      </c>
      <c r="F86" s="8">
        <v>586.52</v>
      </c>
      <c r="G86" s="12">
        <v>1.1999999999999999E-3</v>
      </c>
    </row>
    <row r="87" spans="1:7" ht="15.75" x14ac:dyDescent="0.3">
      <c r="A87" s="3">
        <v>80</v>
      </c>
      <c r="B87" s="3" t="s">
        <v>25</v>
      </c>
      <c r="C87" s="3" t="s">
        <v>347</v>
      </c>
      <c r="D87" s="3" t="s">
        <v>107</v>
      </c>
      <c r="E87" s="5">
        <v>468000</v>
      </c>
      <c r="F87" s="8">
        <v>522.29</v>
      </c>
      <c r="G87" s="12">
        <v>1.1000000000000001E-3</v>
      </c>
    </row>
    <row r="88" spans="1:7" ht="15.75" x14ac:dyDescent="0.3">
      <c r="A88" s="3">
        <v>81</v>
      </c>
      <c r="B88" s="3" t="s">
        <v>664</v>
      </c>
      <c r="C88" s="3" t="s">
        <v>665</v>
      </c>
      <c r="D88" s="3" t="s">
        <v>114</v>
      </c>
      <c r="E88" s="5">
        <v>43600</v>
      </c>
      <c r="F88" s="8">
        <v>494.79</v>
      </c>
      <c r="G88" s="12">
        <v>1.1000000000000001E-3</v>
      </c>
    </row>
    <row r="89" spans="1:7" ht="15.75" x14ac:dyDescent="0.3">
      <c r="A89" s="3">
        <v>82</v>
      </c>
      <c r="B89" s="3" t="s">
        <v>62</v>
      </c>
      <c r="C89" s="3" t="s">
        <v>348</v>
      </c>
      <c r="D89" s="3" t="s">
        <v>114</v>
      </c>
      <c r="E89" s="5">
        <v>136000</v>
      </c>
      <c r="F89" s="8">
        <v>488.17</v>
      </c>
      <c r="G89" s="12">
        <v>1E-3</v>
      </c>
    </row>
    <row r="90" spans="1:7" ht="15.75" x14ac:dyDescent="0.3">
      <c r="A90" s="3">
        <v>83</v>
      </c>
      <c r="B90" s="3" t="s">
        <v>666</v>
      </c>
      <c r="C90" s="3" t="s">
        <v>667</v>
      </c>
      <c r="D90" s="3" t="s">
        <v>161</v>
      </c>
      <c r="E90" s="5">
        <v>137500</v>
      </c>
      <c r="F90" s="8">
        <v>479.19</v>
      </c>
      <c r="G90" s="12">
        <v>1E-3</v>
      </c>
    </row>
    <row r="91" spans="1:7" ht="15.75" x14ac:dyDescent="0.3">
      <c r="A91" s="3">
        <v>84</v>
      </c>
      <c r="B91" s="3" t="s">
        <v>668</v>
      </c>
      <c r="C91" s="3" t="s">
        <v>669</v>
      </c>
      <c r="D91" s="3" t="s">
        <v>161</v>
      </c>
      <c r="E91" s="5">
        <v>102350</v>
      </c>
      <c r="F91" s="8">
        <v>452.39</v>
      </c>
      <c r="G91" s="12">
        <v>1E-3</v>
      </c>
    </row>
    <row r="92" spans="1:7" ht="15.75" x14ac:dyDescent="0.3">
      <c r="A92" s="3">
        <v>85</v>
      </c>
      <c r="B92" s="3" t="s">
        <v>670</v>
      </c>
      <c r="C92" s="3" t="s">
        <v>671</v>
      </c>
      <c r="D92" s="3" t="s">
        <v>303</v>
      </c>
      <c r="E92" s="5">
        <v>808500</v>
      </c>
      <c r="F92" s="8">
        <v>398.99</v>
      </c>
      <c r="G92" s="12">
        <v>8.0000000000000004E-4</v>
      </c>
    </row>
    <row r="93" spans="1:7" ht="15.75" x14ac:dyDescent="0.3">
      <c r="A93" s="3">
        <v>86</v>
      </c>
      <c r="B93" s="3" t="s">
        <v>203</v>
      </c>
      <c r="C93" s="3" t="s">
        <v>204</v>
      </c>
      <c r="D93" s="3" t="s">
        <v>111</v>
      </c>
      <c r="E93" s="5">
        <v>10350</v>
      </c>
      <c r="F93" s="8">
        <v>387.08</v>
      </c>
      <c r="G93" s="12">
        <v>8.0000000000000004E-4</v>
      </c>
    </row>
    <row r="94" spans="1:7" ht="15.75" x14ac:dyDescent="0.3">
      <c r="A94" s="3">
        <v>87</v>
      </c>
      <c r="B94" s="3" t="s">
        <v>672</v>
      </c>
      <c r="C94" s="3" t="s">
        <v>673</v>
      </c>
      <c r="D94" s="3" t="s">
        <v>151</v>
      </c>
      <c r="E94" s="5">
        <v>17700</v>
      </c>
      <c r="F94" s="8">
        <v>362.61</v>
      </c>
      <c r="G94" s="12">
        <v>8.0000000000000004E-4</v>
      </c>
    </row>
    <row r="95" spans="1:7" ht="15.75" x14ac:dyDescent="0.3">
      <c r="A95" s="3">
        <v>88</v>
      </c>
      <c r="B95" s="3" t="s">
        <v>477</v>
      </c>
      <c r="C95" s="3" t="s">
        <v>478</v>
      </c>
      <c r="D95" s="3" t="s">
        <v>151</v>
      </c>
      <c r="E95" s="5">
        <v>59000</v>
      </c>
      <c r="F95" s="8">
        <v>297.18</v>
      </c>
      <c r="G95" s="12">
        <v>5.9999999999999995E-4</v>
      </c>
    </row>
    <row r="96" spans="1:7" ht="15.75" x14ac:dyDescent="0.3">
      <c r="A96" s="3">
        <v>89</v>
      </c>
      <c r="B96" s="3" t="s">
        <v>313</v>
      </c>
      <c r="C96" s="3" t="s">
        <v>314</v>
      </c>
      <c r="D96" s="3" t="s">
        <v>151</v>
      </c>
      <c r="E96" s="5">
        <v>37000</v>
      </c>
      <c r="F96" s="8">
        <v>276.5</v>
      </c>
      <c r="G96" s="12">
        <v>5.9999999999999995E-4</v>
      </c>
    </row>
    <row r="97" spans="1:7" ht="15.75" x14ac:dyDescent="0.3">
      <c r="A97" s="3">
        <v>90</v>
      </c>
      <c r="B97" s="3" t="s">
        <v>368</v>
      </c>
      <c r="C97" s="3" t="s">
        <v>369</v>
      </c>
      <c r="D97" s="3" t="s">
        <v>183</v>
      </c>
      <c r="E97" s="5">
        <v>27000</v>
      </c>
      <c r="F97" s="8">
        <v>263.07</v>
      </c>
      <c r="G97" s="12">
        <v>5.9999999999999995E-4</v>
      </c>
    </row>
    <row r="98" spans="1:7" ht="15.75" x14ac:dyDescent="0.3">
      <c r="A98" s="3">
        <v>91</v>
      </c>
      <c r="B98" s="3" t="s">
        <v>449</v>
      </c>
      <c r="C98" s="3" t="s">
        <v>450</v>
      </c>
      <c r="D98" s="3" t="s">
        <v>183</v>
      </c>
      <c r="E98" s="5">
        <v>9750</v>
      </c>
      <c r="F98" s="8">
        <v>261.24</v>
      </c>
      <c r="G98" s="12">
        <v>5.9999999999999995E-4</v>
      </c>
    </row>
    <row r="99" spans="1:7" ht="15.75" x14ac:dyDescent="0.3">
      <c r="A99" s="3">
        <v>92</v>
      </c>
      <c r="B99" s="3" t="s">
        <v>674</v>
      </c>
      <c r="C99" s="3" t="s">
        <v>675</v>
      </c>
      <c r="D99" s="3" t="s">
        <v>124</v>
      </c>
      <c r="E99" s="5">
        <v>12825</v>
      </c>
      <c r="F99" s="8">
        <v>213.41</v>
      </c>
      <c r="G99" s="12">
        <v>5.0000000000000001E-4</v>
      </c>
    </row>
    <row r="100" spans="1:7" ht="15.75" x14ac:dyDescent="0.3">
      <c r="A100" s="3">
        <v>93</v>
      </c>
      <c r="B100" s="3" t="s">
        <v>676</v>
      </c>
      <c r="C100" s="3" t="s">
        <v>677</v>
      </c>
      <c r="D100" s="3" t="s">
        <v>161</v>
      </c>
      <c r="E100" s="5">
        <v>59800</v>
      </c>
      <c r="F100" s="8">
        <v>200.69</v>
      </c>
      <c r="G100" s="12">
        <v>4.0000000000000002E-4</v>
      </c>
    </row>
    <row r="101" spans="1:7" ht="15.75" x14ac:dyDescent="0.3">
      <c r="A101" s="3">
        <v>94</v>
      </c>
      <c r="B101" s="3" t="s">
        <v>297</v>
      </c>
      <c r="C101" s="3" t="s">
        <v>298</v>
      </c>
      <c r="D101" s="3" t="s">
        <v>129</v>
      </c>
      <c r="E101" s="5">
        <v>7700</v>
      </c>
      <c r="F101" s="8">
        <v>189.2</v>
      </c>
      <c r="G101" s="12">
        <v>4.0000000000000002E-4</v>
      </c>
    </row>
    <row r="102" spans="1:7" ht="15.75" x14ac:dyDescent="0.3">
      <c r="A102" s="3">
        <v>95</v>
      </c>
      <c r="B102" s="3" t="s">
        <v>678</v>
      </c>
      <c r="C102" s="3" t="s">
        <v>679</v>
      </c>
      <c r="D102" s="3" t="s">
        <v>111</v>
      </c>
      <c r="E102" s="5">
        <v>40300</v>
      </c>
      <c r="F102" s="8">
        <v>183.34</v>
      </c>
      <c r="G102" s="12">
        <v>4.0000000000000002E-4</v>
      </c>
    </row>
    <row r="103" spans="1:7" ht="15.75" x14ac:dyDescent="0.3">
      <c r="A103" s="3">
        <v>96</v>
      </c>
      <c r="B103" s="3" t="s">
        <v>341</v>
      </c>
      <c r="C103" s="3" t="s">
        <v>342</v>
      </c>
      <c r="D103" s="3" t="s">
        <v>107</v>
      </c>
      <c r="E103" s="5">
        <v>180000</v>
      </c>
      <c r="F103" s="8">
        <v>175.32</v>
      </c>
      <c r="G103" s="12">
        <v>4.0000000000000002E-4</v>
      </c>
    </row>
    <row r="104" spans="1:7" ht="15.75" x14ac:dyDescent="0.3">
      <c r="A104" s="3">
        <v>97</v>
      </c>
      <c r="B104" s="3" t="s">
        <v>680</v>
      </c>
      <c r="C104" s="3" t="s">
        <v>681</v>
      </c>
      <c r="D104" s="3" t="s">
        <v>117</v>
      </c>
      <c r="E104" s="5">
        <v>49400</v>
      </c>
      <c r="F104" s="8">
        <v>149.24</v>
      </c>
      <c r="G104" s="12">
        <v>2.9999999999999997E-4</v>
      </c>
    </row>
    <row r="105" spans="1:7" ht="15.75" x14ac:dyDescent="0.3">
      <c r="A105" s="3">
        <v>98</v>
      </c>
      <c r="B105" s="3" t="s">
        <v>299</v>
      </c>
      <c r="C105" s="3" t="s">
        <v>300</v>
      </c>
      <c r="D105" s="3" t="s">
        <v>111</v>
      </c>
      <c r="E105" s="5">
        <v>9600</v>
      </c>
      <c r="F105" s="8">
        <v>143.94999999999999</v>
      </c>
      <c r="G105" s="12">
        <v>2.9999999999999997E-4</v>
      </c>
    </row>
    <row r="106" spans="1:7" ht="15.75" x14ac:dyDescent="0.3">
      <c r="A106" s="3">
        <v>99</v>
      </c>
      <c r="B106" s="3" t="s">
        <v>682</v>
      </c>
      <c r="C106" s="3" t="s">
        <v>683</v>
      </c>
      <c r="D106" s="3" t="s">
        <v>114</v>
      </c>
      <c r="E106" s="5">
        <v>88000</v>
      </c>
      <c r="F106" s="8">
        <v>140.05000000000001</v>
      </c>
      <c r="G106" s="12">
        <v>2.9999999999999997E-4</v>
      </c>
    </row>
    <row r="107" spans="1:7" ht="15.75" x14ac:dyDescent="0.3">
      <c r="A107" s="3">
        <v>100</v>
      </c>
      <c r="B107" s="3" t="s">
        <v>684</v>
      </c>
      <c r="C107" s="3" t="s">
        <v>685</v>
      </c>
      <c r="D107" s="3" t="s">
        <v>502</v>
      </c>
      <c r="E107" s="5">
        <v>6512</v>
      </c>
      <c r="F107" s="8">
        <v>125.18</v>
      </c>
      <c r="G107" s="12">
        <v>2.9999999999999997E-4</v>
      </c>
    </row>
    <row r="108" spans="1:7" ht="15.75" x14ac:dyDescent="0.3">
      <c r="A108" s="3">
        <v>101</v>
      </c>
      <c r="B108" s="3" t="s">
        <v>686</v>
      </c>
      <c r="C108" s="3" t="s">
        <v>687</v>
      </c>
      <c r="D108" s="3" t="s">
        <v>124</v>
      </c>
      <c r="E108" s="5">
        <v>34500</v>
      </c>
      <c r="F108" s="8">
        <v>103.24</v>
      </c>
      <c r="G108" s="12">
        <v>2.0000000000000001E-4</v>
      </c>
    </row>
    <row r="109" spans="1:7" ht="15.75" x14ac:dyDescent="0.3">
      <c r="A109" s="3">
        <v>102</v>
      </c>
      <c r="B109" s="3" t="s">
        <v>315</v>
      </c>
      <c r="C109" s="3" t="s">
        <v>316</v>
      </c>
      <c r="D109" s="3" t="s">
        <v>129</v>
      </c>
      <c r="E109" s="5">
        <v>9800</v>
      </c>
      <c r="F109" s="8">
        <v>79.040000000000006</v>
      </c>
      <c r="G109" s="12">
        <v>2.0000000000000001E-4</v>
      </c>
    </row>
    <row r="110" spans="1:7" ht="15.75" x14ac:dyDescent="0.3">
      <c r="A110" s="3">
        <v>103</v>
      </c>
      <c r="B110" s="3" t="s">
        <v>306</v>
      </c>
      <c r="C110" s="3" t="s">
        <v>307</v>
      </c>
      <c r="D110" s="3" t="s">
        <v>124</v>
      </c>
      <c r="E110" s="5">
        <v>3500</v>
      </c>
      <c r="F110" s="8">
        <v>75.3</v>
      </c>
      <c r="G110" s="12">
        <v>2.0000000000000001E-4</v>
      </c>
    </row>
    <row r="111" spans="1:7" ht="15.75" x14ac:dyDescent="0.3">
      <c r="A111" s="3">
        <v>104</v>
      </c>
      <c r="B111" s="3" t="s">
        <v>688</v>
      </c>
      <c r="C111" s="3" t="s">
        <v>689</v>
      </c>
      <c r="D111" s="3" t="s">
        <v>151</v>
      </c>
      <c r="E111" s="5">
        <v>8800</v>
      </c>
      <c r="F111" s="8">
        <v>61.57</v>
      </c>
      <c r="G111" s="12">
        <v>1E-4</v>
      </c>
    </row>
    <row r="112" spans="1:7" ht="15.75" x14ac:dyDescent="0.3">
      <c r="A112" s="3">
        <v>105</v>
      </c>
      <c r="B112" s="3" t="s">
        <v>690</v>
      </c>
      <c r="C112" s="3" t="s">
        <v>691</v>
      </c>
      <c r="D112" s="3" t="s">
        <v>124</v>
      </c>
      <c r="E112" s="5">
        <v>225</v>
      </c>
      <c r="F112" s="8">
        <v>54.07</v>
      </c>
      <c r="G112" s="12">
        <v>1E-4</v>
      </c>
    </row>
    <row r="113" spans="1:7" ht="15.75" x14ac:dyDescent="0.3">
      <c r="A113" s="3">
        <v>106</v>
      </c>
      <c r="B113" s="3" t="s">
        <v>692</v>
      </c>
      <c r="C113" s="3" t="s">
        <v>693</v>
      </c>
      <c r="D113" s="3" t="s">
        <v>114</v>
      </c>
      <c r="E113" s="5">
        <v>80000</v>
      </c>
      <c r="F113" s="8">
        <v>49.4</v>
      </c>
      <c r="G113" s="12">
        <v>1E-4</v>
      </c>
    </row>
    <row r="114" spans="1:7" ht="15.75" x14ac:dyDescent="0.3">
      <c r="A114" s="3">
        <v>107</v>
      </c>
      <c r="B114" s="3" t="s">
        <v>694</v>
      </c>
      <c r="C114" s="3" t="s">
        <v>695</v>
      </c>
      <c r="D114" s="3" t="s">
        <v>111</v>
      </c>
      <c r="E114" s="5">
        <v>750</v>
      </c>
      <c r="F114" s="8">
        <v>35.74</v>
      </c>
      <c r="G114" s="12">
        <v>1E-4</v>
      </c>
    </row>
    <row r="115" spans="1:7" ht="15.75" x14ac:dyDescent="0.3">
      <c r="A115" s="3">
        <v>108</v>
      </c>
      <c r="B115" s="3" t="s">
        <v>696</v>
      </c>
      <c r="C115" s="3" t="s">
        <v>697</v>
      </c>
      <c r="D115" s="3" t="s">
        <v>117</v>
      </c>
      <c r="E115" s="5">
        <v>750</v>
      </c>
      <c r="F115" s="8">
        <v>33.82</v>
      </c>
      <c r="G115" s="12">
        <v>1E-4</v>
      </c>
    </row>
    <row r="116" spans="1:7" ht="15.75" x14ac:dyDescent="0.3">
      <c r="A116" s="3">
        <v>109</v>
      </c>
      <c r="B116" s="3" t="s">
        <v>698</v>
      </c>
      <c r="C116" s="3" t="s">
        <v>699</v>
      </c>
      <c r="D116" s="3" t="s">
        <v>117</v>
      </c>
      <c r="E116" s="5">
        <v>2175</v>
      </c>
      <c r="F116" s="8">
        <v>27.74</v>
      </c>
      <c r="G116" s="12">
        <v>1E-4</v>
      </c>
    </row>
    <row r="117" spans="1:7" ht="15.75" x14ac:dyDescent="0.3">
      <c r="A117" s="3">
        <v>110</v>
      </c>
      <c r="B117" s="3" t="s">
        <v>301</v>
      </c>
      <c r="C117" s="3" t="s">
        <v>302</v>
      </c>
      <c r="D117" s="3" t="s">
        <v>303</v>
      </c>
      <c r="E117" s="5">
        <v>1100</v>
      </c>
      <c r="F117" s="8">
        <v>26.05</v>
      </c>
      <c r="G117" s="12">
        <v>1E-4</v>
      </c>
    </row>
    <row r="118" spans="1:7" ht="15.75" x14ac:dyDescent="0.3">
      <c r="A118" s="3">
        <v>111</v>
      </c>
      <c r="B118" s="3" t="s">
        <v>166</v>
      </c>
      <c r="C118" s="3" t="s">
        <v>167</v>
      </c>
      <c r="D118" s="3" t="s">
        <v>114</v>
      </c>
      <c r="E118" s="5">
        <v>3900</v>
      </c>
      <c r="F118" s="8">
        <v>24.63</v>
      </c>
      <c r="G118" s="12">
        <v>1E-4</v>
      </c>
    </row>
    <row r="119" spans="1:7" ht="15.75" x14ac:dyDescent="0.3">
      <c r="A119" s="3">
        <v>112</v>
      </c>
      <c r="B119" s="3" t="s">
        <v>700</v>
      </c>
      <c r="C119" s="3" t="s">
        <v>701</v>
      </c>
      <c r="D119" s="3" t="s">
        <v>183</v>
      </c>
      <c r="E119" s="5">
        <v>1000</v>
      </c>
      <c r="F119" s="8">
        <v>24.54</v>
      </c>
      <c r="G119" s="12">
        <v>1E-4</v>
      </c>
    </row>
    <row r="120" spans="1:7" ht="15.75" x14ac:dyDescent="0.3">
      <c r="A120" s="3">
        <v>113</v>
      </c>
      <c r="B120" s="3" t="s">
        <v>702</v>
      </c>
      <c r="C120" s="3" t="s">
        <v>703</v>
      </c>
      <c r="D120" s="3" t="s">
        <v>143</v>
      </c>
      <c r="E120" s="5">
        <v>12500</v>
      </c>
      <c r="F120" s="8">
        <v>23.88</v>
      </c>
      <c r="G120" s="12">
        <v>1E-4</v>
      </c>
    </row>
    <row r="121" spans="1:7" ht="15.75" x14ac:dyDescent="0.3">
      <c r="A121" s="3">
        <v>114</v>
      </c>
      <c r="B121" s="3" t="s">
        <v>441</v>
      </c>
      <c r="C121" s="3" t="s">
        <v>442</v>
      </c>
      <c r="D121" s="3" t="s">
        <v>107</v>
      </c>
      <c r="E121" s="5">
        <v>17000</v>
      </c>
      <c r="F121" s="8">
        <v>21.91</v>
      </c>
      <c r="G121" s="12" t="s">
        <v>98</v>
      </c>
    </row>
    <row r="122" spans="1:7" ht="15.75" x14ac:dyDescent="0.3">
      <c r="A122" s="3">
        <v>115</v>
      </c>
      <c r="B122" s="3" t="s">
        <v>308</v>
      </c>
      <c r="C122" s="3" t="s">
        <v>309</v>
      </c>
      <c r="D122" s="3" t="s">
        <v>107</v>
      </c>
      <c r="E122" s="5">
        <v>1200</v>
      </c>
      <c r="F122" s="8">
        <v>21.05</v>
      </c>
      <c r="G122" s="12" t="s">
        <v>98</v>
      </c>
    </row>
    <row r="123" spans="1:7" ht="15.75" x14ac:dyDescent="0.3">
      <c r="A123" s="3">
        <v>116</v>
      </c>
      <c r="B123" s="3" t="s">
        <v>704</v>
      </c>
      <c r="C123" s="3" t="s">
        <v>705</v>
      </c>
      <c r="D123" s="3" t="s">
        <v>178</v>
      </c>
      <c r="E123" s="5">
        <v>2550</v>
      </c>
      <c r="F123" s="8">
        <v>15.24</v>
      </c>
      <c r="G123" s="12" t="s">
        <v>98</v>
      </c>
    </row>
    <row r="124" spans="1:7" ht="15.75" x14ac:dyDescent="0.3">
      <c r="A124" s="3">
        <v>117</v>
      </c>
      <c r="B124" s="3" t="s">
        <v>706</v>
      </c>
      <c r="C124" s="3" t="s">
        <v>707</v>
      </c>
      <c r="D124" s="3" t="s">
        <v>327</v>
      </c>
      <c r="E124" s="5">
        <v>4600</v>
      </c>
      <c r="F124" s="8">
        <v>15.18</v>
      </c>
      <c r="G124" s="12" t="s">
        <v>98</v>
      </c>
    </row>
    <row r="125" spans="1:7" ht="15.75" x14ac:dyDescent="0.3">
      <c r="A125" s="3">
        <v>118</v>
      </c>
      <c r="B125" s="3" t="s">
        <v>708</v>
      </c>
      <c r="C125" s="3" t="s">
        <v>709</v>
      </c>
      <c r="D125" s="3" t="s">
        <v>161</v>
      </c>
      <c r="E125" s="5">
        <v>4650</v>
      </c>
      <c r="F125" s="8">
        <v>14.25</v>
      </c>
      <c r="G125" s="12" t="s">
        <v>98</v>
      </c>
    </row>
    <row r="126" spans="1:7" ht="15.75" x14ac:dyDescent="0.3">
      <c r="A126" s="3">
        <v>119</v>
      </c>
      <c r="B126" s="3" t="s">
        <v>710</v>
      </c>
      <c r="C126" s="3" t="s">
        <v>711</v>
      </c>
      <c r="D126" s="3" t="s">
        <v>183</v>
      </c>
      <c r="E126" s="5">
        <v>500</v>
      </c>
      <c r="F126" s="8">
        <v>11.22</v>
      </c>
      <c r="G126" s="12" t="s">
        <v>98</v>
      </c>
    </row>
    <row r="127" spans="1:7" ht="15.75" x14ac:dyDescent="0.3">
      <c r="A127" s="3">
        <v>120</v>
      </c>
      <c r="B127" s="3" t="s">
        <v>712</v>
      </c>
      <c r="C127" s="3" t="s">
        <v>713</v>
      </c>
      <c r="D127" s="3" t="s">
        <v>107</v>
      </c>
      <c r="E127" s="5">
        <v>32000</v>
      </c>
      <c r="F127" s="8">
        <v>11.22</v>
      </c>
      <c r="G127" s="12" t="s">
        <v>98</v>
      </c>
    </row>
    <row r="128" spans="1:7" ht="15.75" x14ac:dyDescent="0.3">
      <c r="A128" s="3">
        <v>121</v>
      </c>
      <c r="B128" s="3" t="s">
        <v>714</v>
      </c>
      <c r="C128" s="3" t="s">
        <v>715</v>
      </c>
      <c r="D128" s="3" t="s">
        <v>143</v>
      </c>
      <c r="E128" s="5">
        <v>7200</v>
      </c>
      <c r="F128" s="8">
        <v>10.88</v>
      </c>
      <c r="G128" s="12" t="s">
        <v>98</v>
      </c>
    </row>
    <row r="129" spans="1:8" ht="15.75" x14ac:dyDescent="0.3">
      <c r="A129" s="10"/>
      <c r="B129" s="10" t="s">
        <v>19</v>
      </c>
      <c r="C129" s="10"/>
      <c r="D129" s="10"/>
      <c r="E129" s="10"/>
      <c r="F129" s="11">
        <v>312930.92</v>
      </c>
      <c r="G129" s="14">
        <v>0.66579999999999917</v>
      </c>
    </row>
    <row r="131" spans="1:8" ht="15.75" x14ac:dyDescent="0.3">
      <c r="B131" s="2" t="s">
        <v>716</v>
      </c>
    </row>
    <row r="132" spans="1:8" ht="15.75" x14ac:dyDescent="0.3">
      <c r="A132" s="3">
        <v>122</v>
      </c>
      <c r="B132" s="3" t="s">
        <v>717</v>
      </c>
      <c r="C132" s="3"/>
      <c r="D132" s="3" t="s">
        <v>718</v>
      </c>
      <c r="E132" s="5">
        <v>-250</v>
      </c>
      <c r="F132" s="8">
        <v>-7.08</v>
      </c>
      <c r="G132" s="12" t="s">
        <v>98</v>
      </c>
      <c r="H132" s="1">
        <v>44679</v>
      </c>
    </row>
    <row r="133" spans="1:8" ht="15.75" x14ac:dyDescent="0.3">
      <c r="A133" s="3">
        <v>123</v>
      </c>
      <c r="B133" s="3" t="s">
        <v>719</v>
      </c>
      <c r="C133" s="3"/>
      <c r="D133" s="3" t="s">
        <v>718</v>
      </c>
      <c r="E133" s="5">
        <v>-7200</v>
      </c>
      <c r="F133" s="8">
        <v>-10.94</v>
      </c>
      <c r="G133" s="12" t="s">
        <v>98</v>
      </c>
      <c r="H133" s="1">
        <v>44679</v>
      </c>
    </row>
    <row r="134" spans="1:8" ht="15.75" x14ac:dyDescent="0.3">
      <c r="A134" s="3">
        <v>124</v>
      </c>
      <c r="B134" s="3" t="s">
        <v>720</v>
      </c>
      <c r="C134" s="3"/>
      <c r="D134" s="3" t="s">
        <v>718</v>
      </c>
      <c r="E134" s="5">
        <v>-32000</v>
      </c>
      <c r="F134" s="8">
        <v>-11.28</v>
      </c>
      <c r="G134" s="12" t="s">
        <v>98</v>
      </c>
      <c r="H134" s="1">
        <v>44679</v>
      </c>
    </row>
    <row r="135" spans="1:8" ht="15.75" x14ac:dyDescent="0.3">
      <c r="A135" s="3">
        <v>125</v>
      </c>
      <c r="B135" s="3" t="s">
        <v>721</v>
      </c>
      <c r="C135" s="3"/>
      <c r="D135" s="3" t="s">
        <v>718</v>
      </c>
      <c r="E135" s="5">
        <v>-500</v>
      </c>
      <c r="F135" s="8">
        <v>-11.29</v>
      </c>
      <c r="G135" s="12" t="s">
        <v>98</v>
      </c>
      <c r="H135" s="1">
        <v>44679</v>
      </c>
    </row>
    <row r="136" spans="1:8" ht="15.75" x14ac:dyDescent="0.3">
      <c r="A136" s="3">
        <v>126</v>
      </c>
      <c r="B136" s="3" t="s">
        <v>722</v>
      </c>
      <c r="C136" s="3"/>
      <c r="D136" s="3" t="s">
        <v>718</v>
      </c>
      <c r="E136" s="5">
        <v>-450</v>
      </c>
      <c r="F136" s="8">
        <v>-13.94</v>
      </c>
      <c r="G136" s="12" t="s">
        <v>98</v>
      </c>
      <c r="H136" s="1">
        <v>44679</v>
      </c>
    </row>
    <row r="137" spans="1:8" ht="15.75" x14ac:dyDescent="0.3">
      <c r="A137" s="3">
        <v>127</v>
      </c>
      <c r="B137" s="3" t="s">
        <v>723</v>
      </c>
      <c r="C137" s="3"/>
      <c r="D137" s="3" t="s">
        <v>718</v>
      </c>
      <c r="E137" s="5">
        <v>-4650</v>
      </c>
      <c r="F137" s="8">
        <v>-14.34</v>
      </c>
      <c r="G137" s="12" t="s">
        <v>98</v>
      </c>
      <c r="H137" s="1">
        <v>44679</v>
      </c>
    </row>
    <row r="138" spans="1:8" ht="15.75" x14ac:dyDescent="0.3">
      <c r="A138" s="3">
        <v>128</v>
      </c>
      <c r="B138" s="3" t="s">
        <v>724</v>
      </c>
      <c r="C138" s="3"/>
      <c r="D138" s="3" t="s">
        <v>718</v>
      </c>
      <c r="E138" s="5">
        <v>-4600</v>
      </c>
      <c r="F138" s="8">
        <v>-15.29</v>
      </c>
      <c r="G138" s="12" t="s">
        <v>98</v>
      </c>
      <c r="H138" s="1">
        <v>44679</v>
      </c>
    </row>
    <row r="139" spans="1:8" ht="15.75" x14ac:dyDescent="0.3">
      <c r="A139" s="3">
        <v>129</v>
      </c>
      <c r="B139" s="3" t="s">
        <v>725</v>
      </c>
      <c r="C139" s="3"/>
      <c r="D139" s="3" t="s">
        <v>718</v>
      </c>
      <c r="E139" s="5">
        <v>-2550</v>
      </c>
      <c r="F139" s="8">
        <v>-15.33</v>
      </c>
      <c r="G139" s="12" t="s">
        <v>98</v>
      </c>
      <c r="H139" s="1">
        <v>44679</v>
      </c>
    </row>
    <row r="140" spans="1:8" ht="15.75" x14ac:dyDescent="0.3">
      <c r="A140" s="3">
        <v>130</v>
      </c>
      <c r="B140" s="3" t="s">
        <v>726</v>
      </c>
      <c r="C140" s="3"/>
      <c r="D140" s="3" t="s">
        <v>718</v>
      </c>
      <c r="E140" s="5">
        <v>-900</v>
      </c>
      <c r="F140" s="8">
        <v>-17.22</v>
      </c>
      <c r="G140" s="12" t="s">
        <v>98</v>
      </c>
      <c r="H140" s="1">
        <v>44679</v>
      </c>
    </row>
    <row r="141" spans="1:8" ht="15.75" x14ac:dyDescent="0.3">
      <c r="A141" s="3">
        <v>131</v>
      </c>
      <c r="B141" s="3" t="s">
        <v>727</v>
      </c>
      <c r="C141" s="3"/>
      <c r="D141" s="3" t="s">
        <v>718</v>
      </c>
      <c r="E141" s="5">
        <v>-525</v>
      </c>
      <c r="F141" s="8">
        <v>-17.82</v>
      </c>
      <c r="G141" s="12" t="s">
        <v>98</v>
      </c>
      <c r="H141" s="1">
        <v>44679</v>
      </c>
    </row>
    <row r="142" spans="1:8" ht="15.75" x14ac:dyDescent="0.3">
      <c r="A142" s="3">
        <v>132</v>
      </c>
      <c r="B142" s="3" t="s">
        <v>728</v>
      </c>
      <c r="C142" s="3"/>
      <c r="D142" s="3" t="s">
        <v>718</v>
      </c>
      <c r="E142" s="5">
        <v>-1200</v>
      </c>
      <c r="F142" s="8">
        <v>-21.15</v>
      </c>
      <c r="G142" s="12" t="s">
        <v>98</v>
      </c>
      <c r="H142" s="1">
        <v>44679</v>
      </c>
    </row>
    <row r="143" spans="1:8" ht="15.75" x14ac:dyDescent="0.3">
      <c r="A143" s="3">
        <v>133</v>
      </c>
      <c r="B143" s="3" t="s">
        <v>729</v>
      </c>
      <c r="C143" s="3"/>
      <c r="D143" s="3" t="s">
        <v>718</v>
      </c>
      <c r="E143" s="5">
        <v>-2500</v>
      </c>
      <c r="F143" s="8">
        <v>-21.38</v>
      </c>
      <c r="G143" s="12" t="s">
        <v>98</v>
      </c>
      <c r="H143" s="1">
        <v>44679</v>
      </c>
    </row>
    <row r="144" spans="1:8" ht="15.75" x14ac:dyDescent="0.3">
      <c r="A144" s="3">
        <v>134</v>
      </c>
      <c r="B144" s="3" t="s">
        <v>730</v>
      </c>
      <c r="C144" s="3"/>
      <c r="D144" s="3" t="s">
        <v>718</v>
      </c>
      <c r="E144" s="5">
        <v>-17000</v>
      </c>
      <c r="F144" s="8">
        <v>-22.02</v>
      </c>
      <c r="G144" s="12" t="s">
        <v>98</v>
      </c>
      <c r="H144" s="1">
        <v>44679</v>
      </c>
    </row>
    <row r="145" spans="1:8" ht="15.75" x14ac:dyDescent="0.3">
      <c r="A145" s="3">
        <v>135</v>
      </c>
      <c r="B145" s="3" t="s">
        <v>731</v>
      </c>
      <c r="C145" s="3"/>
      <c r="D145" s="3" t="s">
        <v>718</v>
      </c>
      <c r="E145" s="5">
        <v>-12500</v>
      </c>
      <c r="F145" s="8">
        <v>-24</v>
      </c>
      <c r="G145" s="12" t="s">
        <v>98</v>
      </c>
      <c r="H145" s="1">
        <v>44679</v>
      </c>
    </row>
    <row r="146" spans="1:8" ht="15.75" x14ac:dyDescent="0.3">
      <c r="A146" s="3">
        <v>136</v>
      </c>
      <c r="B146" s="3" t="s">
        <v>732</v>
      </c>
      <c r="C146" s="3"/>
      <c r="D146" s="3" t="s">
        <v>718</v>
      </c>
      <c r="E146" s="5">
        <v>-1000</v>
      </c>
      <c r="F146" s="8">
        <v>-24.65</v>
      </c>
      <c r="G146" s="12" t="s">
        <v>98</v>
      </c>
      <c r="H146" s="1">
        <v>44679</v>
      </c>
    </row>
    <row r="147" spans="1:8" ht="15.75" x14ac:dyDescent="0.3">
      <c r="A147" s="3">
        <v>137</v>
      </c>
      <c r="B147" s="3" t="s">
        <v>733</v>
      </c>
      <c r="C147" s="3"/>
      <c r="D147" s="3" t="s">
        <v>718</v>
      </c>
      <c r="E147" s="5">
        <v>-3900</v>
      </c>
      <c r="F147" s="8">
        <v>-24.66</v>
      </c>
      <c r="G147" s="12" t="s">
        <v>98</v>
      </c>
      <c r="H147" s="1">
        <v>44679</v>
      </c>
    </row>
    <row r="148" spans="1:8" ht="15.75" x14ac:dyDescent="0.3">
      <c r="A148" s="3">
        <v>138</v>
      </c>
      <c r="B148" s="3" t="s">
        <v>734</v>
      </c>
      <c r="C148" s="3"/>
      <c r="D148" s="3" t="s">
        <v>718</v>
      </c>
      <c r="E148" s="5">
        <v>-150</v>
      </c>
      <c r="F148" s="8">
        <v>-25.73</v>
      </c>
      <c r="G148" s="12" t="s">
        <v>98</v>
      </c>
      <c r="H148" s="1">
        <v>44679</v>
      </c>
    </row>
    <row r="149" spans="1:8" ht="15.75" x14ac:dyDescent="0.3">
      <c r="A149" s="3">
        <v>139</v>
      </c>
      <c r="B149" s="3" t="s">
        <v>735</v>
      </c>
      <c r="C149" s="3"/>
      <c r="D149" s="3" t="s">
        <v>718</v>
      </c>
      <c r="E149" s="5">
        <v>-1100</v>
      </c>
      <c r="F149" s="8">
        <v>-26.12</v>
      </c>
      <c r="G149" s="12" t="s">
        <v>98</v>
      </c>
      <c r="H149" s="1">
        <v>44679</v>
      </c>
    </row>
    <row r="150" spans="1:8" ht="15.75" x14ac:dyDescent="0.3">
      <c r="A150" s="3">
        <v>140</v>
      </c>
      <c r="B150" s="3" t="s">
        <v>736</v>
      </c>
      <c r="C150" s="3"/>
      <c r="D150" s="3" t="s">
        <v>718</v>
      </c>
      <c r="E150" s="5">
        <v>-2175</v>
      </c>
      <c r="F150" s="8">
        <v>-27.88</v>
      </c>
      <c r="G150" s="12" t="s">
        <v>98</v>
      </c>
      <c r="H150" s="1">
        <v>44679</v>
      </c>
    </row>
    <row r="151" spans="1:8" ht="15.75" x14ac:dyDescent="0.3">
      <c r="A151" s="3">
        <v>141</v>
      </c>
      <c r="B151" s="3" t="s">
        <v>737</v>
      </c>
      <c r="C151" s="3"/>
      <c r="D151" s="3" t="s">
        <v>718</v>
      </c>
      <c r="E151" s="5">
        <v>-750</v>
      </c>
      <c r="F151" s="8">
        <v>-34.020000000000003</v>
      </c>
      <c r="G151" s="12" t="s">
        <v>98</v>
      </c>
      <c r="H151" s="1">
        <v>44679</v>
      </c>
    </row>
    <row r="152" spans="1:8" ht="15.75" x14ac:dyDescent="0.3">
      <c r="A152" s="3">
        <v>142</v>
      </c>
      <c r="B152" s="3" t="s">
        <v>738</v>
      </c>
      <c r="C152" s="3"/>
      <c r="D152" s="3" t="s">
        <v>718</v>
      </c>
      <c r="E152" s="5">
        <v>-750</v>
      </c>
      <c r="F152" s="8">
        <v>-35.89</v>
      </c>
      <c r="G152" s="12" t="s">
        <v>98</v>
      </c>
      <c r="H152" s="1">
        <v>44679</v>
      </c>
    </row>
    <row r="153" spans="1:8" ht="15.75" x14ac:dyDescent="0.3">
      <c r="A153" s="3">
        <v>143</v>
      </c>
      <c r="B153" s="3" t="s">
        <v>739</v>
      </c>
      <c r="C153" s="3"/>
      <c r="D153" s="3" t="s">
        <v>718</v>
      </c>
      <c r="E153" s="5">
        <v>-80000</v>
      </c>
      <c r="F153" s="8">
        <v>-49.76</v>
      </c>
      <c r="G153" s="12" t="s">
        <v>98</v>
      </c>
      <c r="H153" s="1">
        <v>44679</v>
      </c>
    </row>
    <row r="154" spans="1:8" ht="15.75" x14ac:dyDescent="0.3">
      <c r="A154" s="3">
        <v>144</v>
      </c>
      <c r="B154" s="3" t="s">
        <v>740</v>
      </c>
      <c r="C154" s="3"/>
      <c r="D154" s="3" t="s">
        <v>718</v>
      </c>
      <c r="E154" s="5">
        <v>-3500</v>
      </c>
      <c r="F154" s="8">
        <v>-52.55</v>
      </c>
      <c r="G154" s="12" t="s">
        <v>98</v>
      </c>
      <c r="H154" s="1">
        <v>44679</v>
      </c>
    </row>
    <row r="155" spans="1:8" ht="15.75" x14ac:dyDescent="0.3">
      <c r="A155" s="3">
        <v>145</v>
      </c>
      <c r="B155" s="3" t="s">
        <v>741</v>
      </c>
      <c r="C155" s="3"/>
      <c r="D155" s="3" t="s">
        <v>718</v>
      </c>
      <c r="E155" s="5">
        <v>-225</v>
      </c>
      <c r="F155" s="8">
        <v>-54.28</v>
      </c>
      <c r="G155" s="12" t="s">
        <v>98</v>
      </c>
      <c r="H155" s="1">
        <v>44679</v>
      </c>
    </row>
    <row r="156" spans="1:8" ht="15.75" x14ac:dyDescent="0.3">
      <c r="A156" s="3">
        <v>146</v>
      </c>
      <c r="B156" s="3" t="s">
        <v>742</v>
      </c>
      <c r="C156" s="3"/>
      <c r="D156" s="3" t="s">
        <v>718</v>
      </c>
      <c r="E156" s="5">
        <v>-8800</v>
      </c>
      <c r="F156" s="8">
        <v>-61.77</v>
      </c>
      <c r="G156" s="12" t="s">
        <v>98</v>
      </c>
      <c r="H156" s="1">
        <v>44679</v>
      </c>
    </row>
    <row r="157" spans="1:8" ht="15.75" x14ac:dyDescent="0.3">
      <c r="A157" s="3">
        <v>147</v>
      </c>
      <c r="B157" s="3" t="s">
        <v>743</v>
      </c>
      <c r="C157" s="3"/>
      <c r="D157" s="3" t="s">
        <v>718</v>
      </c>
      <c r="E157" s="5">
        <v>-3500</v>
      </c>
      <c r="F157" s="8">
        <v>-73.790000000000006</v>
      </c>
      <c r="G157" s="12">
        <v>-2.0000000000000001E-4</v>
      </c>
      <c r="H157" s="1">
        <v>44679</v>
      </c>
    </row>
    <row r="158" spans="1:8" ht="15.75" x14ac:dyDescent="0.3">
      <c r="A158" s="3">
        <v>148</v>
      </c>
      <c r="B158" s="3" t="s">
        <v>744</v>
      </c>
      <c r="C158" s="3"/>
      <c r="D158" s="3" t="s">
        <v>718</v>
      </c>
      <c r="E158" s="5">
        <v>-3600</v>
      </c>
      <c r="F158" s="8">
        <v>-77.19</v>
      </c>
      <c r="G158" s="12">
        <v>-2.0000000000000001E-4</v>
      </c>
      <c r="H158" s="1">
        <v>44679</v>
      </c>
    </row>
    <row r="159" spans="1:8" ht="15.75" x14ac:dyDescent="0.3">
      <c r="A159" s="3">
        <v>149</v>
      </c>
      <c r="B159" s="3" t="s">
        <v>745</v>
      </c>
      <c r="C159" s="3"/>
      <c r="D159" s="3" t="s">
        <v>718</v>
      </c>
      <c r="E159" s="5">
        <v>-9800</v>
      </c>
      <c r="F159" s="8">
        <v>-79.36</v>
      </c>
      <c r="G159" s="12">
        <v>-2.0000000000000001E-4</v>
      </c>
      <c r="H159" s="1">
        <v>44679</v>
      </c>
    </row>
    <row r="160" spans="1:8" ht="15.75" x14ac:dyDescent="0.3">
      <c r="A160" s="3">
        <v>150</v>
      </c>
      <c r="B160" s="3" t="s">
        <v>746</v>
      </c>
      <c r="C160" s="3"/>
      <c r="D160" s="3" t="s">
        <v>718</v>
      </c>
      <c r="E160" s="5">
        <v>-34500</v>
      </c>
      <c r="F160" s="8">
        <v>-103.79</v>
      </c>
      <c r="G160" s="12">
        <v>-2.0000000000000001E-4</v>
      </c>
      <c r="H160" s="1">
        <v>44679</v>
      </c>
    </row>
    <row r="161" spans="1:8" ht="15.75" x14ac:dyDescent="0.3">
      <c r="A161" s="3">
        <v>151</v>
      </c>
      <c r="B161" s="3" t="s">
        <v>747</v>
      </c>
      <c r="C161" s="3"/>
      <c r="D161" s="3" t="s">
        <v>718</v>
      </c>
      <c r="E161" s="5">
        <v>-14950</v>
      </c>
      <c r="F161" s="8">
        <v>-112.98</v>
      </c>
      <c r="G161" s="12">
        <v>-2.0000000000000001E-4</v>
      </c>
      <c r="H161" s="1">
        <v>44679</v>
      </c>
    </row>
    <row r="162" spans="1:8" ht="15.75" x14ac:dyDescent="0.3">
      <c r="A162" s="3">
        <v>152</v>
      </c>
      <c r="B162" s="3" t="s">
        <v>748</v>
      </c>
      <c r="C162" s="3"/>
      <c r="D162" s="3" t="s">
        <v>718</v>
      </c>
      <c r="E162" s="5">
        <v>-23250</v>
      </c>
      <c r="F162" s="8">
        <v>-116.96</v>
      </c>
      <c r="G162" s="12">
        <v>-2.0000000000000001E-4</v>
      </c>
      <c r="H162" s="1">
        <v>44679</v>
      </c>
    </row>
    <row r="163" spans="1:8" ht="15.75" x14ac:dyDescent="0.3">
      <c r="A163" s="3">
        <v>153</v>
      </c>
      <c r="B163" s="3" t="s">
        <v>749</v>
      </c>
      <c r="C163" s="3"/>
      <c r="D163" s="3" t="s">
        <v>718</v>
      </c>
      <c r="E163" s="5">
        <v>-1600</v>
      </c>
      <c r="F163" s="8">
        <v>-121.58</v>
      </c>
      <c r="G163" s="12">
        <v>-2.9999999999999997E-4</v>
      </c>
      <c r="H163" s="1">
        <v>44679</v>
      </c>
    </row>
    <row r="164" spans="1:8" ht="15.75" x14ac:dyDescent="0.3">
      <c r="A164" s="3">
        <v>154</v>
      </c>
      <c r="B164" s="3" t="s">
        <v>750</v>
      </c>
      <c r="C164" s="3"/>
      <c r="D164" s="3" t="s">
        <v>718</v>
      </c>
      <c r="E164" s="5">
        <v>-2875</v>
      </c>
      <c r="F164" s="8">
        <v>-124.11</v>
      </c>
      <c r="G164" s="12">
        <v>-2.9999999999999997E-4</v>
      </c>
      <c r="H164" s="1">
        <v>44679</v>
      </c>
    </row>
    <row r="165" spans="1:8" ht="15.75" x14ac:dyDescent="0.3">
      <c r="A165" s="3">
        <v>155</v>
      </c>
      <c r="B165" s="3" t="s">
        <v>751</v>
      </c>
      <c r="C165" s="3"/>
      <c r="D165" s="3" t="s">
        <v>718</v>
      </c>
      <c r="E165" s="5">
        <v>-6512</v>
      </c>
      <c r="F165" s="8">
        <v>-125.47</v>
      </c>
      <c r="G165" s="12">
        <v>-2.9999999999999997E-4</v>
      </c>
      <c r="H165" s="1">
        <v>44679</v>
      </c>
    </row>
    <row r="166" spans="1:8" ht="15.75" x14ac:dyDescent="0.3">
      <c r="A166" s="3">
        <v>156</v>
      </c>
      <c r="B166" s="3" t="s">
        <v>752</v>
      </c>
      <c r="C166" s="3"/>
      <c r="D166" s="3" t="s">
        <v>718</v>
      </c>
      <c r="E166" s="5">
        <v>-9775</v>
      </c>
      <c r="F166" s="8">
        <v>-130.41999999999999</v>
      </c>
      <c r="G166" s="12">
        <v>-2.9999999999999997E-4</v>
      </c>
      <c r="H166" s="1">
        <v>44679</v>
      </c>
    </row>
    <row r="167" spans="1:8" ht="15.75" x14ac:dyDescent="0.3">
      <c r="A167" s="3">
        <v>157</v>
      </c>
      <c r="B167" s="3" t="s">
        <v>753</v>
      </c>
      <c r="C167" s="3"/>
      <c r="D167" s="3" t="s">
        <v>718</v>
      </c>
      <c r="E167" s="5">
        <v>-88000</v>
      </c>
      <c r="F167" s="8">
        <v>-140.88999999999999</v>
      </c>
      <c r="G167" s="12">
        <v>-2.9999999999999997E-4</v>
      </c>
      <c r="H167" s="1">
        <v>44679</v>
      </c>
    </row>
    <row r="168" spans="1:8" ht="15.75" x14ac:dyDescent="0.3">
      <c r="A168" s="3">
        <v>158</v>
      </c>
      <c r="B168" s="3" t="s">
        <v>754</v>
      </c>
      <c r="C168" s="3"/>
      <c r="D168" s="3" t="s">
        <v>718</v>
      </c>
      <c r="E168" s="5">
        <v>-9600</v>
      </c>
      <c r="F168" s="8">
        <v>-144.41999999999999</v>
      </c>
      <c r="G168" s="12">
        <v>-2.9999999999999997E-4</v>
      </c>
      <c r="H168" s="1">
        <v>44679</v>
      </c>
    </row>
    <row r="169" spans="1:8" ht="15.75" x14ac:dyDescent="0.3">
      <c r="A169" s="3">
        <v>159</v>
      </c>
      <c r="B169" s="3" t="s">
        <v>755</v>
      </c>
      <c r="C169" s="3"/>
      <c r="D169" s="3" t="s">
        <v>718</v>
      </c>
      <c r="E169" s="5">
        <v>-21000</v>
      </c>
      <c r="F169" s="8">
        <v>-148.13</v>
      </c>
      <c r="G169" s="12">
        <v>-2.9999999999999997E-4</v>
      </c>
      <c r="H169" s="1">
        <v>44679</v>
      </c>
    </row>
    <row r="170" spans="1:8" ht="15.75" x14ac:dyDescent="0.3">
      <c r="A170" s="3">
        <v>160</v>
      </c>
      <c r="B170" s="3" t="s">
        <v>756</v>
      </c>
      <c r="C170" s="3"/>
      <c r="D170" s="3" t="s">
        <v>718</v>
      </c>
      <c r="E170" s="5">
        <v>-49400</v>
      </c>
      <c r="F170" s="8">
        <v>-149.53</v>
      </c>
      <c r="G170" s="12">
        <v>-2.9999999999999997E-4</v>
      </c>
      <c r="H170" s="1">
        <v>44679</v>
      </c>
    </row>
    <row r="171" spans="1:8" ht="15.75" x14ac:dyDescent="0.3">
      <c r="A171" s="3">
        <v>161</v>
      </c>
      <c r="B171" s="3" t="s">
        <v>757</v>
      </c>
      <c r="C171" s="3"/>
      <c r="D171" s="3" t="s">
        <v>718</v>
      </c>
      <c r="E171" s="5">
        <v>-3600</v>
      </c>
      <c r="F171" s="8">
        <v>-159.47</v>
      </c>
      <c r="G171" s="12">
        <v>-2.9999999999999997E-4</v>
      </c>
      <c r="H171" s="1">
        <v>44679</v>
      </c>
    </row>
    <row r="172" spans="1:8" ht="15.75" x14ac:dyDescent="0.3">
      <c r="A172" s="3">
        <v>162</v>
      </c>
      <c r="B172" s="3" t="s">
        <v>758</v>
      </c>
      <c r="C172" s="3"/>
      <c r="D172" s="3" t="s">
        <v>718</v>
      </c>
      <c r="E172" s="5">
        <v>-180000</v>
      </c>
      <c r="F172" s="8">
        <v>-176.22</v>
      </c>
      <c r="G172" s="12">
        <v>-4.0000000000000002E-4</v>
      </c>
      <c r="H172" s="1">
        <v>44679</v>
      </c>
    </row>
    <row r="173" spans="1:8" ht="15.75" x14ac:dyDescent="0.3">
      <c r="A173" s="3">
        <v>163</v>
      </c>
      <c r="B173" s="3" t="s">
        <v>760</v>
      </c>
      <c r="C173" s="3"/>
      <c r="D173" s="3" t="s">
        <v>718</v>
      </c>
      <c r="E173" s="5">
        <v>-40300</v>
      </c>
      <c r="F173" s="8">
        <v>-184.53</v>
      </c>
      <c r="G173" s="12">
        <v>-4.0000000000000002E-4</v>
      </c>
      <c r="H173" s="1">
        <v>44679</v>
      </c>
    </row>
    <row r="174" spans="1:8" ht="15.75" x14ac:dyDescent="0.3">
      <c r="A174" s="3">
        <v>164</v>
      </c>
      <c r="B174" s="3" t="s">
        <v>761</v>
      </c>
      <c r="C174" s="3"/>
      <c r="D174" s="3" t="s">
        <v>718</v>
      </c>
      <c r="E174" s="5">
        <v>-7700</v>
      </c>
      <c r="F174" s="8">
        <v>-189.89</v>
      </c>
      <c r="G174" s="12">
        <v>-4.0000000000000002E-4</v>
      </c>
      <c r="H174" s="1">
        <v>44679</v>
      </c>
    </row>
    <row r="175" spans="1:8" ht="15.75" x14ac:dyDescent="0.3">
      <c r="A175" s="3">
        <v>165</v>
      </c>
      <c r="B175" s="3" t="s">
        <v>762</v>
      </c>
      <c r="C175" s="3"/>
      <c r="D175" s="3" t="s">
        <v>718</v>
      </c>
      <c r="E175" s="5">
        <v>-59800</v>
      </c>
      <c r="F175" s="8">
        <v>-201.94</v>
      </c>
      <c r="G175" s="12">
        <v>-4.0000000000000002E-4</v>
      </c>
      <c r="H175" s="1">
        <v>44679</v>
      </c>
    </row>
    <row r="176" spans="1:8" ht="15.75" x14ac:dyDescent="0.3">
      <c r="A176" s="3">
        <v>166</v>
      </c>
      <c r="B176" s="3" t="s">
        <v>763</v>
      </c>
      <c r="C176" s="3"/>
      <c r="D176" s="3" t="s">
        <v>718</v>
      </c>
      <c r="E176" s="5">
        <v>-12825</v>
      </c>
      <c r="F176" s="8">
        <v>-214.54</v>
      </c>
      <c r="G176" s="12">
        <v>-5.0000000000000001E-4</v>
      </c>
      <c r="H176" s="1">
        <v>44679</v>
      </c>
    </row>
    <row r="177" spans="1:8" ht="15.75" x14ac:dyDescent="0.3">
      <c r="A177" s="3">
        <v>167</v>
      </c>
      <c r="B177" s="3" t="s">
        <v>764</v>
      </c>
      <c r="C177" s="3"/>
      <c r="D177" s="3" t="s">
        <v>718</v>
      </c>
      <c r="E177" s="5">
        <v>-9750</v>
      </c>
      <c r="F177" s="8">
        <v>-262.44</v>
      </c>
      <c r="G177" s="12">
        <v>-5.9999999999999995E-4</v>
      </c>
      <c r="H177" s="1">
        <v>44679</v>
      </c>
    </row>
    <row r="178" spans="1:8" ht="15.75" x14ac:dyDescent="0.3">
      <c r="A178" s="3">
        <v>168</v>
      </c>
      <c r="B178" s="3" t="s">
        <v>765</v>
      </c>
      <c r="C178" s="3"/>
      <c r="D178" s="3" t="s">
        <v>718</v>
      </c>
      <c r="E178" s="5">
        <v>-27000</v>
      </c>
      <c r="F178" s="8">
        <v>-264.63</v>
      </c>
      <c r="G178" s="12">
        <v>-5.9999999999999995E-4</v>
      </c>
      <c r="H178" s="1">
        <v>44679</v>
      </c>
    </row>
    <row r="179" spans="1:8" ht="15.75" x14ac:dyDescent="0.3">
      <c r="A179" s="3">
        <v>169</v>
      </c>
      <c r="B179" s="3" t="s">
        <v>766</v>
      </c>
      <c r="C179" s="3"/>
      <c r="D179" s="3" t="s">
        <v>718</v>
      </c>
      <c r="E179" s="5">
        <v>-34800</v>
      </c>
      <c r="F179" s="8">
        <v>-265.58999999999997</v>
      </c>
      <c r="G179" s="12">
        <v>-5.9999999999999995E-4</v>
      </c>
      <c r="H179" s="1">
        <v>44679</v>
      </c>
    </row>
    <row r="180" spans="1:8" ht="15.75" x14ac:dyDescent="0.3">
      <c r="A180" s="3">
        <v>170</v>
      </c>
      <c r="B180" s="3" t="s">
        <v>768</v>
      </c>
      <c r="C180" s="3"/>
      <c r="D180" s="3" t="s">
        <v>718</v>
      </c>
      <c r="E180" s="5">
        <v>-37000</v>
      </c>
      <c r="F180" s="8">
        <v>-277.26</v>
      </c>
      <c r="G180" s="12">
        <v>-5.9999999999999995E-4</v>
      </c>
      <c r="H180" s="1">
        <v>44679</v>
      </c>
    </row>
    <row r="181" spans="1:8" ht="15.75" x14ac:dyDescent="0.3">
      <c r="A181" s="3">
        <v>171</v>
      </c>
      <c r="B181" s="3" t="s">
        <v>769</v>
      </c>
      <c r="C181" s="3"/>
      <c r="D181" s="3" t="s">
        <v>718</v>
      </c>
      <c r="E181" s="5">
        <v>-4300</v>
      </c>
      <c r="F181" s="8">
        <v>-284.77999999999997</v>
      </c>
      <c r="G181" s="12">
        <v>-5.9999999999999995E-4</v>
      </c>
      <c r="H181" s="1">
        <v>44679</v>
      </c>
    </row>
    <row r="182" spans="1:8" ht="15.75" x14ac:dyDescent="0.3">
      <c r="A182" s="3">
        <v>172</v>
      </c>
      <c r="B182" s="3" t="s">
        <v>770</v>
      </c>
      <c r="C182" s="3"/>
      <c r="D182" s="3" t="s">
        <v>718</v>
      </c>
      <c r="E182" s="5">
        <v>-59000</v>
      </c>
      <c r="F182" s="8">
        <v>-298.01</v>
      </c>
      <c r="G182" s="12">
        <v>-5.9999999999999995E-4</v>
      </c>
      <c r="H182" s="1">
        <v>44679</v>
      </c>
    </row>
    <row r="183" spans="1:8" ht="15.75" x14ac:dyDescent="0.3">
      <c r="A183" s="3">
        <v>173</v>
      </c>
      <c r="B183" s="3" t="s">
        <v>771</v>
      </c>
      <c r="C183" s="3"/>
      <c r="D183" s="3" t="s">
        <v>718</v>
      </c>
      <c r="E183" s="5">
        <v>-5250</v>
      </c>
      <c r="F183" s="8">
        <v>-325.14</v>
      </c>
      <c r="G183" s="12">
        <v>-7.000000000000001E-4</v>
      </c>
      <c r="H183" s="1">
        <v>44679</v>
      </c>
    </row>
    <row r="184" spans="1:8" ht="15.75" x14ac:dyDescent="0.3">
      <c r="A184" s="3">
        <v>174</v>
      </c>
      <c r="B184" s="3" t="s">
        <v>772</v>
      </c>
      <c r="C184" s="3"/>
      <c r="D184" s="3" t="s">
        <v>718</v>
      </c>
      <c r="E184" s="5">
        <v>-17700</v>
      </c>
      <c r="F184" s="8">
        <v>-363.74</v>
      </c>
      <c r="G184" s="12">
        <v>-8.0000000000000004E-4</v>
      </c>
      <c r="H184" s="1">
        <v>44679</v>
      </c>
    </row>
    <row r="185" spans="1:8" ht="15.75" x14ac:dyDescent="0.3">
      <c r="A185" s="3">
        <v>175</v>
      </c>
      <c r="B185" s="3" t="s">
        <v>773</v>
      </c>
      <c r="C185" s="3"/>
      <c r="D185" s="3" t="s">
        <v>718</v>
      </c>
      <c r="E185" s="5">
        <v>-10350</v>
      </c>
      <c r="F185" s="8">
        <v>-388.47</v>
      </c>
      <c r="G185" s="12">
        <v>-8.0000000000000004E-4</v>
      </c>
      <c r="H185" s="1">
        <v>44679</v>
      </c>
    </row>
    <row r="186" spans="1:8" ht="15.75" x14ac:dyDescent="0.3">
      <c r="A186" s="3">
        <v>176</v>
      </c>
      <c r="B186" s="3" t="s">
        <v>774</v>
      </c>
      <c r="C186" s="3"/>
      <c r="D186" s="3" t="s">
        <v>718</v>
      </c>
      <c r="E186" s="5">
        <v>-808500</v>
      </c>
      <c r="F186" s="8">
        <v>-402.23</v>
      </c>
      <c r="G186" s="12">
        <v>-8.9999999999999998E-4</v>
      </c>
      <c r="H186" s="1">
        <v>44679</v>
      </c>
    </row>
    <row r="187" spans="1:8" ht="15.75" x14ac:dyDescent="0.3">
      <c r="A187" s="3">
        <v>177</v>
      </c>
      <c r="B187" s="3" t="s">
        <v>775</v>
      </c>
      <c r="C187" s="3"/>
      <c r="D187" s="3" t="s">
        <v>718</v>
      </c>
      <c r="E187" s="5">
        <v>-102350</v>
      </c>
      <c r="F187" s="8">
        <v>-455.15</v>
      </c>
      <c r="G187" s="12">
        <v>-1E-3</v>
      </c>
      <c r="H187" s="1">
        <v>44679</v>
      </c>
    </row>
    <row r="188" spans="1:8" ht="15.75" x14ac:dyDescent="0.3">
      <c r="A188" s="3">
        <v>178</v>
      </c>
      <c r="B188" s="3" t="s">
        <v>776</v>
      </c>
      <c r="C188" s="3"/>
      <c r="D188" s="3" t="s">
        <v>718</v>
      </c>
      <c r="E188" s="5">
        <v>-137500</v>
      </c>
      <c r="F188" s="8">
        <v>-481.94</v>
      </c>
      <c r="G188" s="12">
        <v>-1E-3</v>
      </c>
      <c r="H188" s="1">
        <v>44679</v>
      </c>
    </row>
    <row r="189" spans="1:8" ht="15.75" x14ac:dyDescent="0.3">
      <c r="A189" s="3">
        <v>179</v>
      </c>
      <c r="B189" s="3" t="s">
        <v>777</v>
      </c>
      <c r="C189" s="3"/>
      <c r="D189" s="3" t="s">
        <v>718</v>
      </c>
      <c r="E189" s="5">
        <v>-136000</v>
      </c>
      <c r="F189" s="8">
        <v>-491.44</v>
      </c>
      <c r="G189" s="12">
        <v>-1E-3</v>
      </c>
      <c r="H189" s="1">
        <v>44679</v>
      </c>
    </row>
    <row r="190" spans="1:8" ht="15.75" x14ac:dyDescent="0.3">
      <c r="A190" s="3">
        <v>180</v>
      </c>
      <c r="B190" s="3" t="s">
        <v>778</v>
      </c>
      <c r="C190" s="3"/>
      <c r="D190" s="3" t="s">
        <v>718</v>
      </c>
      <c r="E190" s="5">
        <v>-43600</v>
      </c>
      <c r="F190" s="8">
        <v>-497.37</v>
      </c>
      <c r="G190" s="12">
        <v>-1.1000000000000001E-3</v>
      </c>
      <c r="H190" s="1">
        <v>44679</v>
      </c>
    </row>
    <row r="191" spans="1:8" ht="15.75" x14ac:dyDescent="0.3">
      <c r="A191" s="3">
        <v>181</v>
      </c>
      <c r="B191" s="3" t="s">
        <v>779</v>
      </c>
      <c r="C191" s="3"/>
      <c r="D191" s="3" t="s">
        <v>718</v>
      </c>
      <c r="E191" s="5">
        <v>-468000</v>
      </c>
      <c r="F191" s="8">
        <v>-525.55999999999995</v>
      </c>
      <c r="G191" s="12">
        <v>-1.1000000000000001E-3</v>
      </c>
      <c r="H191" s="1">
        <v>44679</v>
      </c>
    </row>
    <row r="192" spans="1:8" ht="15.75" x14ac:dyDescent="0.3">
      <c r="A192" s="3">
        <v>182</v>
      </c>
      <c r="B192" s="3" t="s">
        <v>781</v>
      </c>
      <c r="C192" s="3"/>
      <c r="D192" s="3" t="s">
        <v>718</v>
      </c>
      <c r="E192" s="5">
        <v>-190800</v>
      </c>
      <c r="F192" s="8">
        <v>-590.42999999999995</v>
      </c>
      <c r="G192" s="12">
        <v>-1.2999999999999999E-3</v>
      </c>
      <c r="H192" s="1">
        <v>44679</v>
      </c>
    </row>
    <row r="193" spans="1:8" ht="15.75" x14ac:dyDescent="0.3">
      <c r="A193" s="3">
        <v>183</v>
      </c>
      <c r="B193" s="3" t="s">
        <v>783</v>
      </c>
      <c r="C193" s="3"/>
      <c r="D193" s="3" t="s">
        <v>718</v>
      </c>
      <c r="E193" s="5">
        <v>-30250</v>
      </c>
      <c r="F193" s="8">
        <v>-597.13</v>
      </c>
      <c r="G193" s="12">
        <v>-1.2999999999999999E-3</v>
      </c>
      <c r="H193" s="1">
        <v>44679</v>
      </c>
    </row>
    <row r="194" spans="1:8" ht="15.75" x14ac:dyDescent="0.3">
      <c r="A194" s="3">
        <v>184</v>
      </c>
      <c r="B194" s="3" t="s">
        <v>784</v>
      </c>
      <c r="C194" s="3"/>
      <c r="D194" s="3" t="s">
        <v>718</v>
      </c>
      <c r="E194" s="5">
        <v>-83700</v>
      </c>
      <c r="F194" s="8">
        <v>-654.62</v>
      </c>
      <c r="G194" s="12">
        <v>-1.4000000000000002E-3</v>
      </c>
      <c r="H194" s="1">
        <v>44679</v>
      </c>
    </row>
    <row r="195" spans="1:8" ht="15.75" x14ac:dyDescent="0.3">
      <c r="A195" s="3">
        <v>185</v>
      </c>
      <c r="B195" s="3" t="s">
        <v>785</v>
      </c>
      <c r="C195" s="3"/>
      <c r="D195" s="3" t="s">
        <v>718</v>
      </c>
      <c r="E195" s="5">
        <v>-198900</v>
      </c>
      <c r="F195" s="8">
        <v>-694.46</v>
      </c>
      <c r="G195" s="12">
        <v>-1.5E-3</v>
      </c>
      <c r="H195" s="1">
        <v>44679</v>
      </c>
    </row>
    <row r="196" spans="1:8" ht="15.75" x14ac:dyDescent="0.3">
      <c r="A196" s="3">
        <v>186</v>
      </c>
      <c r="B196" s="3" t="s">
        <v>786</v>
      </c>
      <c r="C196" s="3"/>
      <c r="D196" s="3" t="s">
        <v>718</v>
      </c>
      <c r="E196" s="5">
        <v>-603000</v>
      </c>
      <c r="F196" s="8">
        <v>-710.94</v>
      </c>
      <c r="G196" s="12">
        <v>-1.5E-3</v>
      </c>
      <c r="H196" s="1">
        <v>44679</v>
      </c>
    </row>
    <row r="197" spans="1:8" ht="15.75" x14ac:dyDescent="0.3">
      <c r="A197" s="3">
        <v>187</v>
      </c>
      <c r="B197" s="3" t="s">
        <v>787</v>
      </c>
      <c r="C197" s="3"/>
      <c r="D197" s="3" t="s">
        <v>718</v>
      </c>
      <c r="E197" s="5">
        <v>-449500</v>
      </c>
      <c r="F197" s="8">
        <v>-714.26</v>
      </c>
      <c r="G197" s="12">
        <v>-1.5E-3</v>
      </c>
      <c r="H197" s="1">
        <v>44679</v>
      </c>
    </row>
    <row r="198" spans="1:8" ht="15.75" x14ac:dyDescent="0.3">
      <c r="A198" s="3">
        <v>188</v>
      </c>
      <c r="B198" s="3" t="s">
        <v>788</v>
      </c>
      <c r="C198" s="3"/>
      <c r="D198" s="3" t="s">
        <v>718</v>
      </c>
      <c r="E198" s="5">
        <v>-62000</v>
      </c>
      <c r="F198" s="8">
        <v>-719.32</v>
      </c>
      <c r="G198" s="12">
        <v>-1.5E-3</v>
      </c>
      <c r="H198" s="1">
        <v>44679</v>
      </c>
    </row>
    <row r="199" spans="1:8" ht="15.75" x14ac:dyDescent="0.3">
      <c r="A199" s="3">
        <v>189</v>
      </c>
      <c r="B199" s="3" t="s">
        <v>789</v>
      </c>
      <c r="C199" s="3"/>
      <c r="D199" s="3" t="s">
        <v>718</v>
      </c>
      <c r="E199" s="5">
        <v>-40825</v>
      </c>
      <c r="F199" s="8">
        <v>-724.62</v>
      </c>
      <c r="G199" s="12">
        <v>-1.5E-3</v>
      </c>
      <c r="H199" s="1">
        <v>44679</v>
      </c>
    </row>
    <row r="200" spans="1:8" ht="15.75" x14ac:dyDescent="0.3">
      <c r="A200" s="3">
        <v>190</v>
      </c>
      <c r="B200" s="3" t="s">
        <v>791</v>
      </c>
      <c r="C200" s="3"/>
      <c r="D200" s="3" t="s">
        <v>718</v>
      </c>
      <c r="E200" s="5">
        <v>-571300</v>
      </c>
      <c r="F200" s="8">
        <v>-748.69</v>
      </c>
      <c r="G200" s="12">
        <v>-1.6000000000000001E-3</v>
      </c>
      <c r="H200" s="1">
        <v>44679</v>
      </c>
    </row>
    <row r="201" spans="1:8" ht="15.75" x14ac:dyDescent="0.3">
      <c r="A201" s="3">
        <v>191</v>
      </c>
      <c r="B201" s="3" t="s">
        <v>792</v>
      </c>
      <c r="C201" s="3"/>
      <c r="D201" s="3" t="s">
        <v>718</v>
      </c>
      <c r="E201" s="5">
        <v>-81900</v>
      </c>
      <c r="F201" s="8">
        <v>-750.65</v>
      </c>
      <c r="G201" s="12">
        <v>-1.6000000000000001E-3</v>
      </c>
      <c r="H201" s="1">
        <v>44679</v>
      </c>
    </row>
    <row r="202" spans="1:8" ht="15.75" x14ac:dyDescent="0.3">
      <c r="A202" s="3">
        <v>192</v>
      </c>
      <c r="B202" s="3" t="s">
        <v>793</v>
      </c>
      <c r="C202" s="3"/>
      <c r="D202" s="3" t="s">
        <v>718</v>
      </c>
      <c r="E202" s="5">
        <v>-39750</v>
      </c>
      <c r="F202" s="8">
        <v>-805.06</v>
      </c>
      <c r="G202" s="12">
        <v>-1.7000000000000001E-3</v>
      </c>
      <c r="H202" s="1">
        <v>44679</v>
      </c>
    </row>
    <row r="203" spans="1:8" ht="15.75" x14ac:dyDescent="0.3">
      <c r="A203" s="3">
        <v>193</v>
      </c>
      <c r="B203" s="3" t="s">
        <v>794</v>
      </c>
      <c r="C203" s="3"/>
      <c r="D203" s="3" t="s">
        <v>718</v>
      </c>
      <c r="E203" s="5">
        <v>-106400</v>
      </c>
      <c r="F203" s="8">
        <v>-805.77</v>
      </c>
      <c r="G203" s="12">
        <v>-1.7000000000000001E-3</v>
      </c>
      <c r="H203" s="1">
        <v>44679</v>
      </c>
    </row>
    <row r="204" spans="1:8" ht="15.75" x14ac:dyDescent="0.3">
      <c r="A204" s="3">
        <v>194</v>
      </c>
      <c r="B204" s="3" t="s">
        <v>795</v>
      </c>
      <c r="C204" s="3"/>
      <c r="D204" s="3" t="s">
        <v>718</v>
      </c>
      <c r="E204" s="5">
        <v>-107950</v>
      </c>
      <c r="F204" s="8">
        <v>-809.14</v>
      </c>
      <c r="G204" s="12">
        <v>-1.7000000000000001E-3</v>
      </c>
      <c r="H204" s="1">
        <v>44679</v>
      </c>
    </row>
    <row r="205" spans="1:8" ht="15.75" x14ac:dyDescent="0.3">
      <c r="A205" s="3">
        <v>195</v>
      </c>
      <c r="B205" s="3" t="s">
        <v>796</v>
      </c>
      <c r="C205" s="3"/>
      <c r="D205" s="3" t="s">
        <v>718</v>
      </c>
      <c r="E205" s="5">
        <v>-2142300</v>
      </c>
      <c r="F205" s="8">
        <v>-855.85</v>
      </c>
      <c r="G205" s="12">
        <v>-1.8E-3</v>
      </c>
      <c r="H205" s="1">
        <v>44679</v>
      </c>
    </row>
    <row r="206" spans="1:8" ht="15.75" x14ac:dyDescent="0.3">
      <c r="A206" s="3">
        <v>196</v>
      </c>
      <c r="B206" s="3" t="s">
        <v>797</v>
      </c>
      <c r="C206" s="3"/>
      <c r="D206" s="3" t="s">
        <v>718</v>
      </c>
      <c r="E206" s="5">
        <v>-405000</v>
      </c>
      <c r="F206" s="8">
        <v>-927.86</v>
      </c>
      <c r="G206" s="12">
        <v>-2E-3</v>
      </c>
      <c r="H206" s="1">
        <v>44679</v>
      </c>
    </row>
    <row r="207" spans="1:8" ht="15.75" x14ac:dyDescent="0.3">
      <c r="A207" s="3">
        <v>197</v>
      </c>
      <c r="B207" s="3" t="s">
        <v>798</v>
      </c>
      <c r="C207" s="3"/>
      <c r="D207" s="3" t="s">
        <v>718</v>
      </c>
      <c r="E207" s="5">
        <v>-22600</v>
      </c>
      <c r="F207" s="8">
        <v>-977.69</v>
      </c>
      <c r="G207" s="12">
        <v>-2.0999999999999999E-3</v>
      </c>
      <c r="H207" s="1">
        <v>44679</v>
      </c>
    </row>
    <row r="208" spans="1:8" ht="15.75" x14ac:dyDescent="0.3">
      <c r="A208" s="3">
        <v>198</v>
      </c>
      <c r="B208" s="3" t="s">
        <v>799</v>
      </c>
      <c r="C208" s="3"/>
      <c r="D208" s="3" t="s">
        <v>718</v>
      </c>
      <c r="E208" s="5">
        <v>-127400</v>
      </c>
      <c r="F208" s="8">
        <v>-986.65</v>
      </c>
      <c r="G208" s="12">
        <v>-2.0999999999999999E-3</v>
      </c>
      <c r="H208" s="1">
        <v>44679</v>
      </c>
    </row>
    <row r="209" spans="1:8" ht="15.75" x14ac:dyDescent="0.3">
      <c r="A209" s="3">
        <v>199</v>
      </c>
      <c r="B209" s="3" t="s">
        <v>800</v>
      </c>
      <c r="C209" s="3"/>
      <c r="D209" s="3" t="s">
        <v>718</v>
      </c>
      <c r="E209" s="5">
        <v>-38625</v>
      </c>
      <c r="F209" s="8">
        <v>-1024.6099999999999</v>
      </c>
      <c r="G209" s="12">
        <v>-2.2000000000000001E-3</v>
      </c>
      <c r="H209" s="1">
        <v>44679</v>
      </c>
    </row>
    <row r="210" spans="1:8" ht="15.75" x14ac:dyDescent="0.3">
      <c r="A210" s="3">
        <v>200</v>
      </c>
      <c r="B210" s="3" t="s">
        <v>801</v>
      </c>
      <c r="C210" s="3"/>
      <c r="D210" s="3" t="s">
        <v>718</v>
      </c>
      <c r="E210" s="5">
        <v>-117500</v>
      </c>
      <c r="F210" s="8">
        <v>-1046.4000000000001</v>
      </c>
      <c r="G210" s="12">
        <v>-2.2000000000000001E-3</v>
      </c>
      <c r="H210" s="1">
        <v>44679</v>
      </c>
    </row>
    <row r="211" spans="1:8" ht="15.75" x14ac:dyDescent="0.3">
      <c r="A211" s="3">
        <v>201</v>
      </c>
      <c r="B211" s="3" t="s">
        <v>802</v>
      </c>
      <c r="C211" s="3"/>
      <c r="D211" s="3" t="s">
        <v>718</v>
      </c>
      <c r="E211" s="5">
        <v>-283800</v>
      </c>
      <c r="F211" s="8">
        <v>-1086.53</v>
      </c>
      <c r="G211" s="12">
        <v>-2.3E-3</v>
      </c>
      <c r="H211" s="1">
        <v>44679</v>
      </c>
    </row>
    <row r="212" spans="1:8" ht="15.75" x14ac:dyDescent="0.3">
      <c r="A212" s="3">
        <v>202</v>
      </c>
      <c r="B212" s="3" t="s">
        <v>803</v>
      </c>
      <c r="C212" s="3"/>
      <c r="D212" s="3" t="s">
        <v>718</v>
      </c>
      <c r="E212" s="5">
        <v>-218900</v>
      </c>
      <c r="F212" s="8">
        <v>-1182.28</v>
      </c>
      <c r="G212" s="12">
        <v>-2.5000000000000001E-3</v>
      </c>
      <c r="H212" s="1">
        <v>44679</v>
      </c>
    </row>
    <row r="213" spans="1:8" ht="15.75" x14ac:dyDescent="0.3">
      <c r="A213" s="3">
        <v>203</v>
      </c>
      <c r="B213" s="3" t="s">
        <v>804</v>
      </c>
      <c r="C213" s="3"/>
      <c r="D213" s="3" t="s">
        <v>718</v>
      </c>
      <c r="E213" s="5">
        <v>-553500</v>
      </c>
      <c r="F213" s="8">
        <v>-1328.68</v>
      </c>
      <c r="G213" s="12">
        <v>-2.8000000000000004E-3</v>
      </c>
      <c r="H213" s="1">
        <v>44679</v>
      </c>
    </row>
    <row r="214" spans="1:8" ht="15.75" x14ac:dyDescent="0.3">
      <c r="A214" s="3">
        <v>204</v>
      </c>
      <c r="B214" s="3" t="s">
        <v>806</v>
      </c>
      <c r="C214" s="3"/>
      <c r="D214" s="3" t="s">
        <v>718</v>
      </c>
      <c r="E214" s="5">
        <v>-249400</v>
      </c>
      <c r="F214" s="8">
        <v>-1429.81</v>
      </c>
      <c r="G214" s="12">
        <v>-3.0000000000000001E-3</v>
      </c>
      <c r="H214" s="1">
        <v>44679</v>
      </c>
    </row>
    <row r="215" spans="1:8" ht="15.75" x14ac:dyDescent="0.3">
      <c r="A215" s="3">
        <v>205</v>
      </c>
      <c r="B215" s="3" t="s">
        <v>807</v>
      </c>
      <c r="C215" s="3"/>
      <c r="D215" s="3" t="s">
        <v>718</v>
      </c>
      <c r="E215" s="5">
        <v>-15190000</v>
      </c>
      <c r="F215" s="8">
        <v>-1488.62</v>
      </c>
      <c r="G215" s="12">
        <v>-3.2000000000000002E-3</v>
      </c>
      <c r="H215" s="1">
        <v>44679</v>
      </c>
    </row>
    <row r="216" spans="1:8" ht="15.75" x14ac:dyDescent="0.3">
      <c r="A216" s="3">
        <v>206</v>
      </c>
      <c r="B216" s="3" t="s">
        <v>808</v>
      </c>
      <c r="C216" s="3"/>
      <c r="D216" s="3" t="s">
        <v>718</v>
      </c>
      <c r="E216" s="5">
        <v>-448250</v>
      </c>
      <c r="F216" s="8">
        <v>-1678.02</v>
      </c>
      <c r="G216" s="12">
        <v>-3.5999999999999999E-3</v>
      </c>
      <c r="H216" s="1">
        <v>44679</v>
      </c>
    </row>
    <row r="217" spans="1:8" ht="15.75" x14ac:dyDescent="0.3">
      <c r="A217" s="3">
        <v>207</v>
      </c>
      <c r="B217" s="3" t="s">
        <v>809</v>
      </c>
      <c r="C217" s="3"/>
      <c r="D217" s="3" t="s">
        <v>718</v>
      </c>
      <c r="E217" s="5">
        <v>-39000</v>
      </c>
      <c r="F217" s="8">
        <v>-1771.58</v>
      </c>
      <c r="G217" s="12">
        <v>-3.8E-3</v>
      </c>
      <c r="H217" s="1">
        <v>44679</v>
      </c>
    </row>
    <row r="218" spans="1:8" ht="15.75" x14ac:dyDescent="0.3">
      <c r="A218" s="3">
        <v>208</v>
      </c>
      <c r="B218" s="3" t="s">
        <v>810</v>
      </c>
      <c r="C218" s="3"/>
      <c r="D218" s="3" t="s">
        <v>718</v>
      </c>
      <c r="E218" s="5">
        <v>-87175</v>
      </c>
      <c r="F218" s="8">
        <v>-1914.1</v>
      </c>
      <c r="G218" s="12">
        <v>-4.0999999999999995E-3</v>
      </c>
      <c r="H218" s="1">
        <v>44679</v>
      </c>
    </row>
    <row r="219" spans="1:8" ht="15.75" x14ac:dyDescent="0.3">
      <c r="A219" s="3">
        <v>209</v>
      </c>
      <c r="B219" s="3" t="s">
        <v>811</v>
      </c>
      <c r="C219" s="3"/>
      <c r="D219" s="3" t="s">
        <v>718</v>
      </c>
      <c r="E219" s="5">
        <v>-77250</v>
      </c>
      <c r="F219" s="8">
        <v>-1969.57</v>
      </c>
      <c r="G219" s="12">
        <v>-4.1999999999999997E-3</v>
      </c>
      <c r="H219" s="1">
        <v>44679</v>
      </c>
    </row>
    <row r="220" spans="1:8" ht="15.75" x14ac:dyDescent="0.3">
      <c r="A220" s="3">
        <v>210</v>
      </c>
      <c r="B220" s="3" t="s">
        <v>812</v>
      </c>
      <c r="C220" s="3"/>
      <c r="D220" s="3" t="s">
        <v>718</v>
      </c>
      <c r="E220" s="5">
        <v>-192500</v>
      </c>
      <c r="F220" s="8">
        <v>-2242.8200000000002</v>
      </c>
      <c r="G220" s="12">
        <v>-4.7999999999999996E-3</v>
      </c>
      <c r="H220" s="1">
        <v>44679</v>
      </c>
    </row>
    <row r="221" spans="1:8" ht="15.75" x14ac:dyDescent="0.3">
      <c r="A221" s="3">
        <v>211</v>
      </c>
      <c r="B221" s="3" t="s">
        <v>813</v>
      </c>
      <c r="C221" s="3"/>
      <c r="D221" s="3" t="s">
        <v>718</v>
      </c>
      <c r="E221" s="5">
        <v>-465000</v>
      </c>
      <c r="F221" s="8">
        <v>-2306.86</v>
      </c>
      <c r="G221" s="12">
        <v>-4.8999999999999998E-3</v>
      </c>
      <c r="H221" s="1">
        <v>44679</v>
      </c>
    </row>
    <row r="222" spans="1:8" ht="15.75" x14ac:dyDescent="0.3">
      <c r="A222" s="3">
        <v>212</v>
      </c>
      <c r="B222" s="3" t="s">
        <v>814</v>
      </c>
      <c r="C222" s="3"/>
      <c r="D222" s="3" t="s">
        <v>718</v>
      </c>
      <c r="E222" s="5">
        <v>-555000</v>
      </c>
      <c r="F222" s="8">
        <v>-2967.03</v>
      </c>
      <c r="G222" s="12">
        <v>-6.3E-3</v>
      </c>
      <c r="H222" s="1">
        <v>44679</v>
      </c>
    </row>
    <row r="223" spans="1:8" ht="15.75" x14ac:dyDescent="0.3">
      <c r="A223" s="3">
        <v>213</v>
      </c>
      <c r="B223" s="3" t="s">
        <v>816</v>
      </c>
      <c r="C223" s="3"/>
      <c r="D223" s="3" t="s">
        <v>718</v>
      </c>
      <c r="E223" s="5">
        <v>-506250</v>
      </c>
      <c r="F223" s="8">
        <v>-3405.04</v>
      </c>
      <c r="G223" s="12">
        <v>-7.1999999999999998E-3</v>
      </c>
      <c r="H223" s="1">
        <v>44679</v>
      </c>
    </row>
    <row r="224" spans="1:8" ht="15.75" x14ac:dyDescent="0.3">
      <c r="A224" s="3">
        <v>214</v>
      </c>
      <c r="B224" s="3" t="s">
        <v>817</v>
      </c>
      <c r="C224" s="3"/>
      <c r="D224" s="3" t="s">
        <v>718</v>
      </c>
      <c r="E224" s="5">
        <v>-1407000</v>
      </c>
      <c r="F224" s="8">
        <v>-4069.04</v>
      </c>
      <c r="G224" s="12">
        <v>-8.6999999999999994E-3</v>
      </c>
      <c r="H224" s="1">
        <v>44679</v>
      </c>
    </row>
    <row r="225" spans="1:10" ht="15.75" x14ac:dyDescent="0.3">
      <c r="A225" s="3">
        <v>215</v>
      </c>
      <c r="B225" s="3" t="s">
        <v>818</v>
      </c>
      <c r="C225" s="3"/>
      <c r="D225" s="3" t="s">
        <v>718</v>
      </c>
      <c r="E225" s="5">
        <v>-564300</v>
      </c>
      <c r="F225" s="8">
        <v>-4159.46</v>
      </c>
      <c r="G225" s="12">
        <v>-8.8999999999999999E-3</v>
      </c>
      <c r="H225" s="1">
        <v>44679</v>
      </c>
    </row>
    <row r="226" spans="1:10" ht="15.75" x14ac:dyDescent="0.3">
      <c r="A226" s="3">
        <v>216</v>
      </c>
      <c r="B226" s="3" t="s">
        <v>820</v>
      </c>
      <c r="C226" s="3"/>
      <c r="D226" s="3" t="s">
        <v>718</v>
      </c>
      <c r="E226" s="5">
        <v>-595375</v>
      </c>
      <c r="F226" s="8">
        <v>-4355.76</v>
      </c>
      <c r="G226" s="12">
        <v>-9.300000000000001E-3</v>
      </c>
      <c r="H226" s="1">
        <v>44679</v>
      </c>
    </row>
    <row r="227" spans="1:10" ht="15.75" x14ac:dyDescent="0.3">
      <c r="A227" s="3">
        <v>217</v>
      </c>
      <c r="B227" s="3" t="s">
        <v>822</v>
      </c>
      <c r="C227" s="3"/>
      <c r="D227" s="3" t="s">
        <v>718</v>
      </c>
      <c r="E227" s="5">
        <v>-213300</v>
      </c>
      <c r="F227" s="8">
        <v>-5125.3900000000003</v>
      </c>
      <c r="G227" s="12">
        <v>-1.09E-2</v>
      </c>
      <c r="H227" s="1">
        <v>44679</v>
      </c>
    </row>
    <row r="228" spans="1:10" ht="15.75" x14ac:dyDescent="0.3">
      <c r="A228" s="3">
        <v>218</v>
      </c>
      <c r="B228" s="3" t="s">
        <v>824</v>
      </c>
      <c r="C228" s="3"/>
      <c r="D228" s="3" t="s">
        <v>718</v>
      </c>
      <c r="E228" s="5">
        <v>-72500</v>
      </c>
      <c r="F228" s="8">
        <v>-5295.94</v>
      </c>
      <c r="G228" s="12">
        <v>-1.1299999999999999E-2</v>
      </c>
      <c r="H228" s="1">
        <v>44679</v>
      </c>
    </row>
    <row r="229" spans="1:10" ht="15.75" x14ac:dyDescent="0.3">
      <c r="A229" s="3">
        <v>219</v>
      </c>
      <c r="B229" s="3" t="s">
        <v>825</v>
      </c>
      <c r="C229" s="3"/>
      <c r="D229" s="3" t="s">
        <v>718</v>
      </c>
      <c r="E229" s="5">
        <v>-771300</v>
      </c>
      <c r="F229" s="8">
        <v>-7247.91</v>
      </c>
      <c r="G229" s="12">
        <v>-1.54E-2</v>
      </c>
      <c r="H229" s="1">
        <v>44679</v>
      </c>
    </row>
    <row r="230" spans="1:10" ht="15.75" x14ac:dyDescent="0.3">
      <c r="A230" s="3">
        <v>220</v>
      </c>
      <c r="B230" s="3" t="s">
        <v>826</v>
      </c>
      <c r="C230" s="3"/>
      <c r="D230" s="3" t="s">
        <v>718</v>
      </c>
      <c r="E230" s="5">
        <v>-600525</v>
      </c>
      <c r="F230" s="8">
        <v>-7897.2</v>
      </c>
      <c r="G230" s="12">
        <v>-1.6799999999999999E-2</v>
      </c>
      <c r="H230" s="1">
        <v>44679</v>
      </c>
    </row>
    <row r="231" spans="1:10" ht="15.75" x14ac:dyDescent="0.3">
      <c r="A231" s="3">
        <v>221</v>
      </c>
      <c r="B231" s="3" t="s">
        <v>827</v>
      </c>
      <c r="C231" s="3"/>
      <c r="D231" s="3" t="s">
        <v>718</v>
      </c>
      <c r="E231" s="5">
        <v>-408750</v>
      </c>
      <c r="F231" s="8">
        <v>-10833.71</v>
      </c>
      <c r="G231" s="12">
        <v>-2.3099999999999999E-2</v>
      </c>
      <c r="H231" s="1">
        <v>44679</v>
      </c>
    </row>
    <row r="232" spans="1:10" ht="15.75" x14ac:dyDescent="0.3">
      <c r="A232" s="3">
        <v>222</v>
      </c>
      <c r="B232" s="3" t="s">
        <v>828</v>
      </c>
      <c r="C232" s="3"/>
      <c r="D232" s="3" t="s">
        <v>718</v>
      </c>
      <c r="E232" s="5">
        <v>-621500</v>
      </c>
      <c r="F232" s="8">
        <v>-12558.65</v>
      </c>
      <c r="G232" s="12">
        <v>-2.6699999999999998E-2</v>
      </c>
      <c r="H232" s="1">
        <v>44679</v>
      </c>
    </row>
    <row r="233" spans="1:10" ht="15.75" x14ac:dyDescent="0.3">
      <c r="A233" s="3">
        <v>223</v>
      </c>
      <c r="B233" s="3" t="s">
        <v>830</v>
      </c>
      <c r="C233" s="3"/>
      <c r="D233" s="3" t="s">
        <v>718</v>
      </c>
      <c r="E233" s="5">
        <v>-1712500</v>
      </c>
      <c r="F233" s="8">
        <v>-13320.68</v>
      </c>
      <c r="G233" s="12">
        <v>-2.8399999999999998E-2</v>
      </c>
      <c r="H233" s="1">
        <v>44679</v>
      </c>
    </row>
    <row r="234" spans="1:10" ht="15.75" x14ac:dyDescent="0.3">
      <c r="A234" s="10"/>
      <c r="B234" s="10" t="s">
        <v>19</v>
      </c>
      <c r="C234" s="10"/>
      <c r="D234" s="10"/>
      <c r="E234" s="10"/>
      <c r="F234" s="11">
        <v>-123778.18</v>
      </c>
      <c r="G234" s="14">
        <v>-0.26240000000000002</v>
      </c>
    </row>
    <row r="236" spans="1:10" ht="15.75" x14ac:dyDescent="0.3">
      <c r="B236" s="2" t="s">
        <v>11</v>
      </c>
    </row>
    <row r="237" spans="1:10" ht="15.75" x14ac:dyDescent="0.3">
      <c r="B237" s="2" t="s">
        <v>12</v>
      </c>
    </row>
    <row r="238" spans="1:10" ht="15.75" x14ac:dyDescent="0.3">
      <c r="B238" s="2" t="s">
        <v>13</v>
      </c>
    </row>
    <row r="239" spans="1:10" ht="15.75" x14ac:dyDescent="0.3">
      <c r="A239" s="3">
        <v>224</v>
      </c>
      <c r="B239" s="3" t="s">
        <v>44</v>
      </c>
      <c r="C239" s="3" t="s">
        <v>45</v>
      </c>
      <c r="D239" s="3" t="s">
        <v>15</v>
      </c>
      <c r="E239" s="5">
        <v>1000</v>
      </c>
      <c r="F239" s="8">
        <v>10461.459999999999</v>
      </c>
      <c r="G239" s="12">
        <v>2.23E-2</v>
      </c>
      <c r="H239" s="1">
        <v>44890</v>
      </c>
      <c r="I239" s="1" t="s">
        <v>16</v>
      </c>
      <c r="J239" s="8">
        <v>4.5301</v>
      </c>
    </row>
    <row r="240" spans="1:10" ht="15.75" x14ac:dyDescent="0.3">
      <c r="A240" s="3">
        <v>225</v>
      </c>
      <c r="B240" s="3" t="s">
        <v>48</v>
      </c>
      <c r="C240" s="3" t="s">
        <v>82</v>
      </c>
      <c r="D240" s="3" t="s">
        <v>15</v>
      </c>
      <c r="E240" s="5">
        <v>750</v>
      </c>
      <c r="F240" s="8">
        <v>8413.58</v>
      </c>
      <c r="G240" s="12">
        <v>1.7899999999999999E-2</v>
      </c>
      <c r="H240" s="1">
        <v>45028</v>
      </c>
      <c r="I240" s="1" t="s">
        <v>16</v>
      </c>
      <c r="J240" s="8">
        <v>5.1100000000000003</v>
      </c>
    </row>
    <row r="241" spans="1:10" ht="15.75" x14ac:dyDescent="0.3">
      <c r="A241" s="3">
        <v>226</v>
      </c>
      <c r="B241" s="3" t="s">
        <v>28</v>
      </c>
      <c r="C241" s="3" t="s">
        <v>832</v>
      </c>
      <c r="D241" s="3" t="s">
        <v>15</v>
      </c>
      <c r="E241" s="5">
        <v>750</v>
      </c>
      <c r="F241" s="8">
        <v>7983.06</v>
      </c>
      <c r="G241" s="12">
        <v>1.7000000000000001E-2</v>
      </c>
      <c r="H241" s="1">
        <v>44700</v>
      </c>
      <c r="I241" s="1" t="s">
        <v>16</v>
      </c>
      <c r="J241" s="8">
        <v>3.9948999999999999</v>
      </c>
    </row>
    <row r="242" spans="1:10" ht="15.75" x14ac:dyDescent="0.3">
      <c r="A242" s="3">
        <v>227</v>
      </c>
      <c r="B242" s="3" t="s">
        <v>833</v>
      </c>
      <c r="C242" s="3" t="s">
        <v>834</v>
      </c>
      <c r="D242" s="3" t="s">
        <v>15</v>
      </c>
      <c r="E242" s="5">
        <v>500</v>
      </c>
      <c r="F242" s="8">
        <v>5351.78</v>
      </c>
      <c r="G242" s="12">
        <v>1.1399999999999999E-2</v>
      </c>
      <c r="H242" s="1">
        <v>44673</v>
      </c>
      <c r="I242" s="1" t="s">
        <v>16</v>
      </c>
      <c r="J242" s="8">
        <v>4.1299000000000001</v>
      </c>
    </row>
    <row r="243" spans="1:10" ht="15.75" x14ac:dyDescent="0.3">
      <c r="A243" s="3">
        <v>228</v>
      </c>
      <c r="B243" s="3" t="s">
        <v>60</v>
      </c>
      <c r="C243" s="3" t="s">
        <v>61</v>
      </c>
      <c r="D243" s="3" t="s">
        <v>15</v>
      </c>
      <c r="E243" s="5">
        <v>500</v>
      </c>
      <c r="F243" s="8">
        <v>5170.42</v>
      </c>
      <c r="G243" s="12">
        <v>1.1000000000000001E-2</v>
      </c>
      <c r="H243" s="1">
        <v>44910</v>
      </c>
      <c r="I243" s="1" t="s">
        <v>16</v>
      </c>
      <c r="J243" s="8">
        <v>4.6399999999999997</v>
      </c>
    </row>
    <row r="244" spans="1:10" ht="15.75" x14ac:dyDescent="0.3">
      <c r="A244" s="3">
        <v>229</v>
      </c>
      <c r="B244" s="3" t="s">
        <v>18</v>
      </c>
      <c r="C244" s="3" t="s">
        <v>835</v>
      </c>
      <c r="D244" s="3" t="s">
        <v>63</v>
      </c>
      <c r="E244" s="5">
        <v>500</v>
      </c>
      <c r="F244" s="8">
        <v>5067.55</v>
      </c>
      <c r="G244" s="12">
        <v>1.0800000000000001E-2</v>
      </c>
      <c r="H244" s="1">
        <v>45260</v>
      </c>
      <c r="J244" s="8">
        <v>5.5750000000000002</v>
      </c>
    </row>
    <row r="245" spans="1:10" ht="15.75" x14ac:dyDescent="0.3">
      <c r="A245" s="3">
        <v>230</v>
      </c>
      <c r="B245" s="3" t="s">
        <v>67</v>
      </c>
      <c r="C245" s="3" t="s">
        <v>68</v>
      </c>
      <c r="D245" s="3" t="s">
        <v>15</v>
      </c>
      <c r="E245" s="5">
        <v>450</v>
      </c>
      <c r="F245" s="8">
        <v>4708.7299999999996</v>
      </c>
      <c r="G245" s="12">
        <v>0.01</v>
      </c>
      <c r="H245" s="1">
        <v>45030</v>
      </c>
      <c r="I245" s="1" t="s">
        <v>16</v>
      </c>
      <c r="J245" s="8">
        <v>4.96</v>
      </c>
    </row>
    <row r="246" spans="1:10" ht="15.75" x14ac:dyDescent="0.3">
      <c r="A246" s="3">
        <v>231</v>
      </c>
      <c r="B246" s="3" t="s">
        <v>57</v>
      </c>
      <c r="C246" s="3" t="s">
        <v>58</v>
      </c>
      <c r="D246" s="3" t="s">
        <v>15</v>
      </c>
      <c r="E246" s="5">
        <v>250</v>
      </c>
      <c r="F246" s="8">
        <v>2696.09</v>
      </c>
      <c r="G246" s="12">
        <v>5.6999999999999993E-3</v>
      </c>
      <c r="H246" s="1">
        <v>45033</v>
      </c>
      <c r="I246" s="1" t="s">
        <v>16</v>
      </c>
      <c r="J246" s="8">
        <v>4.97</v>
      </c>
    </row>
    <row r="247" spans="1:10" ht="15.75" x14ac:dyDescent="0.3">
      <c r="A247" s="3">
        <v>232</v>
      </c>
      <c r="B247" s="3" t="s">
        <v>17</v>
      </c>
      <c r="C247" s="3" t="s">
        <v>64</v>
      </c>
      <c r="D247" s="3" t="s">
        <v>65</v>
      </c>
      <c r="E247" s="5">
        <v>250</v>
      </c>
      <c r="F247" s="8">
        <v>2691.95</v>
      </c>
      <c r="G247" s="12">
        <v>5.6999999999999993E-3</v>
      </c>
      <c r="H247" s="1">
        <v>45033</v>
      </c>
      <c r="I247" s="1" t="s">
        <v>16</v>
      </c>
      <c r="J247" s="8">
        <v>5.0200000000000005</v>
      </c>
    </row>
    <row r="248" spans="1:10" ht="15.75" x14ac:dyDescent="0.3">
      <c r="A248" s="3">
        <v>233</v>
      </c>
      <c r="B248" s="3" t="s">
        <v>60</v>
      </c>
      <c r="C248" s="3" t="s">
        <v>248</v>
      </c>
      <c r="D248" s="3" t="s">
        <v>15</v>
      </c>
      <c r="E248" s="5">
        <v>250</v>
      </c>
      <c r="F248" s="8">
        <v>2691.26</v>
      </c>
      <c r="G248" s="12">
        <v>5.6999999999999993E-3</v>
      </c>
      <c r="H248" s="1">
        <v>45518</v>
      </c>
      <c r="I248" s="1" t="s">
        <v>16</v>
      </c>
      <c r="J248" s="8">
        <v>5.4850000000000003</v>
      </c>
    </row>
    <row r="249" spans="1:10" ht="15.75" x14ac:dyDescent="0.3">
      <c r="A249" s="3">
        <v>234</v>
      </c>
      <c r="B249" s="3" t="s">
        <v>55</v>
      </c>
      <c r="C249" s="3" t="s">
        <v>836</v>
      </c>
      <c r="D249" s="3" t="s">
        <v>15</v>
      </c>
      <c r="E249" s="5">
        <v>250</v>
      </c>
      <c r="F249" s="8">
        <v>2685.41</v>
      </c>
      <c r="G249" s="12">
        <v>5.6999999999999993E-3</v>
      </c>
      <c r="H249" s="1">
        <v>44701</v>
      </c>
      <c r="I249" s="1" t="s">
        <v>16</v>
      </c>
      <c r="J249" s="8">
        <v>4.0203000000000007</v>
      </c>
    </row>
    <row r="250" spans="1:10" ht="15.75" x14ac:dyDescent="0.3">
      <c r="A250" s="3">
        <v>235</v>
      </c>
      <c r="B250" s="3" t="s">
        <v>17</v>
      </c>
      <c r="C250" s="3" t="s">
        <v>837</v>
      </c>
      <c r="D250" s="3" t="s">
        <v>65</v>
      </c>
      <c r="E250" s="5">
        <v>250</v>
      </c>
      <c r="F250" s="8">
        <v>2645.79</v>
      </c>
      <c r="G250" s="12">
        <v>5.6000000000000008E-3</v>
      </c>
      <c r="H250" s="1">
        <v>45138</v>
      </c>
      <c r="I250" s="1" t="s">
        <v>16</v>
      </c>
      <c r="J250" s="8">
        <v>5.1349999999999998</v>
      </c>
    </row>
    <row r="251" spans="1:10" ht="15.75" x14ac:dyDescent="0.3">
      <c r="A251" s="3">
        <v>236</v>
      </c>
      <c r="B251" s="3" t="s">
        <v>44</v>
      </c>
      <c r="C251" s="3" t="s">
        <v>81</v>
      </c>
      <c r="D251" s="3" t="s">
        <v>15</v>
      </c>
      <c r="E251" s="5">
        <v>250</v>
      </c>
      <c r="F251" s="8">
        <v>2566.46</v>
      </c>
      <c r="G251" s="12">
        <v>5.5000000000000005E-3</v>
      </c>
      <c r="H251" s="1">
        <v>45722</v>
      </c>
      <c r="I251" s="1" t="s">
        <v>16</v>
      </c>
      <c r="J251" s="8">
        <v>5.55</v>
      </c>
    </row>
    <row r="252" spans="1:10" ht="15.75" x14ac:dyDescent="0.3">
      <c r="A252" s="3">
        <v>237</v>
      </c>
      <c r="B252" s="3" t="s">
        <v>66</v>
      </c>
      <c r="C252" s="3" t="s">
        <v>79</v>
      </c>
      <c r="D252" s="3" t="s">
        <v>15</v>
      </c>
      <c r="E252" s="5">
        <v>250</v>
      </c>
      <c r="F252" s="8">
        <v>2562.7199999999998</v>
      </c>
      <c r="G252" s="12">
        <v>5.5000000000000005E-3</v>
      </c>
      <c r="H252" s="1">
        <v>44967</v>
      </c>
      <c r="I252" s="1" t="s">
        <v>16</v>
      </c>
      <c r="J252" s="8">
        <v>5.19</v>
      </c>
    </row>
    <row r="253" spans="1:10" ht="15.75" x14ac:dyDescent="0.3">
      <c r="A253" s="3">
        <v>238</v>
      </c>
      <c r="B253" s="3" t="s">
        <v>28</v>
      </c>
      <c r="C253" s="3" t="s">
        <v>78</v>
      </c>
      <c r="D253" s="3" t="s">
        <v>15</v>
      </c>
      <c r="E253" s="5">
        <v>250</v>
      </c>
      <c r="F253" s="8">
        <v>2531.4499999999998</v>
      </c>
      <c r="G253" s="12">
        <v>5.4000000000000003E-3</v>
      </c>
      <c r="H253" s="1">
        <v>45093</v>
      </c>
      <c r="J253" s="8">
        <v>5.25</v>
      </c>
    </row>
    <row r="254" spans="1:10" ht="15.75" x14ac:dyDescent="0.3">
      <c r="A254" s="3">
        <v>239</v>
      </c>
      <c r="B254" s="3" t="s">
        <v>28</v>
      </c>
      <c r="C254" s="3" t="s">
        <v>838</v>
      </c>
      <c r="D254" s="3" t="s">
        <v>15</v>
      </c>
      <c r="E254" s="5">
        <v>250</v>
      </c>
      <c r="F254" s="8">
        <v>2527.09</v>
      </c>
      <c r="G254" s="12">
        <v>5.4000000000000003E-3</v>
      </c>
      <c r="H254" s="1">
        <v>44909</v>
      </c>
      <c r="I254" s="1" t="s">
        <v>16</v>
      </c>
      <c r="J254" s="8">
        <v>4.8</v>
      </c>
    </row>
    <row r="255" spans="1:10" ht="15.75" x14ac:dyDescent="0.3">
      <c r="A255" s="3">
        <v>240</v>
      </c>
      <c r="B255" s="3" t="s">
        <v>54</v>
      </c>
      <c r="C255" s="3" t="s">
        <v>618</v>
      </c>
      <c r="D255" s="3" t="s">
        <v>15</v>
      </c>
      <c r="E255" s="5">
        <v>150</v>
      </c>
      <c r="F255" s="8">
        <v>1608.12</v>
      </c>
      <c r="G255" s="12">
        <v>3.4000000000000002E-3</v>
      </c>
      <c r="H255" s="1">
        <v>45044</v>
      </c>
      <c r="I255" s="1" t="s">
        <v>16</v>
      </c>
      <c r="J255" s="8">
        <v>4.96</v>
      </c>
    </row>
    <row r="256" spans="1:10" ht="15.75" x14ac:dyDescent="0.3">
      <c r="A256" s="3">
        <v>241</v>
      </c>
      <c r="B256" s="3" t="s">
        <v>84</v>
      </c>
      <c r="C256" s="3" t="s">
        <v>839</v>
      </c>
      <c r="D256" s="3" t="s">
        <v>15</v>
      </c>
      <c r="E256" s="5">
        <v>100</v>
      </c>
      <c r="F256" s="8">
        <v>1117.8</v>
      </c>
      <c r="G256" s="12">
        <v>2.3999999999999998E-3</v>
      </c>
      <c r="H256" s="1">
        <v>45584</v>
      </c>
      <c r="I256" s="1" t="s">
        <v>16</v>
      </c>
      <c r="J256" s="8">
        <v>5.5449999999999999</v>
      </c>
    </row>
    <row r="257" spans="1:12" ht="15.75" x14ac:dyDescent="0.3">
      <c r="A257" s="3">
        <v>242</v>
      </c>
      <c r="B257" s="17" t="s">
        <v>1105</v>
      </c>
      <c r="C257" s="3" t="s">
        <v>840</v>
      </c>
      <c r="D257" s="3" t="s">
        <v>53</v>
      </c>
      <c r="E257" s="5">
        <v>100</v>
      </c>
      <c r="F257" s="8">
        <v>1082.77</v>
      </c>
      <c r="G257" s="12">
        <v>2.3E-3</v>
      </c>
      <c r="H257" s="1">
        <v>48304</v>
      </c>
      <c r="I257" s="1" t="s">
        <v>841</v>
      </c>
      <c r="J257" s="8">
        <v>8.7817999999999987</v>
      </c>
    </row>
    <row r="258" spans="1:12" ht="15.75" x14ac:dyDescent="0.3">
      <c r="A258" s="3">
        <v>243</v>
      </c>
      <c r="B258" s="3" t="s">
        <v>47</v>
      </c>
      <c r="C258" s="3" t="s">
        <v>842</v>
      </c>
      <c r="D258" s="3" t="s">
        <v>15</v>
      </c>
      <c r="E258" s="5">
        <v>50</v>
      </c>
      <c r="F258" s="8">
        <v>510.23</v>
      </c>
      <c r="G258" s="12">
        <v>1.1000000000000001E-3</v>
      </c>
      <c r="H258" s="1">
        <v>45000</v>
      </c>
      <c r="I258" s="1" t="s">
        <v>16</v>
      </c>
      <c r="J258" s="8">
        <v>5.04</v>
      </c>
    </row>
    <row r="259" spans="1:12" ht="15.75" x14ac:dyDescent="0.3">
      <c r="A259" s="10"/>
      <c r="B259" s="10" t="s">
        <v>19</v>
      </c>
      <c r="C259" s="10"/>
      <c r="D259" s="10"/>
      <c r="E259" s="10"/>
      <c r="F259" s="11">
        <v>75073.72</v>
      </c>
      <c r="G259" s="14">
        <v>0.15979999999999997</v>
      </c>
      <c r="H259" s="79"/>
      <c r="K259" s="74"/>
      <c r="L259" s="74"/>
    </row>
    <row r="261" spans="1:12" ht="15.75" x14ac:dyDescent="0.3">
      <c r="B261" s="2" t="s">
        <v>1097</v>
      </c>
    </row>
    <row r="262" spans="1:12" ht="15.75" x14ac:dyDescent="0.3">
      <c r="A262" s="3">
        <v>244</v>
      </c>
      <c r="B262" s="3" t="s">
        <v>843</v>
      </c>
      <c r="C262" s="3" t="s">
        <v>844</v>
      </c>
      <c r="D262" s="3" t="s">
        <v>30</v>
      </c>
      <c r="E262" s="5">
        <v>19000000</v>
      </c>
      <c r="F262" s="8">
        <v>19462.11</v>
      </c>
      <c r="G262" s="12">
        <v>4.1399999999999999E-2</v>
      </c>
      <c r="H262" s="1">
        <v>44664</v>
      </c>
      <c r="J262" s="8">
        <v>3.3515000000000001</v>
      </c>
    </row>
    <row r="263" spans="1:12" ht="15.75" x14ac:dyDescent="0.3">
      <c r="A263" s="3">
        <v>245</v>
      </c>
      <c r="B263" s="3" t="s">
        <v>845</v>
      </c>
      <c r="C263" s="3" t="s">
        <v>846</v>
      </c>
      <c r="D263" s="3" t="s">
        <v>30</v>
      </c>
      <c r="E263" s="5">
        <v>2500000</v>
      </c>
      <c r="F263" s="8">
        <v>2654.5</v>
      </c>
      <c r="G263" s="12">
        <v>5.6000000000000008E-3</v>
      </c>
      <c r="H263" s="1">
        <v>45465</v>
      </c>
      <c r="J263" s="8">
        <v>5.3372000000000002</v>
      </c>
    </row>
    <row r="264" spans="1:12" ht="15.75" x14ac:dyDescent="0.3">
      <c r="A264" s="3">
        <v>246</v>
      </c>
      <c r="B264" s="3" t="s">
        <v>290</v>
      </c>
      <c r="C264" s="3" t="s">
        <v>291</v>
      </c>
      <c r="D264" s="3" t="s">
        <v>30</v>
      </c>
      <c r="E264" s="5">
        <v>2500000</v>
      </c>
      <c r="F264" s="8">
        <v>2631.86</v>
      </c>
      <c r="G264" s="12">
        <v>5.6000000000000008E-3</v>
      </c>
      <c r="H264" s="1">
        <v>45319</v>
      </c>
      <c r="J264" s="8">
        <v>4.9973000000000001</v>
      </c>
    </row>
    <row r="265" spans="1:12" ht="15.75" x14ac:dyDescent="0.3">
      <c r="A265" s="3">
        <v>247</v>
      </c>
      <c r="B265" s="3" t="s">
        <v>847</v>
      </c>
      <c r="C265" s="3" t="s">
        <v>848</v>
      </c>
      <c r="D265" s="3" t="s">
        <v>30</v>
      </c>
      <c r="E265" s="5">
        <v>2500000</v>
      </c>
      <c r="F265" s="8">
        <v>2593.38</v>
      </c>
      <c r="G265" s="12">
        <v>5.5000000000000005E-3</v>
      </c>
      <c r="H265" s="1">
        <v>44695</v>
      </c>
      <c r="J265" s="8">
        <v>3.6000999999999999</v>
      </c>
    </row>
    <row r="266" spans="1:12" ht="15.75" x14ac:dyDescent="0.3">
      <c r="A266" s="3">
        <v>248</v>
      </c>
      <c r="B266" s="3" t="s">
        <v>255</v>
      </c>
      <c r="C266" s="3" t="s">
        <v>256</v>
      </c>
      <c r="D266" s="3" t="s">
        <v>30</v>
      </c>
      <c r="E266" s="5">
        <v>2500000</v>
      </c>
      <c r="F266" s="8">
        <v>2497.91</v>
      </c>
      <c r="G266" s="12">
        <v>5.3E-3</v>
      </c>
      <c r="H266" s="1">
        <v>45382</v>
      </c>
      <c r="J266" s="8">
        <v>5.4427000000000003</v>
      </c>
    </row>
    <row r="267" spans="1:12" ht="15.75" x14ac:dyDescent="0.3">
      <c r="A267" s="10"/>
      <c r="B267" s="10" t="s">
        <v>19</v>
      </c>
      <c r="C267" s="10"/>
      <c r="D267" s="10"/>
      <c r="E267" s="10"/>
      <c r="F267" s="11">
        <v>29839.759999999998</v>
      </c>
      <c r="G267" s="14">
        <v>6.3399999999999998E-2</v>
      </c>
    </row>
    <row r="269" spans="1:12" ht="15.75" x14ac:dyDescent="0.3">
      <c r="B269" s="2" t="s">
        <v>20</v>
      </c>
    </row>
    <row r="270" spans="1:12" ht="15.75" x14ac:dyDescent="0.3">
      <c r="B270" s="2" t="s">
        <v>21</v>
      </c>
    </row>
    <row r="271" spans="1:12" ht="15.75" x14ac:dyDescent="0.3">
      <c r="A271" s="3">
        <v>249</v>
      </c>
      <c r="B271" s="3" t="s">
        <v>77</v>
      </c>
      <c r="C271" s="3" t="s">
        <v>87</v>
      </c>
      <c r="D271" s="3" t="s">
        <v>24</v>
      </c>
      <c r="E271" s="5">
        <v>1500</v>
      </c>
      <c r="F271" s="8">
        <v>7168.59</v>
      </c>
      <c r="G271" s="12">
        <v>1.5300000000000001E-2</v>
      </c>
      <c r="H271" s="1">
        <v>45008</v>
      </c>
      <c r="J271" s="8">
        <v>4.74</v>
      </c>
    </row>
    <row r="272" spans="1:12" ht="15.75" x14ac:dyDescent="0.3">
      <c r="A272" s="3">
        <v>250</v>
      </c>
      <c r="B272" s="3" t="s">
        <v>22</v>
      </c>
      <c r="C272" s="3" t="s">
        <v>75</v>
      </c>
      <c r="D272" s="3" t="s">
        <v>23</v>
      </c>
      <c r="E272" s="5">
        <v>1000</v>
      </c>
      <c r="F272" s="8">
        <v>4805.1400000000003</v>
      </c>
      <c r="G272" s="12">
        <v>1.0200000000000001E-2</v>
      </c>
      <c r="H272" s="1">
        <v>44971</v>
      </c>
      <c r="J272" s="8">
        <v>4.6399999999999997</v>
      </c>
    </row>
    <row r="273" spans="1:10" ht="15.75" x14ac:dyDescent="0.3">
      <c r="A273" s="10"/>
      <c r="B273" s="10" t="s">
        <v>19</v>
      </c>
      <c r="C273" s="10"/>
      <c r="D273" s="10"/>
      <c r="E273" s="10"/>
      <c r="F273" s="11">
        <v>11973.73</v>
      </c>
      <c r="G273" s="14">
        <v>2.5500000000000002E-2</v>
      </c>
    </row>
    <row r="275" spans="1:10" ht="15.75" x14ac:dyDescent="0.3">
      <c r="B275" s="2" t="s">
        <v>29</v>
      </c>
    </row>
    <row r="276" spans="1:10" ht="15.75" x14ac:dyDescent="0.3">
      <c r="A276" s="3">
        <v>251</v>
      </c>
      <c r="B276" s="3" t="s">
        <v>849</v>
      </c>
      <c r="C276" s="3" t="s">
        <v>850</v>
      </c>
      <c r="D276" s="3" t="s">
        <v>30</v>
      </c>
      <c r="E276" s="5">
        <v>6500000</v>
      </c>
      <c r="F276" s="8">
        <v>6488.45</v>
      </c>
      <c r="G276" s="12">
        <v>1.38E-2</v>
      </c>
      <c r="H276" s="1">
        <v>44672</v>
      </c>
      <c r="J276" s="8">
        <v>3.2496999999999998</v>
      </c>
    </row>
    <row r="277" spans="1:10" ht="15.75" x14ac:dyDescent="0.3">
      <c r="A277" s="3">
        <v>252</v>
      </c>
      <c r="B277" s="3" t="s">
        <v>31</v>
      </c>
      <c r="C277" s="3" t="s">
        <v>32</v>
      </c>
      <c r="D277" s="3" t="s">
        <v>30</v>
      </c>
      <c r="E277" s="5">
        <v>5000000</v>
      </c>
      <c r="F277" s="8">
        <v>4961.3</v>
      </c>
      <c r="G277" s="12">
        <v>1.06E-2</v>
      </c>
      <c r="H277" s="1">
        <v>44728</v>
      </c>
      <c r="J277" s="8">
        <v>3.7467000000000001</v>
      </c>
    </row>
    <row r="278" spans="1:10" ht="15.75" x14ac:dyDescent="0.3">
      <c r="A278" s="3">
        <v>253</v>
      </c>
      <c r="B278" s="3" t="s">
        <v>88</v>
      </c>
      <c r="C278" s="3" t="s">
        <v>89</v>
      </c>
      <c r="D278" s="3" t="s">
        <v>30</v>
      </c>
      <c r="E278" s="5">
        <v>5000000</v>
      </c>
      <c r="F278" s="8">
        <v>4791.32</v>
      </c>
      <c r="G278" s="12">
        <v>1.0200000000000001E-2</v>
      </c>
      <c r="H278" s="1">
        <v>45001</v>
      </c>
      <c r="J278" s="8">
        <v>4.5549999999999997</v>
      </c>
    </row>
    <row r="279" spans="1:10" ht="15.75" x14ac:dyDescent="0.3">
      <c r="A279" s="3">
        <v>254</v>
      </c>
      <c r="B279" s="3" t="s">
        <v>851</v>
      </c>
      <c r="C279" s="3" t="s">
        <v>852</v>
      </c>
      <c r="D279" s="3" t="s">
        <v>30</v>
      </c>
      <c r="E279" s="5">
        <v>4700000</v>
      </c>
      <c r="F279" s="8">
        <v>4663.62</v>
      </c>
      <c r="G279" s="12">
        <v>9.8999999999999991E-3</v>
      </c>
      <c r="H279" s="1">
        <v>44728</v>
      </c>
      <c r="J279" s="8">
        <v>3.7467000000000001</v>
      </c>
    </row>
    <row r="280" spans="1:10" ht="15.75" x14ac:dyDescent="0.3">
      <c r="A280" s="3">
        <v>255</v>
      </c>
      <c r="B280" s="3" t="s">
        <v>262</v>
      </c>
      <c r="C280" s="3" t="s">
        <v>263</v>
      </c>
      <c r="D280" s="3" t="s">
        <v>30</v>
      </c>
      <c r="E280" s="5">
        <v>2500000</v>
      </c>
      <c r="F280" s="8">
        <v>2498.62</v>
      </c>
      <c r="G280" s="12">
        <v>5.3E-3</v>
      </c>
      <c r="H280" s="1">
        <v>44658</v>
      </c>
      <c r="J280" s="8">
        <v>3.3477000000000001</v>
      </c>
    </row>
    <row r="281" spans="1:10" ht="15.75" x14ac:dyDescent="0.3">
      <c r="A281" s="3">
        <v>256</v>
      </c>
      <c r="B281" s="3" t="s">
        <v>853</v>
      </c>
      <c r="C281" s="3" t="s">
        <v>854</v>
      </c>
      <c r="D281" s="3" t="s">
        <v>30</v>
      </c>
      <c r="E281" s="5">
        <v>1000000</v>
      </c>
      <c r="F281" s="8">
        <v>975.41</v>
      </c>
      <c r="G281" s="12">
        <v>2.0999999999999999E-3</v>
      </c>
      <c r="H281" s="1">
        <v>44867</v>
      </c>
      <c r="J281" s="8">
        <v>4.2799999999999994</v>
      </c>
    </row>
    <row r="282" spans="1:10" ht="15.75" x14ac:dyDescent="0.3">
      <c r="A282" s="10"/>
      <c r="B282" s="10" t="s">
        <v>19</v>
      </c>
      <c r="C282" s="10"/>
      <c r="D282" s="10"/>
      <c r="E282" s="10"/>
      <c r="F282" s="11">
        <v>24378.720000000001</v>
      </c>
      <c r="G282" s="14">
        <v>5.1899999999999995E-2</v>
      </c>
    </row>
    <row r="284" spans="1:10" ht="15.75" x14ac:dyDescent="0.3">
      <c r="A284" s="3">
        <v>257</v>
      </c>
      <c r="B284" s="2" t="s">
        <v>33</v>
      </c>
      <c r="F284" s="8">
        <v>8127.46</v>
      </c>
      <c r="G284" s="12">
        <v>1.7299999999999999E-2</v>
      </c>
      <c r="H284" s="1">
        <v>44655</v>
      </c>
    </row>
    <row r="285" spans="1:10" ht="15.75" x14ac:dyDescent="0.3">
      <c r="A285" s="10"/>
      <c r="B285" s="10" t="s">
        <v>19</v>
      </c>
      <c r="C285" s="10"/>
      <c r="D285" s="10"/>
      <c r="E285" s="10"/>
      <c r="F285" s="11">
        <v>8127.46</v>
      </c>
      <c r="G285" s="14">
        <v>1.7299999999999999E-2</v>
      </c>
    </row>
    <row r="287" spans="1:10" ht="15.75" x14ac:dyDescent="0.3">
      <c r="B287" s="2" t="s">
        <v>34</v>
      </c>
    </row>
    <row r="288" spans="1:10" ht="15.75" x14ac:dyDescent="0.3">
      <c r="A288" s="3"/>
      <c r="B288" s="3" t="s">
        <v>99</v>
      </c>
      <c r="C288" s="3"/>
      <c r="D288" s="5"/>
      <c r="F288" s="8">
        <v>5140</v>
      </c>
      <c r="G288" s="12">
        <v>1.09E-2</v>
      </c>
    </row>
    <row r="289" spans="1:7" ht="15.75" x14ac:dyDescent="0.3">
      <c r="A289" s="3"/>
      <c r="B289" s="3" t="s">
        <v>35</v>
      </c>
      <c r="C289" s="3"/>
      <c r="D289" s="5"/>
      <c r="F289" s="8">
        <v>2395.92</v>
      </c>
      <c r="G289" s="12">
        <v>5.4000000000000003E-3</v>
      </c>
    </row>
    <row r="290" spans="1:7" ht="15.75" x14ac:dyDescent="0.3">
      <c r="A290" s="10"/>
      <c r="B290" s="10" t="s">
        <v>19</v>
      </c>
      <c r="C290" s="10"/>
      <c r="D290" s="10"/>
      <c r="E290" s="10"/>
      <c r="F290" s="11">
        <v>7535.92</v>
      </c>
      <c r="G290" s="14">
        <v>1.6300000000000002E-2</v>
      </c>
    </row>
    <row r="292" spans="1:7" ht="15.75" x14ac:dyDescent="0.3">
      <c r="A292" s="7"/>
      <c r="B292" s="7" t="s">
        <v>36</v>
      </c>
      <c r="C292" s="7"/>
      <c r="D292" s="7"/>
      <c r="E292" s="7"/>
      <c r="F292" s="9">
        <v>469860.23</v>
      </c>
      <c r="G292" s="13">
        <v>0.999999999999999</v>
      </c>
    </row>
    <row r="293" spans="1:7" ht="15.75" x14ac:dyDescent="0.3">
      <c r="A293" s="3" t="s">
        <v>37</v>
      </c>
    </row>
    <row r="294" spans="1:7" ht="15.75" x14ac:dyDescent="0.3">
      <c r="A294" s="4">
        <v>1</v>
      </c>
      <c r="B294" s="4" t="s">
        <v>1238</v>
      </c>
    </row>
    <row r="295" spans="1:7" ht="15.75" x14ac:dyDescent="0.3">
      <c r="A295" s="4">
        <v>2</v>
      </c>
      <c r="B295" s="4" t="s">
        <v>38</v>
      </c>
    </row>
    <row r="296" spans="1:7" ht="15.75" x14ac:dyDescent="0.3">
      <c r="A296" s="4">
        <v>3</v>
      </c>
      <c r="B296" s="4" t="s">
        <v>100</v>
      </c>
    </row>
    <row r="297" spans="1:7" ht="30" x14ac:dyDescent="0.3">
      <c r="A297" s="4">
        <v>4</v>
      </c>
      <c r="B297" s="4" t="s">
        <v>39</v>
      </c>
    </row>
    <row r="298" spans="1:7" ht="34.5" customHeight="1" x14ac:dyDescent="0.3">
      <c r="A298" s="4">
        <v>5</v>
      </c>
      <c r="B298" s="129" t="s">
        <v>1100</v>
      </c>
      <c r="C298" s="129"/>
      <c r="D298" s="129"/>
      <c r="E298" s="129"/>
      <c r="F298" s="129"/>
      <c r="G298" s="129"/>
    </row>
    <row r="299" spans="1:7" ht="15.75" x14ac:dyDescent="0.3">
      <c r="B299" s="18" t="s">
        <v>1101</v>
      </c>
      <c r="C299" s="18" t="s">
        <v>3</v>
      </c>
      <c r="D299" s="19" t="s">
        <v>1102</v>
      </c>
      <c r="E299" s="19" t="s">
        <v>1103</v>
      </c>
      <c r="F299" s="17"/>
      <c r="G299" s="17"/>
    </row>
    <row r="300" spans="1:7" ht="15.75" x14ac:dyDescent="0.3">
      <c r="B300" s="20" t="s">
        <v>1104</v>
      </c>
      <c r="C300" s="20" t="s">
        <v>840</v>
      </c>
      <c r="D300" s="21">
        <v>8.7817999999999993E-2</v>
      </c>
      <c r="E300" s="21">
        <v>4.7100000000000003E-2</v>
      </c>
      <c r="F300" s="17"/>
      <c r="G300" s="17"/>
    </row>
    <row r="301" spans="1:7" s="24" customFormat="1" ht="15.75" x14ac:dyDescent="0.3">
      <c r="A301" s="4"/>
      <c r="B301" s="4"/>
    </row>
    <row r="302" spans="1:7" x14ac:dyDescent="0.25">
      <c r="B302" t="s">
        <v>43</v>
      </c>
    </row>
    <row r="317" spans="2:2" x14ac:dyDescent="0.25">
      <c r="B317" t="s">
        <v>855</v>
      </c>
    </row>
  </sheetData>
  <mergeCells count="2">
    <mergeCell ref="B1:F1"/>
    <mergeCell ref="B298:G298"/>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81"/>
  <sheetViews>
    <sheetView workbookViewId="0"/>
  </sheetViews>
  <sheetFormatPr defaultRowHeight="15" x14ac:dyDescent="0.25"/>
  <cols>
    <col min="1" max="1" width="8" customWidth="1"/>
    <col min="2" max="2" width="63.85546875" customWidth="1"/>
    <col min="3" max="3" width="23.5703125" customWidth="1"/>
    <col min="4" max="4" width="17" customWidth="1"/>
    <col min="5" max="5" width="9.140625" bestFit="1" customWidth="1"/>
    <col min="6" max="6" width="15.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856</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482</v>
      </c>
    </row>
    <row r="7" spans="1:12" ht="15.75" x14ac:dyDescent="0.3">
      <c r="B7" s="2" t="s">
        <v>1098</v>
      </c>
    </row>
    <row r="8" spans="1:12" ht="15.75" x14ac:dyDescent="0.3">
      <c r="A8" s="3">
        <v>1</v>
      </c>
      <c r="B8" s="3" t="s">
        <v>857</v>
      </c>
      <c r="C8" s="3" t="s">
        <v>858</v>
      </c>
      <c r="E8" s="5">
        <v>169721.64</v>
      </c>
      <c r="F8" s="8">
        <v>10442.43</v>
      </c>
      <c r="G8" s="12">
        <v>0.99040000000000006</v>
      </c>
      <c r="K8" s="2" t="s">
        <v>40</v>
      </c>
      <c r="L8" s="2" t="s">
        <v>41</v>
      </c>
    </row>
    <row r="9" spans="1:12" ht="15.75" x14ac:dyDescent="0.3">
      <c r="A9" s="10"/>
      <c r="B9" s="10" t="s">
        <v>19</v>
      </c>
      <c r="C9" s="10"/>
      <c r="D9" s="10"/>
      <c r="E9" s="10"/>
      <c r="F9" s="11">
        <v>10442.43</v>
      </c>
      <c r="G9" s="14">
        <v>0.99040000000000006</v>
      </c>
      <c r="K9" t="s">
        <v>486</v>
      </c>
      <c r="L9" s="12">
        <v>0.99040000000000006</v>
      </c>
    </row>
    <row r="10" spans="1:12" ht="15.75" x14ac:dyDescent="0.3">
      <c r="K10" t="s">
        <v>42</v>
      </c>
      <c r="L10" s="12">
        <v>9.5999999999999419E-3</v>
      </c>
    </row>
    <row r="11" spans="1:12" ht="15.75" x14ac:dyDescent="0.3">
      <c r="B11" s="2" t="s">
        <v>20</v>
      </c>
    </row>
    <row r="12" spans="1:12" ht="15.75" x14ac:dyDescent="0.3">
      <c r="A12" s="3">
        <v>2</v>
      </c>
      <c r="B12" s="2" t="s">
        <v>33</v>
      </c>
      <c r="F12" s="8">
        <v>111.05</v>
      </c>
      <c r="G12" s="12">
        <v>1.0500000000000001E-2</v>
      </c>
      <c r="H12" s="1">
        <v>44655</v>
      </c>
    </row>
    <row r="13" spans="1:12" ht="15.75" x14ac:dyDescent="0.3">
      <c r="A13" s="10"/>
      <c r="B13" s="10" t="s">
        <v>19</v>
      </c>
      <c r="C13" s="10"/>
      <c r="D13" s="10"/>
      <c r="E13" s="10"/>
      <c r="F13" s="11">
        <v>111.05</v>
      </c>
      <c r="G13" s="14">
        <v>1.0500000000000001E-2</v>
      </c>
    </row>
    <row r="15" spans="1:12" ht="15.75" x14ac:dyDescent="0.3">
      <c r="B15" s="2" t="s">
        <v>34</v>
      </c>
    </row>
    <row r="16" spans="1:12" ht="15.75" x14ac:dyDescent="0.3">
      <c r="A16" s="3"/>
      <c r="B16" s="3" t="s">
        <v>35</v>
      </c>
      <c r="C16" s="3"/>
      <c r="D16" s="5"/>
      <c r="F16" s="8">
        <v>-9.8800000000000008</v>
      </c>
      <c r="G16" s="12">
        <v>-8.9999999999999998E-4</v>
      </c>
    </row>
    <row r="17" spans="1:7" ht="15.75" x14ac:dyDescent="0.3">
      <c r="A17" s="10"/>
      <c r="B17" s="10" t="s">
        <v>19</v>
      </c>
      <c r="C17" s="10"/>
      <c r="D17" s="10"/>
      <c r="E17" s="10"/>
      <c r="F17" s="11">
        <v>-9.8800000000000008</v>
      </c>
      <c r="G17" s="14">
        <v>-8.9999999999999998E-4</v>
      </c>
    </row>
    <row r="19" spans="1:7" ht="15.75" x14ac:dyDescent="0.3">
      <c r="A19" s="7"/>
      <c r="B19" s="7" t="s">
        <v>36</v>
      </c>
      <c r="C19" s="7"/>
      <c r="D19" s="7"/>
      <c r="E19" s="7"/>
      <c r="F19" s="9">
        <v>10543.6</v>
      </c>
      <c r="G19" s="13">
        <v>1.0000000000000002</v>
      </c>
    </row>
    <row r="20" spans="1:7" ht="15.75" x14ac:dyDescent="0.3">
      <c r="A20" s="3" t="s">
        <v>37</v>
      </c>
    </row>
    <row r="21" spans="1:7" ht="15.75" x14ac:dyDescent="0.3">
      <c r="A21" s="4">
        <v>1</v>
      </c>
      <c r="B21" s="4" t="s">
        <v>38</v>
      </c>
    </row>
    <row r="22" spans="1:7" ht="15.75" x14ac:dyDescent="0.3">
      <c r="A22" s="4">
        <v>2</v>
      </c>
      <c r="B22" s="4" t="s">
        <v>485</v>
      </c>
    </row>
    <row r="23" spans="1:7" ht="15.75" x14ac:dyDescent="0.3">
      <c r="A23" s="4">
        <v>3</v>
      </c>
      <c r="B23" s="4" t="s">
        <v>39</v>
      </c>
    </row>
    <row r="24" spans="1:7" s="24" customFormat="1" ht="15.75" x14ac:dyDescent="0.3">
      <c r="A24" s="4"/>
      <c r="B24" s="4"/>
    </row>
    <row r="25" spans="1:7" x14ac:dyDescent="0.25">
      <c r="A25" s="58"/>
      <c r="B25" s="59" t="s">
        <v>1106</v>
      </c>
      <c r="C25" s="60"/>
      <c r="D25" s="59"/>
      <c r="E25" s="59"/>
      <c r="F25" s="42"/>
    </row>
    <row r="26" spans="1:7" x14ac:dyDescent="0.25">
      <c r="A26" s="58"/>
      <c r="B26" s="128" t="s">
        <v>1205</v>
      </c>
      <c r="C26" s="128"/>
      <c r="D26" s="128"/>
      <c r="E26" s="128"/>
      <c r="F26" s="27" t="s">
        <v>7</v>
      </c>
    </row>
    <row r="27" spans="1:7" x14ac:dyDescent="0.25">
      <c r="A27" s="58"/>
      <c r="B27" s="61" t="s">
        <v>857</v>
      </c>
      <c r="C27" s="62"/>
      <c r="D27" s="61"/>
      <c r="E27" s="61"/>
      <c r="F27" s="63">
        <v>0.99029999999999996</v>
      </c>
    </row>
    <row r="28" spans="1:7" x14ac:dyDescent="0.25">
      <c r="A28" s="58"/>
      <c r="B28" s="46" t="s">
        <v>33</v>
      </c>
      <c r="C28" s="62"/>
      <c r="D28" s="61"/>
      <c r="E28" s="61"/>
      <c r="F28" s="63">
        <v>7.6E-3</v>
      </c>
    </row>
    <row r="29" spans="1:7" x14ac:dyDescent="0.25">
      <c r="A29" s="58"/>
      <c r="B29" s="61" t="s">
        <v>35</v>
      </c>
      <c r="C29" s="62"/>
      <c r="D29" s="61"/>
      <c r="E29" s="61"/>
      <c r="F29" s="63">
        <v>2.0999999999999999E-3</v>
      </c>
    </row>
    <row r="30" spans="1:7" x14ac:dyDescent="0.25">
      <c r="A30" s="58"/>
      <c r="B30" s="64" t="s">
        <v>1108</v>
      </c>
      <c r="C30" s="62"/>
      <c r="D30" s="61"/>
      <c r="E30" s="61"/>
      <c r="F30" s="41">
        <v>1</v>
      </c>
    </row>
    <row r="31" spans="1:7" x14ac:dyDescent="0.25">
      <c r="A31" s="58"/>
      <c r="B31" s="59"/>
      <c r="C31" s="60"/>
      <c r="D31" s="59"/>
      <c r="E31" s="59"/>
      <c r="F31" s="42"/>
    </row>
    <row r="32" spans="1:7" x14ac:dyDescent="0.25">
      <c r="A32" s="58"/>
      <c r="B32" s="128" t="s">
        <v>1206</v>
      </c>
      <c r="C32" s="128"/>
      <c r="D32" s="128"/>
      <c r="E32" s="128"/>
      <c r="F32" s="128"/>
    </row>
    <row r="33" spans="1:6" x14ac:dyDescent="0.25">
      <c r="A33" s="58"/>
      <c r="B33" s="128" t="s">
        <v>1207</v>
      </c>
      <c r="C33" s="128"/>
      <c r="D33" s="128"/>
      <c r="E33" s="128"/>
      <c r="F33" s="128"/>
    </row>
    <row r="34" spans="1:6" x14ac:dyDescent="0.25">
      <c r="A34" s="58"/>
      <c r="B34" s="128" t="s">
        <v>1111</v>
      </c>
      <c r="C34" s="128"/>
      <c r="D34" s="128"/>
      <c r="E34" s="128"/>
      <c r="F34" s="27" t="s">
        <v>7</v>
      </c>
    </row>
    <row r="35" spans="1:6" x14ac:dyDescent="0.25">
      <c r="A35" s="58"/>
      <c r="B35" s="61" t="s">
        <v>1208</v>
      </c>
      <c r="C35" s="62"/>
      <c r="D35" s="61"/>
      <c r="E35" s="61"/>
      <c r="F35" s="34">
        <v>2.12E-2</v>
      </c>
    </row>
    <row r="36" spans="1:6" x14ac:dyDescent="0.25">
      <c r="A36" s="58"/>
      <c r="B36" s="61" t="s">
        <v>1188</v>
      </c>
      <c r="C36" s="62"/>
      <c r="D36" s="61"/>
      <c r="E36" s="61"/>
      <c r="F36" s="34">
        <v>1.7500000000000002E-2</v>
      </c>
    </row>
    <row r="37" spans="1:6" x14ac:dyDescent="0.25">
      <c r="A37" s="58"/>
      <c r="B37" s="61" t="s">
        <v>1209</v>
      </c>
      <c r="C37" s="62"/>
      <c r="D37" s="61"/>
      <c r="E37" s="61"/>
      <c r="F37" s="34">
        <v>1.5699999999999999E-2</v>
      </c>
    </row>
    <row r="38" spans="1:6" x14ac:dyDescent="0.25">
      <c r="A38" s="58"/>
      <c r="B38" s="61" t="s">
        <v>1210</v>
      </c>
      <c r="C38" s="62"/>
      <c r="D38" s="61"/>
      <c r="E38" s="61"/>
      <c r="F38" s="34">
        <v>1.4E-2</v>
      </c>
    </row>
    <row r="39" spans="1:6" x14ac:dyDescent="0.25">
      <c r="A39" s="58"/>
      <c r="B39" s="61" t="s">
        <v>1190</v>
      </c>
      <c r="C39" s="62"/>
      <c r="D39" s="61"/>
      <c r="E39" s="61"/>
      <c r="F39" s="34">
        <v>1.1299999999999999E-2</v>
      </c>
    </row>
    <row r="40" spans="1:6" x14ac:dyDescent="0.25">
      <c r="A40" s="58"/>
      <c r="B40" s="61" t="s">
        <v>1193</v>
      </c>
      <c r="C40" s="62"/>
      <c r="D40" s="61"/>
      <c r="E40" s="61"/>
      <c r="F40" s="34">
        <v>1.01E-2</v>
      </c>
    </row>
    <row r="41" spans="1:6" x14ac:dyDescent="0.25">
      <c r="A41" s="58"/>
      <c r="B41" s="61" t="s">
        <v>1211</v>
      </c>
      <c r="C41" s="62"/>
      <c r="D41" s="61"/>
      <c r="E41" s="61"/>
      <c r="F41" s="34">
        <v>8.5000000000000006E-3</v>
      </c>
    </row>
    <row r="42" spans="1:6" x14ac:dyDescent="0.25">
      <c r="A42" s="58"/>
      <c r="B42" s="61" t="s">
        <v>1212</v>
      </c>
      <c r="C42" s="62"/>
      <c r="D42" s="61"/>
      <c r="E42" s="61"/>
      <c r="F42" s="34">
        <v>7.6E-3</v>
      </c>
    </row>
    <row r="43" spans="1:6" x14ac:dyDescent="0.25">
      <c r="A43" s="58"/>
      <c r="B43" s="61" t="s">
        <v>1213</v>
      </c>
      <c r="C43" s="62"/>
      <c r="D43" s="61"/>
      <c r="E43" s="61"/>
      <c r="F43" s="34">
        <v>7.4000000000000003E-3</v>
      </c>
    </row>
    <row r="44" spans="1:6" x14ac:dyDescent="0.25">
      <c r="A44" s="58"/>
      <c r="B44" s="61" t="s">
        <v>1214</v>
      </c>
      <c r="C44" s="62"/>
      <c r="D44" s="61"/>
      <c r="E44" s="61"/>
      <c r="F44" s="34">
        <v>7.3000000000000001E-3</v>
      </c>
    </row>
    <row r="45" spans="1:6" x14ac:dyDescent="0.25">
      <c r="A45" s="58"/>
      <c r="B45" s="61" t="s">
        <v>1122</v>
      </c>
      <c r="C45" s="62"/>
      <c r="D45" s="61"/>
      <c r="E45" s="61"/>
      <c r="F45" s="34">
        <v>0.59529999999999994</v>
      </c>
    </row>
    <row r="46" spans="1:6" x14ac:dyDescent="0.25">
      <c r="A46" s="58"/>
      <c r="B46" s="61" t="s">
        <v>1123</v>
      </c>
      <c r="C46" s="62"/>
      <c r="D46" s="61"/>
      <c r="E46" s="61"/>
      <c r="F46" s="34">
        <v>0.28410000000000002</v>
      </c>
    </row>
    <row r="47" spans="1:6" x14ac:dyDescent="0.25">
      <c r="A47" s="58"/>
      <c r="B47" s="64" t="s">
        <v>1108</v>
      </c>
      <c r="C47" s="62"/>
      <c r="D47" s="61"/>
      <c r="E47" s="61"/>
      <c r="F47" s="37">
        <v>1</v>
      </c>
    </row>
    <row r="48" spans="1:6" x14ac:dyDescent="0.25">
      <c r="A48" s="65"/>
      <c r="B48" s="59"/>
      <c r="C48" s="60"/>
      <c r="D48" s="59"/>
      <c r="E48" s="59"/>
      <c r="F48" s="42"/>
    </row>
    <row r="49" spans="1:6" x14ac:dyDescent="0.25">
      <c r="A49" s="58"/>
      <c r="B49" s="128" t="s">
        <v>1215</v>
      </c>
      <c r="C49" s="128"/>
      <c r="D49" s="128"/>
      <c r="E49" s="128"/>
      <c r="F49" s="128"/>
    </row>
    <row r="50" spans="1:6" x14ac:dyDescent="0.25">
      <c r="A50" s="58"/>
      <c r="B50" s="61" t="s">
        <v>1195</v>
      </c>
      <c r="C50" s="62"/>
      <c r="D50" s="61"/>
      <c r="E50" s="61"/>
      <c r="F50" s="34">
        <v>0.1195</v>
      </c>
    </row>
    <row r="51" spans="1:6" x14ac:dyDescent="0.25">
      <c r="A51" s="58"/>
      <c r="B51" s="61" t="s">
        <v>1216</v>
      </c>
      <c r="C51" s="62"/>
      <c r="D51" s="61"/>
      <c r="E51" s="61"/>
      <c r="F51" s="34">
        <v>9.3200000000000005E-2</v>
      </c>
    </row>
    <row r="52" spans="1:6" x14ac:dyDescent="0.25">
      <c r="A52" s="58"/>
      <c r="B52" s="61" t="s">
        <v>1199</v>
      </c>
      <c r="C52" s="62"/>
      <c r="D52" s="61"/>
      <c r="E52" s="61"/>
      <c r="F52" s="34">
        <v>7.6600000000000001E-2</v>
      </c>
    </row>
    <row r="53" spans="1:6" x14ac:dyDescent="0.25">
      <c r="A53" s="58"/>
      <c r="B53" s="61" t="s">
        <v>1200</v>
      </c>
      <c r="C53" s="62"/>
      <c r="D53" s="61"/>
      <c r="E53" s="61"/>
      <c r="F53" s="34">
        <v>6.6900000000000001E-2</v>
      </c>
    </row>
    <row r="54" spans="1:6" x14ac:dyDescent="0.25">
      <c r="A54" s="58"/>
      <c r="B54" s="61" t="s">
        <v>1198</v>
      </c>
      <c r="C54" s="62"/>
      <c r="D54" s="61"/>
      <c r="E54" s="61"/>
      <c r="F54" s="34">
        <v>6.1899999999999997E-2</v>
      </c>
    </row>
    <row r="55" spans="1:6" x14ac:dyDescent="0.25">
      <c r="A55" s="58"/>
      <c r="B55" s="61" t="s">
        <v>1197</v>
      </c>
      <c r="C55" s="62"/>
      <c r="D55" s="61"/>
      <c r="E55" s="61"/>
      <c r="F55" s="34">
        <v>0.05</v>
      </c>
    </row>
    <row r="56" spans="1:6" x14ac:dyDescent="0.25">
      <c r="A56" s="58"/>
      <c r="B56" s="61" t="s">
        <v>1202</v>
      </c>
      <c r="C56" s="62"/>
      <c r="D56" s="61"/>
      <c r="E56" s="61"/>
      <c r="F56" s="34">
        <v>4.3400000000000001E-2</v>
      </c>
    </row>
    <row r="57" spans="1:6" x14ac:dyDescent="0.25">
      <c r="A57" s="58"/>
      <c r="B57" s="61" t="s">
        <v>1201</v>
      </c>
      <c r="C57" s="62"/>
      <c r="D57" s="61"/>
      <c r="E57" s="61"/>
      <c r="F57" s="34">
        <v>4.3099999999999999E-2</v>
      </c>
    </row>
    <row r="58" spans="1:6" x14ac:dyDescent="0.25">
      <c r="A58" s="58"/>
      <c r="B58" s="61" t="s">
        <v>1217</v>
      </c>
      <c r="C58" s="62"/>
      <c r="D58" s="61"/>
      <c r="E58" s="61"/>
      <c r="F58" s="34">
        <v>1.8499999999999999E-2</v>
      </c>
    </row>
    <row r="59" spans="1:6" x14ac:dyDescent="0.25">
      <c r="A59" s="58"/>
      <c r="B59" s="61" t="s">
        <v>1218</v>
      </c>
      <c r="C59" s="62"/>
      <c r="D59" s="61"/>
      <c r="E59" s="61"/>
      <c r="F59" s="34">
        <v>1.17E-2</v>
      </c>
    </row>
    <row r="60" spans="1:6" x14ac:dyDescent="0.25">
      <c r="A60" s="58"/>
      <c r="B60" s="64" t="s">
        <v>1108</v>
      </c>
      <c r="C60" s="62"/>
      <c r="D60" s="61"/>
      <c r="E60" s="61"/>
      <c r="F60" s="37">
        <v>0.5848000000000001</v>
      </c>
    </row>
    <row r="61" spans="1:6" x14ac:dyDescent="0.25">
      <c r="A61" s="65"/>
      <c r="B61" s="59"/>
      <c r="C61" s="60"/>
      <c r="D61" s="59"/>
      <c r="E61" s="59"/>
      <c r="F61" s="42"/>
    </row>
    <row r="62" spans="1:6" x14ac:dyDescent="0.25">
      <c r="A62" s="58" t="s">
        <v>37</v>
      </c>
      <c r="B62" s="59"/>
      <c r="C62" s="60"/>
      <c r="D62" s="59"/>
      <c r="E62" s="59"/>
      <c r="F62" s="42"/>
    </row>
    <row r="63" spans="1:6" x14ac:dyDescent="0.25">
      <c r="A63" s="58">
        <v>1</v>
      </c>
      <c r="B63" s="59" t="s">
        <v>485</v>
      </c>
      <c r="C63" s="60"/>
      <c r="D63" s="59"/>
      <c r="E63" s="59"/>
      <c r="F63" s="42"/>
    </row>
    <row r="64" spans="1:6" s="24" customFormat="1" ht="15.75" x14ac:dyDescent="0.3">
      <c r="A64" s="4"/>
      <c r="B64" s="4"/>
    </row>
    <row r="66" spans="2:2" x14ac:dyDescent="0.25">
      <c r="B66" t="s">
        <v>43</v>
      </c>
    </row>
    <row r="81" spans="2:2" x14ac:dyDescent="0.25">
      <c r="B81" t="s">
        <v>1245</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859</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51</v>
      </c>
      <c r="C8" s="3" t="s">
        <v>108</v>
      </c>
      <c r="D8" s="3" t="s">
        <v>107</v>
      </c>
      <c r="E8" s="5">
        <v>139689</v>
      </c>
      <c r="F8" s="8">
        <v>2053.92</v>
      </c>
      <c r="G8" s="12">
        <v>4.87E-2</v>
      </c>
      <c r="K8" s="2" t="s">
        <v>40</v>
      </c>
      <c r="L8" s="2" t="s">
        <v>41</v>
      </c>
    </row>
    <row r="9" spans="1:12" ht="15.75" x14ac:dyDescent="0.3">
      <c r="A9" s="3">
        <v>2</v>
      </c>
      <c r="B9" s="3" t="s">
        <v>105</v>
      </c>
      <c r="C9" s="3" t="s">
        <v>106</v>
      </c>
      <c r="D9" s="3" t="s">
        <v>107</v>
      </c>
      <c r="E9" s="5">
        <v>230223</v>
      </c>
      <c r="F9" s="8">
        <v>1681.32</v>
      </c>
      <c r="G9" s="12">
        <v>3.9900000000000005E-2</v>
      </c>
      <c r="K9" t="s">
        <v>107</v>
      </c>
      <c r="L9" s="12">
        <v>0.1477</v>
      </c>
    </row>
    <row r="10" spans="1:12" ht="15.75" x14ac:dyDescent="0.3">
      <c r="A10" s="3">
        <v>3</v>
      </c>
      <c r="B10" s="3" t="s">
        <v>345</v>
      </c>
      <c r="C10" s="3" t="s">
        <v>346</v>
      </c>
      <c r="D10" s="3" t="s">
        <v>140</v>
      </c>
      <c r="E10" s="5">
        <v>262500</v>
      </c>
      <c r="F10" s="8">
        <v>1398.73</v>
      </c>
      <c r="G10" s="12">
        <v>3.32E-2</v>
      </c>
      <c r="K10" t="s">
        <v>30</v>
      </c>
      <c r="L10" s="12">
        <v>0.1018</v>
      </c>
    </row>
    <row r="11" spans="1:12" ht="15.75" x14ac:dyDescent="0.3">
      <c r="A11" s="3">
        <v>4</v>
      </c>
      <c r="B11" s="3" t="s">
        <v>125</v>
      </c>
      <c r="C11" s="3" t="s">
        <v>126</v>
      </c>
      <c r="D11" s="3" t="s">
        <v>111</v>
      </c>
      <c r="E11" s="5">
        <v>116742</v>
      </c>
      <c r="F11" s="8">
        <v>1358.59</v>
      </c>
      <c r="G11" s="12">
        <v>3.2199999999999999E-2</v>
      </c>
      <c r="K11" t="s">
        <v>222</v>
      </c>
      <c r="L11" s="12">
        <v>7.5700000000000003E-2</v>
      </c>
    </row>
    <row r="12" spans="1:12" ht="15.75" x14ac:dyDescent="0.3">
      <c r="A12" s="3">
        <v>5</v>
      </c>
      <c r="B12" s="3" t="s">
        <v>268</v>
      </c>
      <c r="C12" s="3" t="s">
        <v>269</v>
      </c>
      <c r="D12" s="3" t="s">
        <v>120</v>
      </c>
      <c r="E12" s="5">
        <v>119353</v>
      </c>
      <c r="F12" s="8">
        <v>1338.48</v>
      </c>
      <c r="G12" s="12">
        <v>3.1699999999999999E-2</v>
      </c>
      <c r="K12" t="s">
        <v>161</v>
      </c>
      <c r="L12" s="12">
        <v>7.4300000000000005E-2</v>
      </c>
    </row>
    <row r="13" spans="1:12" ht="15.75" x14ac:dyDescent="0.3">
      <c r="A13" s="3">
        <v>6</v>
      </c>
      <c r="B13" s="3" t="s">
        <v>381</v>
      </c>
      <c r="C13" s="3" t="s">
        <v>382</v>
      </c>
      <c r="D13" s="3" t="s">
        <v>355</v>
      </c>
      <c r="E13" s="5">
        <v>50250</v>
      </c>
      <c r="F13" s="8">
        <v>1323.96</v>
      </c>
      <c r="G13" s="12">
        <v>3.1400000000000004E-2</v>
      </c>
      <c r="K13" t="s">
        <v>15</v>
      </c>
      <c r="L13" s="12">
        <v>6.0499999999999998E-2</v>
      </c>
    </row>
    <row r="14" spans="1:12" ht="15.75" x14ac:dyDescent="0.3">
      <c r="A14" s="3">
        <v>7</v>
      </c>
      <c r="B14" s="3" t="s">
        <v>264</v>
      </c>
      <c r="C14" s="3" t="s">
        <v>265</v>
      </c>
      <c r="D14" s="3" t="s">
        <v>215</v>
      </c>
      <c r="E14" s="5">
        <v>183522</v>
      </c>
      <c r="F14" s="8">
        <v>1128.6600000000001</v>
      </c>
      <c r="G14" s="12">
        <v>2.6800000000000001E-2</v>
      </c>
      <c r="K14" t="s">
        <v>111</v>
      </c>
      <c r="L14" s="12">
        <v>5.5E-2</v>
      </c>
    </row>
    <row r="15" spans="1:12" ht="15.75" x14ac:dyDescent="0.3">
      <c r="A15" s="3">
        <v>8</v>
      </c>
      <c r="B15" s="3" t="s">
        <v>391</v>
      </c>
      <c r="C15" s="3" t="s">
        <v>392</v>
      </c>
      <c r="D15" s="3" t="s">
        <v>312</v>
      </c>
      <c r="E15" s="5">
        <v>143750</v>
      </c>
      <c r="F15" s="8">
        <v>1112.9100000000001</v>
      </c>
      <c r="G15" s="12">
        <v>2.64E-2</v>
      </c>
      <c r="K15" t="s">
        <v>114</v>
      </c>
      <c r="L15" s="12">
        <v>3.9200000000000006E-2</v>
      </c>
    </row>
    <row r="16" spans="1:12" ht="15.75" x14ac:dyDescent="0.3">
      <c r="A16" s="3">
        <v>9</v>
      </c>
      <c r="B16" s="3" t="s">
        <v>266</v>
      </c>
      <c r="C16" s="3" t="s">
        <v>267</v>
      </c>
      <c r="D16" s="3" t="s">
        <v>151</v>
      </c>
      <c r="E16" s="5">
        <v>425691</v>
      </c>
      <c r="F16" s="8">
        <v>1066.99</v>
      </c>
      <c r="G16" s="12">
        <v>2.53E-2</v>
      </c>
      <c r="K16" t="s">
        <v>140</v>
      </c>
      <c r="L16" s="12">
        <v>3.8699999999999998E-2</v>
      </c>
    </row>
    <row r="17" spans="1:12" ht="15.75" x14ac:dyDescent="0.3">
      <c r="A17" s="3">
        <v>10</v>
      </c>
      <c r="B17" s="3" t="s">
        <v>26</v>
      </c>
      <c r="C17" s="3" t="s">
        <v>121</v>
      </c>
      <c r="D17" s="3" t="s">
        <v>107</v>
      </c>
      <c r="E17" s="5">
        <v>138435</v>
      </c>
      <c r="F17" s="8">
        <v>1053.7</v>
      </c>
      <c r="G17" s="12">
        <v>2.5000000000000001E-2</v>
      </c>
      <c r="K17" t="s">
        <v>120</v>
      </c>
      <c r="L17" s="12">
        <v>3.7100000000000001E-2</v>
      </c>
    </row>
    <row r="18" spans="1:12" ht="15.75" x14ac:dyDescent="0.3">
      <c r="A18" s="3">
        <v>11</v>
      </c>
      <c r="B18" s="3" t="s">
        <v>620</v>
      </c>
      <c r="C18" s="3" t="s">
        <v>621</v>
      </c>
      <c r="D18" s="3" t="s">
        <v>585</v>
      </c>
      <c r="E18" s="5">
        <v>51000</v>
      </c>
      <c r="F18" s="8">
        <v>1027.52</v>
      </c>
      <c r="G18" s="12">
        <v>2.4399999999999998E-2</v>
      </c>
      <c r="K18" t="s">
        <v>151</v>
      </c>
      <c r="L18" s="12">
        <v>3.4200000000000001E-2</v>
      </c>
    </row>
    <row r="19" spans="1:12" ht="15.75" x14ac:dyDescent="0.3">
      <c r="A19" s="3">
        <v>12</v>
      </c>
      <c r="B19" s="3" t="s">
        <v>25</v>
      </c>
      <c r="C19" s="3" t="s">
        <v>347</v>
      </c>
      <c r="D19" s="3" t="s">
        <v>107</v>
      </c>
      <c r="E19" s="5">
        <v>830700</v>
      </c>
      <c r="F19" s="8">
        <v>927.06</v>
      </c>
      <c r="G19" s="12">
        <v>2.2000000000000002E-2</v>
      </c>
      <c r="K19" t="s">
        <v>355</v>
      </c>
      <c r="L19" s="12">
        <v>3.1400000000000004E-2</v>
      </c>
    </row>
    <row r="20" spans="1:12" ht="15.75" x14ac:dyDescent="0.3">
      <c r="A20" s="3">
        <v>13</v>
      </c>
      <c r="B20" s="3" t="s">
        <v>270</v>
      </c>
      <c r="C20" s="3" t="s">
        <v>271</v>
      </c>
      <c r="D20" s="3" t="s">
        <v>114</v>
      </c>
      <c r="E20" s="5">
        <v>231294</v>
      </c>
      <c r="F20" s="8">
        <v>787.67</v>
      </c>
      <c r="G20" s="12">
        <v>1.8700000000000001E-2</v>
      </c>
      <c r="K20" t="s">
        <v>215</v>
      </c>
      <c r="L20" s="12">
        <v>3.0600000000000002E-2</v>
      </c>
    </row>
    <row r="21" spans="1:12" ht="15.75" x14ac:dyDescent="0.3">
      <c r="A21" s="3">
        <v>14</v>
      </c>
      <c r="B21" s="3" t="s">
        <v>278</v>
      </c>
      <c r="C21" s="3" t="s">
        <v>279</v>
      </c>
      <c r="D21" s="3" t="s">
        <v>137</v>
      </c>
      <c r="E21" s="5">
        <v>176123</v>
      </c>
      <c r="F21" s="8">
        <v>658.7</v>
      </c>
      <c r="G21" s="12">
        <v>1.5600000000000001E-2</v>
      </c>
      <c r="K21" t="s">
        <v>312</v>
      </c>
      <c r="L21" s="12">
        <v>2.8400000000000002E-2</v>
      </c>
    </row>
    <row r="22" spans="1:12" ht="15.75" x14ac:dyDescent="0.3">
      <c r="A22" s="3">
        <v>15</v>
      </c>
      <c r="B22" s="3" t="s">
        <v>272</v>
      </c>
      <c r="C22" s="3" t="s">
        <v>273</v>
      </c>
      <c r="D22" s="3" t="s">
        <v>129</v>
      </c>
      <c r="E22" s="5">
        <v>28142</v>
      </c>
      <c r="F22" s="8">
        <v>645.62</v>
      </c>
      <c r="G22" s="12">
        <v>1.5300000000000001E-2</v>
      </c>
      <c r="K22" t="s">
        <v>137</v>
      </c>
      <c r="L22" s="12">
        <v>2.5400000000000002E-2</v>
      </c>
    </row>
    <row r="23" spans="1:12" ht="15.75" x14ac:dyDescent="0.3">
      <c r="A23" s="3">
        <v>16</v>
      </c>
      <c r="B23" s="3" t="s">
        <v>274</v>
      </c>
      <c r="C23" s="3" t="s">
        <v>275</v>
      </c>
      <c r="D23" s="3" t="s">
        <v>161</v>
      </c>
      <c r="E23" s="5">
        <v>59197</v>
      </c>
      <c r="F23" s="8">
        <v>602.66</v>
      </c>
      <c r="G23" s="12">
        <v>1.43E-2</v>
      </c>
      <c r="K23" t="s">
        <v>585</v>
      </c>
      <c r="L23" s="12">
        <v>2.4399999999999998E-2</v>
      </c>
    </row>
    <row r="24" spans="1:12" ht="15.75" x14ac:dyDescent="0.3">
      <c r="A24" s="3">
        <v>17</v>
      </c>
      <c r="B24" s="3" t="s">
        <v>174</v>
      </c>
      <c r="C24" s="3" t="s">
        <v>175</v>
      </c>
      <c r="D24" s="3" t="s">
        <v>161</v>
      </c>
      <c r="E24" s="5">
        <v>55217</v>
      </c>
      <c r="F24" s="8">
        <v>588.48</v>
      </c>
      <c r="G24" s="12">
        <v>1.3899999999999999E-2</v>
      </c>
      <c r="K24" t="s">
        <v>129</v>
      </c>
      <c r="L24" s="12">
        <v>2.2900000000000004E-2</v>
      </c>
    </row>
    <row r="25" spans="1:12" ht="15.75" x14ac:dyDescent="0.3">
      <c r="A25" s="3">
        <v>18</v>
      </c>
      <c r="B25" s="3" t="s">
        <v>280</v>
      </c>
      <c r="C25" s="3" t="s">
        <v>281</v>
      </c>
      <c r="D25" s="3" t="s">
        <v>282</v>
      </c>
      <c r="E25" s="5">
        <v>72754</v>
      </c>
      <c r="F25" s="8">
        <v>581.74</v>
      </c>
      <c r="G25" s="12">
        <v>1.38E-2</v>
      </c>
      <c r="K25" t="s">
        <v>124</v>
      </c>
      <c r="L25" s="12">
        <v>1.3900000000000001E-2</v>
      </c>
    </row>
    <row r="26" spans="1:12" ht="15.75" x14ac:dyDescent="0.3">
      <c r="A26" s="3">
        <v>19</v>
      </c>
      <c r="B26" s="3" t="s">
        <v>122</v>
      </c>
      <c r="C26" s="3" t="s">
        <v>123</v>
      </c>
      <c r="D26" s="3" t="s">
        <v>124</v>
      </c>
      <c r="E26" s="5">
        <v>8723</v>
      </c>
      <c r="F26" s="8">
        <v>575.91999999999996</v>
      </c>
      <c r="G26" s="12">
        <v>1.37E-2</v>
      </c>
      <c r="K26" t="s">
        <v>282</v>
      </c>
      <c r="L26" s="12">
        <v>1.38E-2</v>
      </c>
    </row>
    <row r="27" spans="1:12" ht="15.75" x14ac:dyDescent="0.3">
      <c r="A27" s="3">
        <v>20</v>
      </c>
      <c r="B27" s="3" t="s">
        <v>283</v>
      </c>
      <c r="C27" s="3" t="s">
        <v>284</v>
      </c>
      <c r="D27" s="3" t="s">
        <v>161</v>
      </c>
      <c r="E27" s="5">
        <v>74955</v>
      </c>
      <c r="F27" s="8">
        <v>559.95000000000005</v>
      </c>
      <c r="G27" s="12">
        <v>1.3300000000000001E-2</v>
      </c>
      <c r="K27" t="s">
        <v>502</v>
      </c>
      <c r="L27" s="12">
        <v>1.2500000000000001E-2</v>
      </c>
    </row>
    <row r="28" spans="1:12" ht="15.75" x14ac:dyDescent="0.3">
      <c r="A28" s="3">
        <v>21</v>
      </c>
      <c r="B28" s="3" t="s">
        <v>627</v>
      </c>
      <c r="C28" s="3" t="s">
        <v>628</v>
      </c>
      <c r="D28" s="3" t="s">
        <v>502</v>
      </c>
      <c r="E28" s="5">
        <v>183000</v>
      </c>
      <c r="F28" s="8">
        <v>527.67999999999995</v>
      </c>
      <c r="G28" s="12">
        <v>1.2500000000000001E-2</v>
      </c>
      <c r="K28" t="s">
        <v>336</v>
      </c>
      <c r="L28" s="12">
        <v>9.7999999999999997E-3</v>
      </c>
    </row>
    <row r="29" spans="1:12" ht="15.75" x14ac:dyDescent="0.3">
      <c r="A29" s="3">
        <v>22</v>
      </c>
      <c r="B29" s="3" t="s">
        <v>109</v>
      </c>
      <c r="C29" s="3" t="s">
        <v>110</v>
      </c>
      <c r="D29" s="3" t="s">
        <v>111</v>
      </c>
      <c r="E29" s="5">
        <v>22917</v>
      </c>
      <c r="F29" s="8">
        <v>436.99</v>
      </c>
      <c r="G29" s="12">
        <v>1.04E-2</v>
      </c>
      <c r="K29" t="s">
        <v>367</v>
      </c>
      <c r="L29" s="12">
        <v>5.1999999999999998E-3</v>
      </c>
    </row>
    <row r="30" spans="1:12" ht="15.75" x14ac:dyDescent="0.3">
      <c r="A30" s="3">
        <v>23</v>
      </c>
      <c r="B30" s="3" t="s">
        <v>164</v>
      </c>
      <c r="C30" s="3" t="s">
        <v>165</v>
      </c>
      <c r="D30" s="3" t="s">
        <v>161</v>
      </c>
      <c r="E30" s="5">
        <v>11867</v>
      </c>
      <c r="F30" s="8">
        <v>429.67</v>
      </c>
      <c r="G30" s="12">
        <v>1.0200000000000001E-2</v>
      </c>
      <c r="K30" t="s">
        <v>183</v>
      </c>
      <c r="L30" s="12">
        <v>4.8999999999999998E-3</v>
      </c>
    </row>
    <row r="31" spans="1:12" ht="15.75" x14ac:dyDescent="0.3">
      <c r="A31" s="3">
        <v>24</v>
      </c>
      <c r="B31" s="3" t="s">
        <v>629</v>
      </c>
      <c r="C31" s="3" t="s">
        <v>630</v>
      </c>
      <c r="D31" s="3" t="s">
        <v>161</v>
      </c>
      <c r="E31" s="5">
        <v>62250</v>
      </c>
      <c r="F31" s="8">
        <v>416.17</v>
      </c>
      <c r="G31" s="12">
        <v>9.8999999999999991E-3</v>
      </c>
      <c r="K31" t="s">
        <v>134</v>
      </c>
      <c r="L31" s="12">
        <v>4.5000000000000005E-3</v>
      </c>
    </row>
    <row r="32" spans="1:12" ht="15.75" x14ac:dyDescent="0.3">
      <c r="A32" s="3">
        <v>25</v>
      </c>
      <c r="B32" s="3" t="s">
        <v>203</v>
      </c>
      <c r="C32" s="3" t="s">
        <v>204</v>
      </c>
      <c r="D32" s="3" t="s">
        <v>111</v>
      </c>
      <c r="E32" s="5">
        <v>10800</v>
      </c>
      <c r="F32" s="8">
        <v>403.91</v>
      </c>
      <c r="G32" s="12">
        <v>9.5999999999999992E-3</v>
      </c>
      <c r="K32" t="s">
        <v>861</v>
      </c>
      <c r="L32" s="12">
        <v>3.0000000000000001E-3</v>
      </c>
    </row>
    <row r="33" spans="1:12" ht="15.75" x14ac:dyDescent="0.3">
      <c r="A33" s="3">
        <v>26</v>
      </c>
      <c r="B33" s="3" t="s">
        <v>276</v>
      </c>
      <c r="C33" s="3" t="s">
        <v>277</v>
      </c>
      <c r="D33" s="3" t="s">
        <v>114</v>
      </c>
      <c r="E33" s="5">
        <v>344532</v>
      </c>
      <c r="F33" s="8">
        <v>391.22</v>
      </c>
      <c r="G33" s="12">
        <v>9.300000000000001E-3</v>
      </c>
      <c r="K33" t="s">
        <v>146</v>
      </c>
      <c r="L33" s="12">
        <v>2.5000000000000001E-3</v>
      </c>
    </row>
    <row r="34" spans="1:12" ht="15.75" x14ac:dyDescent="0.3">
      <c r="A34" s="3">
        <v>27</v>
      </c>
      <c r="B34" s="3" t="s">
        <v>637</v>
      </c>
      <c r="C34" s="3" t="s">
        <v>638</v>
      </c>
      <c r="D34" s="3" t="s">
        <v>336</v>
      </c>
      <c r="E34" s="5">
        <v>2940000</v>
      </c>
      <c r="F34" s="8">
        <v>283.70999999999998</v>
      </c>
      <c r="G34" s="12">
        <v>6.7000000000000002E-3</v>
      </c>
      <c r="K34" t="s">
        <v>384</v>
      </c>
      <c r="L34" s="12">
        <v>2.2000000000000001E-3</v>
      </c>
    </row>
    <row r="35" spans="1:12" ht="15.75" x14ac:dyDescent="0.3">
      <c r="A35" s="3">
        <v>28</v>
      </c>
      <c r="B35" s="3" t="s">
        <v>80</v>
      </c>
      <c r="C35" s="3" t="s">
        <v>624</v>
      </c>
      <c r="D35" s="3" t="s">
        <v>114</v>
      </c>
      <c r="E35" s="5">
        <v>11100</v>
      </c>
      <c r="F35" s="8">
        <v>265.33</v>
      </c>
      <c r="G35" s="12">
        <v>6.3E-3</v>
      </c>
      <c r="K35" t="s">
        <v>117</v>
      </c>
      <c r="L35" s="12">
        <v>1.7000000000000001E-3</v>
      </c>
    </row>
    <row r="36" spans="1:12" ht="15.75" x14ac:dyDescent="0.3">
      <c r="A36" s="3">
        <v>29</v>
      </c>
      <c r="B36" s="3" t="s">
        <v>631</v>
      </c>
      <c r="C36" s="3" t="s">
        <v>632</v>
      </c>
      <c r="D36" s="3" t="s">
        <v>137</v>
      </c>
      <c r="E36" s="5">
        <v>9375</v>
      </c>
      <c r="F36" s="8">
        <v>237.76</v>
      </c>
      <c r="G36" s="12">
        <v>5.6000000000000008E-3</v>
      </c>
      <c r="K36" t="s">
        <v>154</v>
      </c>
      <c r="L36" s="12">
        <v>2.0000000000000001E-4</v>
      </c>
    </row>
    <row r="37" spans="1:12" ht="15.75" x14ac:dyDescent="0.3">
      <c r="A37" s="3">
        <v>30</v>
      </c>
      <c r="B37" s="3" t="s">
        <v>581</v>
      </c>
      <c r="C37" s="3" t="s">
        <v>582</v>
      </c>
      <c r="D37" s="3" t="s">
        <v>140</v>
      </c>
      <c r="E37" s="5">
        <v>17850</v>
      </c>
      <c r="F37" s="8">
        <v>233.34</v>
      </c>
      <c r="G37" s="12">
        <v>5.5000000000000005E-3</v>
      </c>
      <c r="K37" t="s">
        <v>718</v>
      </c>
      <c r="L37" s="12">
        <v>-0.28260000000000002</v>
      </c>
    </row>
    <row r="38" spans="1:12" ht="15.75" x14ac:dyDescent="0.3">
      <c r="A38" s="3">
        <v>31</v>
      </c>
      <c r="B38" s="3" t="s">
        <v>205</v>
      </c>
      <c r="C38" s="3" t="s">
        <v>206</v>
      </c>
      <c r="D38" s="3" t="s">
        <v>161</v>
      </c>
      <c r="E38" s="5">
        <v>5200</v>
      </c>
      <c r="F38" s="8">
        <v>228.91</v>
      </c>
      <c r="G38" s="12">
        <v>5.4000000000000003E-3</v>
      </c>
      <c r="K38" t="s">
        <v>42</v>
      </c>
      <c r="L38" s="12">
        <v>9.8500000000000143E-2</v>
      </c>
    </row>
    <row r="39" spans="1:12" ht="15.75" x14ac:dyDescent="0.3">
      <c r="A39" s="3">
        <v>32</v>
      </c>
      <c r="B39" s="3" t="s">
        <v>170</v>
      </c>
      <c r="C39" s="3" t="s">
        <v>171</v>
      </c>
      <c r="D39" s="3" t="s">
        <v>120</v>
      </c>
      <c r="E39" s="5">
        <v>17080</v>
      </c>
      <c r="F39" s="8">
        <v>226.87</v>
      </c>
      <c r="G39" s="12">
        <v>5.4000000000000003E-3</v>
      </c>
    </row>
    <row r="40" spans="1:12" ht="15.75" x14ac:dyDescent="0.3">
      <c r="A40" s="3">
        <v>33</v>
      </c>
      <c r="B40" s="3" t="s">
        <v>365</v>
      </c>
      <c r="C40" s="3" t="s">
        <v>366</v>
      </c>
      <c r="D40" s="3" t="s">
        <v>367</v>
      </c>
      <c r="E40" s="5">
        <v>38700</v>
      </c>
      <c r="F40" s="8">
        <v>220.4</v>
      </c>
      <c r="G40" s="12">
        <v>5.1999999999999998E-3</v>
      </c>
    </row>
    <row r="41" spans="1:12" ht="15.75" x14ac:dyDescent="0.3">
      <c r="A41" s="3">
        <v>34</v>
      </c>
      <c r="B41" s="3" t="s">
        <v>712</v>
      </c>
      <c r="C41" s="3" t="s">
        <v>713</v>
      </c>
      <c r="D41" s="3" t="s">
        <v>107</v>
      </c>
      <c r="E41" s="5">
        <v>576000</v>
      </c>
      <c r="F41" s="8">
        <v>201.89</v>
      </c>
      <c r="G41" s="12">
        <v>4.7999999999999996E-3</v>
      </c>
    </row>
    <row r="42" spans="1:12" ht="15.75" x14ac:dyDescent="0.3">
      <c r="A42" s="3">
        <v>35</v>
      </c>
      <c r="B42" s="3" t="s">
        <v>676</v>
      </c>
      <c r="C42" s="3" t="s">
        <v>677</v>
      </c>
      <c r="D42" s="3" t="s">
        <v>161</v>
      </c>
      <c r="E42" s="5">
        <v>59800</v>
      </c>
      <c r="F42" s="8">
        <v>200.69</v>
      </c>
      <c r="G42" s="12">
        <v>4.7999999999999996E-3</v>
      </c>
    </row>
    <row r="43" spans="1:12" ht="15.75" x14ac:dyDescent="0.3">
      <c r="A43" s="3">
        <v>36</v>
      </c>
      <c r="B43" s="3" t="s">
        <v>211</v>
      </c>
      <c r="C43" s="3" t="s">
        <v>212</v>
      </c>
      <c r="D43" s="3" t="s">
        <v>134</v>
      </c>
      <c r="E43" s="5">
        <v>50875</v>
      </c>
      <c r="F43" s="8">
        <v>189.84</v>
      </c>
      <c r="G43" s="12">
        <v>4.5000000000000005E-3</v>
      </c>
    </row>
    <row r="44" spans="1:12" ht="15.75" x14ac:dyDescent="0.3">
      <c r="A44" s="3">
        <v>37</v>
      </c>
      <c r="B44" s="3" t="s">
        <v>692</v>
      </c>
      <c r="C44" s="3" t="s">
        <v>693</v>
      </c>
      <c r="D44" s="3" t="s">
        <v>114</v>
      </c>
      <c r="E44" s="5">
        <v>290000</v>
      </c>
      <c r="F44" s="8">
        <v>179.07</v>
      </c>
      <c r="G44" s="12">
        <v>4.1999999999999997E-3</v>
      </c>
    </row>
    <row r="45" spans="1:12" ht="15.75" x14ac:dyDescent="0.3">
      <c r="A45" s="3">
        <v>38</v>
      </c>
      <c r="B45" s="3" t="s">
        <v>285</v>
      </c>
      <c r="C45" s="3" t="s">
        <v>286</v>
      </c>
      <c r="D45" s="3" t="s">
        <v>137</v>
      </c>
      <c r="E45" s="5">
        <v>44940</v>
      </c>
      <c r="F45" s="8">
        <v>175.85</v>
      </c>
      <c r="G45" s="12">
        <v>4.1999999999999997E-3</v>
      </c>
    </row>
    <row r="46" spans="1:12" ht="15.75" x14ac:dyDescent="0.3">
      <c r="A46" s="3">
        <v>39</v>
      </c>
      <c r="B46" s="3" t="s">
        <v>297</v>
      </c>
      <c r="C46" s="3" t="s">
        <v>298</v>
      </c>
      <c r="D46" s="3" t="s">
        <v>129</v>
      </c>
      <c r="E46" s="5">
        <v>6650</v>
      </c>
      <c r="F46" s="8">
        <v>163.4</v>
      </c>
      <c r="G46" s="12">
        <v>3.9000000000000003E-3</v>
      </c>
    </row>
    <row r="47" spans="1:12" ht="15.75" x14ac:dyDescent="0.3">
      <c r="A47" s="3">
        <v>40</v>
      </c>
      <c r="B47" s="3" t="s">
        <v>645</v>
      </c>
      <c r="C47" s="3" t="s">
        <v>646</v>
      </c>
      <c r="D47" s="3" t="s">
        <v>215</v>
      </c>
      <c r="E47" s="5">
        <v>20800</v>
      </c>
      <c r="F47" s="8">
        <v>160.08000000000001</v>
      </c>
      <c r="G47" s="12">
        <v>3.8E-3</v>
      </c>
    </row>
    <row r="48" spans="1:12" ht="15.75" x14ac:dyDescent="0.3">
      <c r="A48" s="3">
        <v>41</v>
      </c>
      <c r="B48" s="3" t="s">
        <v>315</v>
      </c>
      <c r="C48" s="3" t="s">
        <v>316</v>
      </c>
      <c r="D48" s="3" t="s">
        <v>129</v>
      </c>
      <c r="E48" s="5">
        <v>19600</v>
      </c>
      <c r="F48" s="8">
        <v>158.08000000000001</v>
      </c>
      <c r="G48" s="12">
        <v>3.7000000000000002E-3</v>
      </c>
    </row>
    <row r="49" spans="1:7" ht="15.75" x14ac:dyDescent="0.3">
      <c r="A49" s="3">
        <v>42</v>
      </c>
      <c r="B49" s="3" t="s">
        <v>334</v>
      </c>
      <c r="C49" s="3" t="s">
        <v>335</v>
      </c>
      <c r="D49" s="3" t="s">
        <v>336</v>
      </c>
      <c r="E49" s="5">
        <v>17100</v>
      </c>
      <c r="F49" s="8">
        <v>129.1</v>
      </c>
      <c r="G49" s="12">
        <v>3.0999999999999999E-3</v>
      </c>
    </row>
    <row r="50" spans="1:7" ht="15.75" x14ac:dyDescent="0.3">
      <c r="A50" s="3">
        <v>43</v>
      </c>
      <c r="B50" s="3" t="s">
        <v>477</v>
      </c>
      <c r="C50" s="3" t="s">
        <v>478</v>
      </c>
      <c r="D50" s="3" t="s">
        <v>151</v>
      </c>
      <c r="E50" s="5">
        <v>24000</v>
      </c>
      <c r="F50" s="8">
        <v>120.89</v>
      </c>
      <c r="G50" s="12">
        <v>2.8999999999999998E-3</v>
      </c>
    </row>
    <row r="51" spans="1:7" ht="15.75" x14ac:dyDescent="0.3">
      <c r="A51" s="3">
        <v>44</v>
      </c>
      <c r="B51" s="3" t="s">
        <v>299</v>
      </c>
      <c r="C51" s="3" t="s">
        <v>300</v>
      </c>
      <c r="D51" s="3" t="s">
        <v>111</v>
      </c>
      <c r="E51" s="5">
        <v>7800</v>
      </c>
      <c r="F51" s="8">
        <v>116.96</v>
      </c>
      <c r="G51" s="12">
        <v>2.8000000000000004E-3</v>
      </c>
    </row>
    <row r="52" spans="1:7" ht="15.75" x14ac:dyDescent="0.3">
      <c r="A52" s="3">
        <v>45</v>
      </c>
      <c r="B52" s="3" t="s">
        <v>700</v>
      </c>
      <c r="C52" s="3" t="s">
        <v>701</v>
      </c>
      <c r="D52" s="3" t="s">
        <v>183</v>
      </c>
      <c r="E52" s="5">
        <v>4750</v>
      </c>
      <c r="F52" s="8">
        <v>116.58</v>
      </c>
      <c r="G52" s="12">
        <v>2.8000000000000004E-3</v>
      </c>
    </row>
    <row r="53" spans="1:7" ht="15.75" x14ac:dyDescent="0.3">
      <c r="A53" s="3">
        <v>46</v>
      </c>
      <c r="B53" s="3" t="s">
        <v>660</v>
      </c>
      <c r="C53" s="3" t="s">
        <v>661</v>
      </c>
      <c r="D53" s="3" t="s">
        <v>151</v>
      </c>
      <c r="E53" s="5">
        <v>14850</v>
      </c>
      <c r="F53" s="8">
        <v>115.44</v>
      </c>
      <c r="G53" s="12">
        <v>2.7000000000000001E-3</v>
      </c>
    </row>
    <row r="54" spans="1:7" ht="15.75" x14ac:dyDescent="0.3">
      <c r="A54" s="3">
        <v>47</v>
      </c>
      <c r="B54" s="3" t="s">
        <v>332</v>
      </c>
      <c r="C54" s="3" t="s">
        <v>333</v>
      </c>
      <c r="D54" s="3" t="s">
        <v>107</v>
      </c>
      <c r="E54" s="5">
        <v>22500</v>
      </c>
      <c r="F54" s="8">
        <v>111.05</v>
      </c>
      <c r="G54" s="12">
        <v>2.5999999999999999E-3</v>
      </c>
    </row>
    <row r="55" spans="1:7" ht="15.75" x14ac:dyDescent="0.3">
      <c r="A55" s="3">
        <v>48</v>
      </c>
      <c r="B55" s="3" t="s">
        <v>641</v>
      </c>
      <c r="C55" s="3" t="s">
        <v>642</v>
      </c>
      <c r="D55" s="3" t="s">
        <v>146</v>
      </c>
      <c r="E55" s="5">
        <v>28050</v>
      </c>
      <c r="F55" s="8">
        <v>106.72</v>
      </c>
      <c r="G55" s="12">
        <v>2.5000000000000001E-3</v>
      </c>
    </row>
    <row r="56" spans="1:7" ht="15.75" x14ac:dyDescent="0.3">
      <c r="A56" s="3">
        <v>49</v>
      </c>
      <c r="B56" s="3" t="s">
        <v>622</v>
      </c>
      <c r="C56" s="3" t="s">
        <v>623</v>
      </c>
      <c r="D56" s="3" t="s">
        <v>107</v>
      </c>
      <c r="E56" s="5">
        <v>9900</v>
      </c>
      <c r="F56" s="8">
        <v>92.6</v>
      </c>
      <c r="G56" s="12">
        <v>2.2000000000000001E-3</v>
      </c>
    </row>
    <row r="57" spans="1:7" ht="15.75" x14ac:dyDescent="0.3">
      <c r="A57" s="3">
        <v>50</v>
      </c>
      <c r="B57" s="3" t="s">
        <v>14</v>
      </c>
      <c r="C57" s="3" t="s">
        <v>383</v>
      </c>
      <c r="D57" s="3" t="s">
        <v>384</v>
      </c>
      <c r="E57" s="5">
        <v>5175</v>
      </c>
      <c r="F57" s="8">
        <v>91.48</v>
      </c>
      <c r="G57" s="12">
        <v>2.2000000000000001E-3</v>
      </c>
    </row>
    <row r="58" spans="1:7" ht="15.75" x14ac:dyDescent="0.3">
      <c r="A58" s="3">
        <v>51</v>
      </c>
      <c r="B58" s="3" t="s">
        <v>181</v>
      </c>
      <c r="C58" s="3" t="s">
        <v>182</v>
      </c>
      <c r="D58" s="3" t="s">
        <v>183</v>
      </c>
      <c r="E58" s="5">
        <v>881</v>
      </c>
      <c r="F58" s="8">
        <v>90.68</v>
      </c>
      <c r="G58" s="12">
        <v>2.0999999999999999E-3</v>
      </c>
    </row>
    <row r="59" spans="1:7" ht="15.75" x14ac:dyDescent="0.3">
      <c r="A59" s="3">
        <v>52</v>
      </c>
      <c r="B59" s="3" t="s">
        <v>652</v>
      </c>
      <c r="C59" s="3" t="s">
        <v>653</v>
      </c>
      <c r="D59" s="3" t="s">
        <v>312</v>
      </c>
      <c r="E59" s="5">
        <v>4250</v>
      </c>
      <c r="F59" s="8">
        <v>85.6</v>
      </c>
      <c r="G59" s="12">
        <v>2E-3</v>
      </c>
    </row>
    <row r="60" spans="1:7" ht="15.75" x14ac:dyDescent="0.3">
      <c r="A60" s="3">
        <v>53</v>
      </c>
      <c r="B60" s="3" t="s">
        <v>643</v>
      </c>
      <c r="C60" s="3" t="s">
        <v>644</v>
      </c>
      <c r="D60" s="3" t="s">
        <v>151</v>
      </c>
      <c r="E60" s="5">
        <v>8750</v>
      </c>
      <c r="F60" s="8">
        <v>77.73</v>
      </c>
      <c r="G60" s="12">
        <v>1.8E-3</v>
      </c>
    </row>
    <row r="61" spans="1:7" ht="15.75" x14ac:dyDescent="0.3">
      <c r="A61" s="3">
        <v>54</v>
      </c>
      <c r="B61" s="3" t="s">
        <v>696</v>
      </c>
      <c r="C61" s="3" t="s">
        <v>697</v>
      </c>
      <c r="D61" s="3" t="s">
        <v>117</v>
      </c>
      <c r="E61" s="5">
        <v>1625</v>
      </c>
      <c r="F61" s="8">
        <v>73.28</v>
      </c>
      <c r="G61" s="12">
        <v>1.7000000000000001E-3</v>
      </c>
    </row>
    <row r="62" spans="1:7" ht="15.75" x14ac:dyDescent="0.3">
      <c r="A62" s="3">
        <v>55</v>
      </c>
      <c r="B62" s="3" t="s">
        <v>672</v>
      </c>
      <c r="C62" s="3" t="s">
        <v>673</v>
      </c>
      <c r="D62" s="3" t="s">
        <v>151</v>
      </c>
      <c r="E62" s="5">
        <v>3000</v>
      </c>
      <c r="F62" s="8">
        <v>61.46</v>
      </c>
      <c r="G62" s="12">
        <v>1.5E-3</v>
      </c>
    </row>
    <row r="63" spans="1:7" ht="15.75" x14ac:dyDescent="0.3">
      <c r="A63" s="3">
        <v>56</v>
      </c>
      <c r="B63" s="3" t="s">
        <v>658</v>
      </c>
      <c r="C63" s="3" t="s">
        <v>659</v>
      </c>
      <c r="D63" s="3" t="s">
        <v>161</v>
      </c>
      <c r="E63" s="5">
        <v>17100</v>
      </c>
      <c r="F63" s="8">
        <v>59.27</v>
      </c>
      <c r="G63" s="12">
        <v>1.4000000000000002E-3</v>
      </c>
    </row>
    <row r="64" spans="1:7" ht="15.75" x14ac:dyDescent="0.3">
      <c r="A64" s="3">
        <v>57</v>
      </c>
      <c r="B64" s="3" t="s">
        <v>341</v>
      </c>
      <c r="C64" s="3" t="s">
        <v>342</v>
      </c>
      <c r="D64" s="3" t="s">
        <v>107</v>
      </c>
      <c r="E64" s="5">
        <v>60000</v>
      </c>
      <c r="F64" s="8">
        <v>58.44</v>
      </c>
      <c r="G64" s="12">
        <v>1.4000000000000002E-3</v>
      </c>
    </row>
    <row r="65" spans="1:8" ht="15.75" x14ac:dyDescent="0.3">
      <c r="A65" s="3">
        <v>58</v>
      </c>
      <c r="B65" s="3" t="s">
        <v>662</v>
      </c>
      <c r="C65" s="3" t="s">
        <v>663</v>
      </c>
      <c r="D65" s="3" t="s">
        <v>107</v>
      </c>
      <c r="E65" s="5">
        <v>10800</v>
      </c>
      <c r="F65" s="8">
        <v>33.200000000000003</v>
      </c>
      <c r="G65" s="12">
        <v>8.0000000000000004E-4</v>
      </c>
    </row>
    <row r="66" spans="1:8" ht="15.75" x14ac:dyDescent="0.3">
      <c r="A66" s="3">
        <v>59</v>
      </c>
      <c r="B66" s="3" t="s">
        <v>633</v>
      </c>
      <c r="C66" s="3" t="s">
        <v>634</v>
      </c>
      <c r="D66" s="3" t="s">
        <v>114</v>
      </c>
      <c r="E66" s="5">
        <v>1375</v>
      </c>
      <c r="F66" s="8">
        <v>30.07</v>
      </c>
      <c r="G66" s="12">
        <v>7.000000000000001E-4</v>
      </c>
    </row>
    <row r="67" spans="1:8" ht="15.75" x14ac:dyDescent="0.3">
      <c r="A67" s="3">
        <v>60</v>
      </c>
      <c r="B67" s="3" t="s">
        <v>708</v>
      </c>
      <c r="C67" s="3" t="s">
        <v>709</v>
      </c>
      <c r="D67" s="3" t="s">
        <v>161</v>
      </c>
      <c r="E67" s="5">
        <v>9300</v>
      </c>
      <c r="F67" s="8">
        <v>28.5</v>
      </c>
      <c r="G67" s="12">
        <v>7.000000000000001E-4</v>
      </c>
    </row>
    <row r="68" spans="1:8" ht="15.75" x14ac:dyDescent="0.3">
      <c r="A68" s="3">
        <v>61</v>
      </c>
      <c r="B68" s="3" t="s">
        <v>666</v>
      </c>
      <c r="C68" s="3" t="s">
        <v>667</v>
      </c>
      <c r="D68" s="3" t="s">
        <v>161</v>
      </c>
      <c r="E68" s="5">
        <v>4400</v>
      </c>
      <c r="F68" s="8">
        <v>15.33</v>
      </c>
      <c r="G68" s="12">
        <v>4.0000000000000002E-4</v>
      </c>
    </row>
    <row r="69" spans="1:8" ht="15.75" x14ac:dyDescent="0.3">
      <c r="A69" s="3">
        <v>62</v>
      </c>
      <c r="B69" s="3" t="s">
        <v>76</v>
      </c>
      <c r="C69" s="3" t="s">
        <v>651</v>
      </c>
      <c r="D69" s="3" t="s">
        <v>107</v>
      </c>
      <c r="E69" s="5">
        <v>33300</v>
      </c>
      <c r="F69" s="8">
        <v>13.22</v>
      </c>
      <c r="G69" s="12">
        <v>2.9999999999999997E-4</v>
      </c>
    </row>
    <row r="70" spans="1:8" ht="15.75" x14ac:dyDescent="0.3">
      <c r="A70" s="3">
        <v>63</v>
      </c>
      <c r="B70" s="3" t="s">
        <v>179</v>
      </c>
      <c r="C70" s="3" t="s">
        <v>180</v>
      </c>
      <c r="D70" s="3" t="s">
        <v>154</v>
      </c>
      <c r="E70" s="5">
        <v>1500</v>
      </c>
      <c r="F70" s="8">
        <v>10.51</v>
      </c>
      <c r="G70" s="12">
        <v>2.0000000000000001E-4</v>
      </c>
    </row>
    <row r="71" spans="1:8" ht="15.75" x14ac:dyDescent="0.3">
      <c r="A71" s="3">
        <v>64</v>
      </c>
      <c r="B71" s="3" t="s">
        <v>686</v>
      </c>
      <c r="C71" s="3" t="s">
        <v>687</v>
      </c>
      <c r="D71" s="3" t="s">
        <v>124</v>
      </c>
      <c r="E71" s="5">
        <v>3000</v>
      </c>
      <c r="F71" s="8">
        <v>8.98</v>
      </c>
      <c r="G71" s="12">
        <v>2.0000000000000001E-4</v>
      </c>
    </row>
    <row r="72" spans="1:8" ht="15.75" x14ac:dyDescent="0.3">
      <c r="A72" s="10"/>
      <c r="B72" s="10" t="s">
        <v>19</v>
      </c>
      <c r="C72" s="10"/>
      <c r="D72" s="10"/>
      <c r="E72" s="10"/>
      <c r="F72" s="11">
        <v>27850.53</v>
      </c>
      <c r="G72" s="14">
        <v>0.66049999999999986</v>
      </c>
    </row>
    <row r="74" spans="1:8" ht="15.75" x14ac:dyDescent="0.3">
      <c r="B74" s="2" t="s">
        <v>716</v>
      </c>
    </row>
    <row r="75" spans="1:8" ht="15.75" x14ac:dyDescent="0.3">
      <c r="A75" s="3">
        <v>65</v>
      </c>
      <c r="B75" s="3" t="s">
        <v>860</v>
      </c>
      <c r="C75" s="3"/>
      <c r="D75" s="3" t="s">
        <v>861</v>
      </c>
      <c r="E75" s="5">
        <v>50950</v>
      </c>
      <c r="F75" s="8">
        <v>114.61</v>
      </c>
      <c r="G75" s="12">
        <v>2.7000000000000001E-3</v>
      </c>
      <c r="H75" s="1">
        <v>44742</v>
      </c>
    </row>
    <row r="76" spans="1:8" ht="15.75" x14ac:dyDescent="0.3">
      <c r="A76" s="3">
        <v>66</v>
      </c>
      <c r="B76" s="3" t="s">
        <v>862</v>
      </c>
      <c r="C76" s="3"/>
      <c r="D76" s="3" t="s">
        <v>861</v>
      </c>
      <c r="E76" s="5">
        <v>8450</v>
      </c>
      <c r="F76" s="8">
        <v>12.3</v>
      </c>
      <c r="G76" s="12">
        <v>2.9999999999999997E-4</v>
      </c>
      <c r="H76" s="1">
        <v>44742</v>
      </c>
    </row>
    <row r="77" spans="1:8" ht="15.75" x14ac:dyDescent="0.3">
      <c r="A77" s="10"/>
      <c r="B77" s="10" t="s">
        <v>19</v>
      </c>
      <c r="C77" s="10"/>
      <c r="D77" s="10"/>
      <c r="E77" s="10"/>
      <c r="F77" s="11">
        <v>126.91</v>
      </c>
      <c r="G77" s="14">
        <v>3.0000000000000001E-3</v>
      </c>
    </row>
    <row r="79" spans="1:8" ht="15.75" x14ac:dyDescent="0.3">
      <c r="A79" s="3">
        <v>67</v>
      </c>
      <c r="B79" s="3" t="s">
        <v>746</v>
      </c>
      <c r="C79" s="3"/>
      <c r="D79" s="3" t="s">
        <v>718</v>
      </c>
      <c r="E79" s="5">
        <v>-3000</v>
      </c>
      <c r="F79" s="8">
        <v>-9.0299999999999994</v>
      </c>
      <c r="G79" s="12">
        <v>-2.0000000000000001E-4</v>
      </c>
      <c r="H79" s="1">
        <v>44679</v>
      </c>
    </row>
    <row r="80" spans="1:8" ht="15.75" x14ac:dyDescent="0.3">
      <c r="A80" s="3">
        <v>68</v>
      </c>
      <c r="B80" s="3" t="s">
        <v>755</v>
      </c>
      <c r="C80" s="3"/>
      <c r="D80" s="3" t="s">
        <v>718</v>
      </c>
      <c r="E80" s="5">
        <v>-1500</v>
      </c>
      <c r="F80" s="8">
        <v>-10.58</v>
      </c>
      <c r="G80" s="12">
        <v>-2.9999999999999997E-4</v>
      </c>
      <c r="H80" s="1">
        <v>44679</v>
      </c>
    </row>
    <row r="81" spans="1:8" ht="15.75" x14ac:dyDescent="0.3">
      <c r="A81" s="3">
        <v>69</v>
      </c>
      <c r="B81" s="3" t="s">
        <v>796</v>
      </c>
      <c r="C81" s="3"/>
      <c r="D81" s="3" t="s">
        <v>718</v>
      </c>
      <c r="E81" s="5">
        <v>-33300</v>
      </c>
      <c r="F81" s="8">
        <v>-13.3</v>
      </c>
      <c r="G81" s="12">
        <v>-2.9999999999999997E-4</v>
      </c>
      <c r="H81" s="1">
        <v>44679</v>
      </c>
    </row>
    <row r="82" spans="1:8" ht="15.75" x14ac:dyDescent="0.3">
      <c r="A82" s="3">
        <v>70</v>
      </c>
      <c r="B82" s="3" t="s">
        <v>776</v>
      </c>
      <c r="C82" s="3"/>
      <c r="D82" s="3" t="s">
        <v>718</v>
      </c>
      <c r="E82" s="5">
        <v>-4400</v>
      </c>
      <c r="F82" s="8">
        <v>-15.42</v>
      </c>
      <c r="G82" s="12">
        <v>-4.0000000000000002E-4</v>
      </c>
      <c r="H82" s="1">
        <v>44679</v>
      </c>
    </row>
    <row r="83" spans="1:8" ht="15.75" x14ac:dyDescent="0.3">
      <c r="A83" s="3">
        <v>71</v>
      </c>
      <c r="B83" s="3" t="s">
        <v>723</v>
      </c>
      <c r="C83" s="3"/>
      <c r="D83" s="3" t="s">
        <v>718</v>
      </c>
      <c r="E83" s="5">
        <v>-9300</v>
      </c>
      <c r="F83" s="8">
        <v>-28.67</v>
      </c>
      <c r="G83" s="12">
        <v>-7.000000000000001E-4</v>
      </c>
      <c r="H83" s="1">
        <v>44679</v>
      </c>
    </row>
    <row r="84" spans="1:8" ht="15.75" x14ac:dyDescent="0.3">
      <c r="A84" s="3">
        <v>72</v>
      </c>
      <c r="B84" s="3" t="s">
        <v>810</v>
      </c>
      <c r="C84" s="3"/>
      <c r="D84" s="3" t="s">
        <v>718</v>
      </c>
      <c r="E84" s="5">
        <v>-1375</v>
      </c>
      <c r="F84" s="8">
        <v>-30.19</v>
      </c>
      <c r="G84" s="12">
        <v>-7.000000000000001E-4</v>
      </c>
      <c r="H84" s="1">
        <v>44679</v>
      </c>
    </row>
    <row r="85" spans="1:8" ht="15.75" x14ac:dyDescent="0.3">
      <c r="A85" s="3">
        <v>73</v>
      </c>
      <c r="B85" s="3" t="s">
        <v>812</v>
      </c>
      <c r="C85" s="3"/>
      <c r="D85" s="3" t="s">
        <v>718</v>
      </c>
      <c r="E85" s="5">
        <v>-2800</v>
      </c>
      <c r="F85" s="8">
        <v>-32.619999999999997</v>
      </c>
      <c r="G85" s="12">
        <v>-8.0000000000000004E-4</v>
      </c>
      <c r="H85" s="1">
        <v>44679</v>
      </c>
    </row>
    <row r="86" spans="1:8" ht="15.75" x14ac:dyDescent="0.3">
      <c r="A86" s="3">
        <v>74</v>
      </c>
      <c r="B86" s="3" t="s">
        <v>781</v>
      </c>
      <c r="C86" s="3"/>
      <c r="D86" s="3" t="s">
        <v>718</v>
      </c>
      <c r="E86" s="5">
        <v>-10800</v>
      </c>
      <c r="F86" s="8">
        <v>-33.42</v>
      </c>
      <c r="G86" s="12">
        <v>-8.0000000000000004E-4</v>
      </c>
      <c r="H86" s="1">
        <v>44679</v>
      </c>
    </row>
    <row r="87" spans="1:8" ht="15.75" x14ac:dyDescent="0.3">
      <c r="A87" s="3">
        <v>75</v>
      </c>
      <c r="B87" s="3" t="s">
        <v>758</v>
      </c>
      <c r="C87" s="3"/>
      <c r="D87" s="3" t="s">
        <v>718</v>
      </c>
      <c r="E87" s="5">
        <v>-60000</v>
      </c>
      <c r="F87" s="8">
        <v>-58.74</v>
      </c>
      <c r="G87" s="12">
        <v>-1.4000000000000002E-3</v>
      </c>
      <c r="H87" s="1">
        <v>44679</v>
      </c>
    </row>
    <row r="88" spans="1:8" ht="15.75" x14ac:dyDescent="0.3">
      <c r="A88" s="3">
        <v>76</v>
      </c>
      <c r="B88" s="3" t="s">
        <v>785</v>
      </c>
      <c r="C88" s="3"/>
      <c r="D88" s="3" t="s">
        <v>718</v>
      </c>
      <c r="E88" s="5">
        <v>-17100</v>
      </c>
      <c r="F88" s="8">
        <v>-59.7</v>
      </c>
      <c r="G88" s="12">
        <v>-1.4000000000000002E-3</v>
      </c>
      <c r="H88" s="1">
        <v>44679</v>
      </c>
    </row>
    <row r="89" spans="1:8" ht="15.75" x14ac:dyDescent="0.3">
      <c r="A89" s="3">
        <v>77</v>
      </c>
      <c r="B89" s="3" t="s">
        <v>772</v>
      </c>
      <c r="C89" s="3"/>
      <c r="D89" s="3" t="s">
        <v>718</v>
      </c>
      <c r="E89" s="5">
        <v>-3000</v>
      </c>
      <c r="F89" s="8">
        <v>-61.65</v>
      </c>
      <c r="G89" s="12">
        <v>-1.5E-3</v>
      </c>
      <c r="H89" s="1">
        <v>44679</v>
      </c>
    </row>
    <row r="90" spans="1:8" ht="15.75" x14ac:dyDescent="0.3">
      <c r="A90" s="3">
        <v>78</v>
      </c>
      <c r="B90" s="3" t="s">
        <v>737</v>
      </c>
      <c r="C90" s="3"/>
      <c r="D90" s="3" t="s">
        <v>718</v>
      </c>
      <c r="E90" s="5">
        <v>-1625</v>
      </c>
      <c r="F90" s="8">
        <v>-73.72</v>
      </c>
      <c r="G90" s="12">
        <v>-1.7000000000000001E-3</v>
      </c>
      <c r="H90" s="1">
        <v>44679</v>
      </c>
    </row>
    <row r="91" spans="1:8" ht="15.75" x14ac:dyDescent="0.3">
      <c r="A91" s="3">
        <v>79</v>
      </c>
      <c r="B91" s="3" t="s">
        <v>801</v>
      </c>
      <c r="C91" s="3"/>
      <c r="D91" s="3" t="s">
        <v>718</v>
      </c>
      <c r="E91" s="5">
        <v>-8750</v>
      </c>
      <c r="F91" s="8">
        <v>-77.92</v>
      </c>
      <c r="G91" s="12">
        <v>-1.8E-3</v>
      </c>
      <c r="H91" s="1">
        <v>44679</v>
      </c>
    </row>
    <row r="92" spans="1:8" ht="15.75" x14ac:dyDescent="0.3">
      <c r="A92" s="3">
        <v>80</v>
      </c>
      <c r="B92" s="3" t="s">
        <v>793</v>
      </c>
      <c r="C92" s="3"/>
      <c r="D92" s="3" t="s">
        <v>718</v>
      </c>
      <c r="E92" s="5">
        <v>-4250</v>
      </c>
      <c r="F92" s="8">
        <v>-86.08</v>
      </c>
      <c r="G92" s="12">
        <v>-2E-3</v>
      </c>
      <c r="H92" s="1">
        <v>44679</v>
      </c>
    </row>
    <row r="93" spans="1:8" ht="15.75" x14ac:dyDescent="0.3">
      <c r="A93" s="3">
        <v>81</v>
      </c>
      <c r="B93" s="3" t="s">
        <v>789</v>
      </c>
      <c r="C93" s="3"/>
      <c r="D93" s="3" t="s">
        <v>718</v>
      </c>
      <c r="E93" s="5">
        <v>-5175</v>
      </c>
      <c r="F93" s="8">
        <v>-91.85</v>
      </c>
      <c r="G93" s="12">
        <v>-2.2000000000000001E-3</v>
      </c>
      <c r="H93" s="1">
        <v>44679</v>
      </c>
    </row>
    <row r="94" spans="1:8" ht="15.75" x14ac:dyDescent="0.3">
      <c r="A94" s="3">
        <v>82</v>
      </c>
      <c r="B94" s="3" t="s">
        <v>825</v>
      </c>
      <c r="C94" s="3"/>
      <c r="D94" s="3" t="s">
        <v>718</v>
      </c>
      <c r="E94" s="5">
        <v>-9900</v>
      </c>
      <c r="F94" s="8">
        <v>-93.03</v>
      </c>
      <c r="G94" s="12">
        <v>-2.2000000000000001E-3</v>
      </c>
      <c r="H94" s="1">
        <v>44679</v>
      </c>
    </row>
    <row r="95" spans="1:8" ht="15.75" x14ac:dyDescent="0.3">
      <c r="A95" s="3">
        <v>83</v>
      </c>
      <c r="B95" s="3" t="s">
        <v>802</v>
      </c>
      <c r="C95" s="3"/>
      <c r="D95" s="3" t="s">
        <v>718</v>
      </c>
      <c r="E95" s="5">
        <v>-28050</v>
      </c>
      <c r="F95" s="8">
        <v>-107.39</v>
      </c>
      <c r="G95" s="12">
        <v>-2.5000000000000001E-3</v>
      </c>
      <c r="H95" s="1">
        <v>44679</v>
      </c>
    </row>
    <row r="96" spans="1:8" ht="15.75" x14ac:dyDescent="0.3">
      <c r="A96" s="3">
        <v>84</v>
      </c>
      <c r="B96" s="3" t="s">
        <v>813</v>
      </c>
      <c r="C96" s="3"/>
      <c r="D96" s="3" t="s">
        <v>718</v>
      </c>
      <c r="E96" s="5">
        <v>-22500</v>
      </c>
      <c r="F96" s="8">
        <v>-111.62</v>
      </c>
      <c r="G96" s="12">
        <v>-2.5999999999999999E-3</v>
      </c>
      <c r="H96" s="1">
        <v>44679</v>
      </c>
    </row>
    <row r="97" spans="1:8" ht="15.75" x14ac:dyDescent="0.3">
      <c r="A97" s="3">
        <v>85</v>
      </c>
      <c r="B97" s="3" t="s">
        <v>784</v>
      </c>
      <c r="C97" s="3"/>
      <c r="D97" s="3" t="s">
        <v>718</v>
      </c>
      <c r="E97" s="5">
        <v>-14850</v>
      </c>
      <c r="F97" s="8">
        <v>-116.14</v>
      </c>
      <c r="G97" s="12">
        <v>-2.8000000000000004E-3</v>
      </c>
      <c r="H97" s="1">
        <v>44679</v>
      </c>
    </row>
    <row r="98" spans="1:8" ht="15.75" x14ac:dyDescent="0.3">
      <c r="A98" s="3">
        <v>86</v>
      </c>
      <c r="B98" s="3" t="s">
        <v>732</v>
      </c>
      <c r="C98" s="3"/>
      <c r="D98" s="3" t="s">
        <v>718</v>
      </c>
      <c r="E98" s="5">
        <v>-4750</v>
      </c>
      <c r="F98" s="8">
        <v>-117.1</v>
      </c>
      <c r="G98" s="12">
        <v>-2.8000000000000004E-3</v>
      </c>
      <c r="H98" s="1">
        <v>44679</v>
      </c>
    </row>
    <row r="99" spans="1:8" ht="15.75" x14ac:dyDescent="0.3">
      <c r="A99" s="3">
        <v>87</v>
      </c>
      <c r="B99" s="3" t="s">
        <v>754</v>
      </c>
      <c r="C99" s="3"/>
      <c r="D99" s="3" t="s">
        <v>718</v>
      </c>
      <c r="E99" s="5">
        <v>-7800</v>
      </c>
      <c r="F99" s="8">
        <v>-117.34</v>
      </c>
      <c r="G99" s="12">
        <v>-2.8000000000000004E-3</v>
      </c>
      <c r="H99" s="1">
        <v>44679</v>
      </c>
    </row>
    <row r="100" spans="1:8" ht="15.75" x14ac:dyDescent="0.3">
      <c r="A100" s="3">
        <v>88</v>
      </c>
      <c r="B100" s="3" t="s">
        <v>770</v>
      </c>
      <c r="C100" s="3"/>
      <c r="D100" s="3" t="s">
        <v>718</v>
      </c>
      <c r="E100" s="5">
        <v>-24000</v>
      </c>
      <c r="F100" s="8">
        <v>-121.22</v>
      </c>
      <c r="G100" s="12">
        <v>-2.8999999999999998E-3</v>
      </c>
      <c r="H100" s="1">
        <v>44679</v>
      </c>
    </row>
    <row r="101" spans="1:8" ht="15.75" x14ac:dyDescent="0.3">
      <c r="A101" s="3">
        <v>89</v>
      </c>
      <c r="B101" s="3" t="s">
        <v>794</v>
      </c>
      <c r="C101" s="3"/>
      <c r="D101" s="3" t="s">
        <v>718</v>
      </c>
      <c r="E101" s="5">
        <v>-17100</v>
      </c>
      <c r="F101" s="8">
        <v>-129.5</v>
      </c>
      <c r="G101" s="12">
        <v>-3.0999999999999999E-3</v>
      </c>
      <c r="H101" s="1">
        <v>44679</v>
      </c>
    </row>
    <row r="102" spans="1:8" ht="15.75" x14ac:dyDescent="0.3">
      <c r="A102" s="3">
        <v>90</v>
      </c>
      <c r="B102" s="3" t="s">
        <v>795</v>
      </c>
      <c r="C102" s="3"/>
      <c r="D102" s="3" t="s">
        <v>718</v>
      </c>
      <c r="E102" s="5">
        <v>-20400</v>
      </c>
      <c r="F102" s="8">
        <v>-152.91</v>
      </c>
      <c r="G102" s="12">
        <v>-3.5999999999999999E-3</v>
      </c>
      <c r="H102" s="1">
        <v>44679</v>
      </c>
    </row>
    <row r="103" spans="1:8" ht="15.75" x14ac:dyDescent="0.3">
      <c r="A103" s="3">
        <v>91</v>
      </c>
      <c r="B103" s="3" t="s">
        <v>745</v>
      </c>
      <c r="C103" s="3"/>
      <c r="D103" s="3" t="s">
        <v>718</v>
      </c>
      <c r="E103" s="5">
        <v>-19600</v>
      </c>
      <c r="F103" s="8">
        <v>-158.72</v>
      </c>
      <c r="G103" s="12">
        <v>-3.8E-3</v>
      </c>
      <c r="H103" s="1">
        <v>44679</v>
      </c>
    </row>
    <row r="104" spans="1:8" ht="15.75" x14ac:dyDescent="0.3">
      <c r="A104" s="3">
        <v>92</v>
      </c>
      <c r="B104" s="3" t="s">
        <v>799</v>
      </c>
      <c r="C104" s="3"/>
      <c r="D104" s="3" t="s">
        <v>718</v>
      </c>
      <c r="E104" s="5">
        <v>-20800</v>
      </c>
      <c r="F104" s="8">
        <v>-161.09</v>
      </c>
      <c r="G104" s="12">
        <v>-3.8E-3</v>
      </c>
      <c r="H104" s="1">
        <v>44679</v>
      </c>
    </row>
    <row r="105" spans="1:8" ht="15.75" x14ac:dyDescent="0.3">
      <c r="A105" s="3">
        <v>93</v>
      </c>
      <c r="B105" s="3" t="s">
        <v>761</v>
      </c>
      <c r="C105" s="3"/>
      <c r="D105" s="3" t="s">
        <v>718</v>
      </c>
      <c r="E105" s="5">
        <v>-6650</v>
      </c>
      <c r="F105" s="8">
        <v>-163.99</v>
      </c>
      <c r="G105" s="12">
        <v>-3.9000000000000003E-3</v>
      </c>
      <c r="H105" s="1">
        <v>44679</v>
      </c>
    </row>
    <row r="106" spans="1:8" ht="15.75" x14ac:dyDescent="0.3">
      <c r="A106" s="3">
        <v>94</v>
      </c>
      <c r="B106" s="3" t="s">
        <v>739</v>
      </c>
      <c r="C106" s="3"/>
      <c r="D106" s="3" t="s">
        <v>718</v>
      </c>
      <c r="E106" s="5">
        <v>-290000</v>
      </c>
      <c r="F106" s="8">
        <v>-180.38</v>
      </c>
      <c r="G106" s="12">
        <v>-4.3E-3</v>
      </c>
      <c r="H106" s="1">
        <v>44679</v>
      </c>
    </row>
    <row r="107" spans="1:8" ht="15.75" x14ac:dyDescent="0.3">
      <c r="A107" s="3">
        <v>95</v>
      </c>
      <c r="B107" s="3" t="s">
        <v>808</v>
      </c>
      <c r="C107" s="3"/>
      <c r="D107" s="3" t="s">
        <v>718</v>
      </c>
      <c r="E107" s="5">
        <v>-50875</v>
      </c>
      <c r="F107" s="8">
        <v>-190.45</v>
      </c>
      <c r="G107" s="12">
        <v>-4.5000000000000005E-3</v>
      </c>
      <c r="H107" s="1">
        <v>44679</v>
      </c>
    </row>
    <row r="108" spans="1:8" ht="15.75" x14ac:dyDescent="0.3">
      <c r="A108" s="3">
        <v>96</v>
      </c>
      <c r="B108" s="3" t="s">
        <v>762</v>
      </c>
      <c r="C108" s="3"/>
      <c r="D108" s="3" t="s">
        <v>718</v>
      </c>
      <c r="E108" s="5">
        <v>-59800</v>
      </c>
      <c r="F108" s="8">
        <v>-201.94</v>
      </c>
      <c r="G108" s="12">
        <v>-4.7999999999999996E-3</v>
      </c>
      <c r="H108" s="1">
        <v>44679</v>
      </c>
    </row>
    <row r="109" spans="1:8" ht="15.75" x14ac:dyDescent="0.3">
      <c r="A109" s="3">
        <v>97</v>
      </c>
      <c r="B109" s="3" t="s">
        <v>720</v>
      </c>
      <c r="C109" s="3"/>
      <c r="D109" s="3" t="s">
        <v>718</v>
      </c>
      <c r="E109" s="5">
        <v>-576000</v>
      </c>
      <c r="F109" s="8">
        <v>-203.04</v>
      </c>
      <c r="G109" s="12">
        <v>-4.7999999999999996E-3</v>
      </c>
      <c r="H109" s="1">
        <v>44679</v>
      </c>
    </row>
    <row r="110" spans="1:8" ht="15.75" x14ac:dyDescent="0.3">
      <c r="A110" s="3">
        <v>98</v>
      </c>
      <c r="B110" s="3" t="s">
        <v>806</v>
      </c>
      <c r="C110" s="3"/>
      <c r="D110" s="3" t="s">
        <v>718</v>
      </c>
      <c r="E110" s="5">
        <v>-38700</v>
      </c>
      <c r="F110" s="8">
        <v>-221.87</v>
      </c>
      <c r="G110" s="12">
        <v>-5.3E-3</v>
      </c>
      <c r="H110" s="1">
        <v>44679</v>
      </c>
    </row>
    <row r="111" spans="1:8" ht="15.75" x14ac:dyDescent="0.3">
      <c r="A111" s="3">
        <v>99</v>
      </c>
      <c r="B111" s="3" t="s">
        <v>757</v>
      </c>
      <c r="C111" s="3"/>
      <c r="D111" s="3" t="s">
        <v>718</v>
      </c>
      <c r="E111" s="5">
        <v>-5200</v>
      </c>
      <c r="F111" s="8">
        <v>-230.34</v>
      </c>
      <c r="G111" s="12">
        <v>-5.5000000000000005E-3</v>
      </c>
      <c r="H111" s="1">
        <v>44679</v>
      </c>
    </row>
    <row r="112" spans="1:8" ht="15.75" x14ac:dyDescent="0.3">
      <c r="A112" s="3">
        <v>100</v>
      </c>
      <c r="B112" s="3" t="s">
        <v>826</v>
      </c>
      <c r="C112" s="3"/>
      <c r="D112" s="3" t="s">
        <v>718</v>
      </c>
      <c r="E112" s="5">
        <v>-17850</v>
      </c>
      <c r="F112" s="8">
        <v>-234.74</v>
      </c>
      <c r="G112" s="12">
        <v>-5.6000000000000008E-3</v>
      </c>
      <c r="H112" s="1">
        <v>44679</v>
      </c>
    </row>
    <row r="113" spans="1:8" ht="15.75" x14ac:dyDescent="0.3">
      <c r="A113" s="3">
        <v>101</v>
      </c>
      <c r="B113" s="3" t="s">
        <v>811</v>
      </c>
      <c r="C113" s="3"/>
      <c r="D113" s="3" t="s">
        <v>718</v>
      </c>
      <c r="E113" s="5">
        <v>-9375</v>
      </c>
      <c r="F113" s="8">
        <v>-239.03</v>
      </c>
      <c r="G113" s="12">
        <v>-5.6999999999999993E-3</v>
      </c>
      <c r="H113" s="1">
        <v>44679</v>
      </c>
    </row>
    <row r="114" spans="1:8" ht="15.75" x14ac:dyDescent="0.3">
      <c r="A114" s="3">
        <v>102</v>
      </c>
      <c r="B114" s="3" t="s">
        <v>766</v>
      </c>
      <c r="C114" s="3"/>
      <c r="D114" s="3" t="s">
        <v>718</v>
      </c>
      <c r="E114" s="5">
        <v>-33600</v>
      </c>
      <c r="F114" s="8">
        <v>-256.44</v>
      </c>
      <c r="G114" s="12">
        <v>-6.0999999999999995E-3</v>
      </c>
      <c r="H114" s="1">
        <v>44679</v>
      </c>
    </row>
    <row r="115" spans="1:8" ht="15.75" x14ac:dyDescent="0.3">
      <c r="A115" s="3">
        <v>103</v>
      </c>
      <c r="B115" s="3" t="s">
        <v>822</v>
      </c>
      <c r="C115" s="3"/>
      <c r="D115" s="3" t="s">
        <v>718</v>
      </c>
      <c r="E115" s="5">
        <v>-11100</v>
      </c>
      <c r="F115" s="8">
        <v>-266.72000000000003</v>
      </c>
      <c r="G115" s="12">
        <v>-6.3E-3</v>
      </c>
      <c r="H115" s="1">
        <v>44679</v>
      </c>
    </row>
    <row r="116" spans="1:8" ht="15.75" x14ac:dyDescent="0.3">
      <c r="A116" s="3">
        <v>104</v>
      </c>
      <c r="B116" s="3" t="s">
        <v>807</v>
      </c>
      <c r="C116" s="3"/>
      <c r="D116" s="3" t="s">
        <v>718</v>
      </c>
      <c r="E116" s="5">
        <v>-2940000</v>
      </c>
      <c r="F116" s="8">
        <v>-288.12</v>
      </c>
      <c r="G116" s="12">
        <v>-6.8000000000000005E-3</v>
      </c>
      <c r="H116" s="1">
        <v>44679</v>
      </c>
    </row>
    <row r="117" spans="1:8" ht="15.75" x14ac:dyDescent="0.3">
      <c r="A117" s="3">
        <v>105</v>
      </c>
      <c r="B117" s="3" t="s">
        <v>773</v>
      </c>
      <c r="C117" s="3"/>
      <c r="D117" s="3" t="s">
        <v>718</v>
      </c>
      <c r="E117" s="5">
        <v>-10800</v>
      </c>
      <c r="F117" s="8">
        <v>-405.36</v>
      </c>
      <c r="G117" s="12">
        <v>-9.5999999999999992E-3</v>
      </c>
      <c r="H117" s="1">
        <v>44679</v>
      </c>
    </row>
    <row r="118" spans="1:8" ht="15.75" x14ac:dyDescent="0.3">
      <c r="A118" s="3">
        <v>106</v>
      </c>
      <c r="B118" s="3" t="s">
        <v>816</v>
      </c>
      <c r="C118" s="3"/>
      <c r="D118" s="3" t="s">
        <v>718</v>
      </c>
      <c r="E118" s="5">
        <v>-62250</v>
      </c>
      <c r="F118" s="8">
        <v>-418.69</v>
      </c>
      <c r="G118" s="12">
        <v>-9.8999999999999991E-3</v>
      </c>
      <c r="H118" s="1">
        <v>44679</v>
      </c>
    </row>
    <row r="119" spans="1:8" ht="15.75" x14ac:dyDescent="0.3">
      <c r="A119" s="3">
        <v>107</v>
      </c>
      <c r="B119" s="3" t="s">
        <v>817</v>
      </c>
      <c r="C119" s="3"/>
      <c r="D119" s="3" t="s">
        <v>718</v>
      </c>
      <c r="E119" s="5">
        <v>-183000</v>
      </c>
      <c r="F119" s="8">
        <v>-529.24</v>
      </c>
      <c r="G119" s="12">
        <v>-1.2500000000000001E-2</v>
      </c>
      <c r="H119" s="1">
        <v>44679</v>
      </c>
    </row>
    <row r="120" spans="1:8" ht="15.75" x14ac:dyDescent="0.3">
      <c r="A120" s="3">
        <v>108</v>
      </c>
      <c r="B120" s="3" t="s">
        <v>779</v>
      </c>
      <c r="C120" s="3"/>
      <c r="D120" s="3" t="s">
        <v>718</v>
      </c>
      <c r="E120" s="5">
        <v>-830700</v>
      </c>
      <c r="F120" s="8">
        <v>-932.88</v>
      </c>
      <c r="G120" s="12">
        <v>-2.2099999999999998E-2</v>
      </c>
      <c r="H120" s="1">
        <v>44679</v>
      </c>
    </row>
    <row r="121" spans="1:8" ht="15.75" x14ac:dyDescent="0.3">
      <c r="A121" s="3">
        <v>109</v>
      </c>
      <c r="B121" s="3" t="s">
        <v>828</v>
      </c>
      <c r="C121" s="3"/>
      <c r="D121" s="3" t="s">
        <v>718</v>
      </c>
      <c r="E121" s="5">
        <v>-51000</v>
      </c>
      <c r="F121" s="8">
        <v>-1030.56</v>
      </c>
      <c r="G121" s="12">
        <v>-2.4399999999999998E-2</v>
      </c>
      <c r="H121" s="1">
        <v>44679</v>
      </c>
    </row>
    <row r="122" spans="1:8" ht="15.75" x14ac:dyDescent="0.3">
      <c r="A122" s="3">
        <v>110</v>
      </c>
      <c r="B122" s="3" t="s">
        <v>830</v>
      </c>
      <c r="C122" s="3"/>
      <c r="D122" s="3" t="s">
        <v>718</v>
      </c>
      <c r="E122" s="5">
        <v>-143750</v>
      </c>
      <c r="F122" s="8">
        <v>-1118.1600000000001</v>
      </c>
      <c r="G122" s="12">
        <v>-2.6499999999999999E-2</v>
      </c>
      <c r="H122" s="1">
        <v>44679</v>
      </c>
    </row>
    <row r="123" spans="1:8" ht="15.75" x14ac:dyDescent="0.3">
      <c r="A123" s="3">
        <v>111</v>
      </c>
      <c r="B123" s="3" t="s">
        <v>827</v>
      </c>
      <c r="C123" s="3"/>
      <c r="D123" s="3" t="s">
        <v>718</v>
      </c>
      <c r="E123" s="5">
        <v>-50250</v>
      </c>
      <c r="F123" s="8">
        <v>-1331.85</v>
      </c>
      <c r="G123" s="12">
        <v>-3.1600000000000003E-2</v>
      </c>
      <c r="H123" s="1">
        <v>44679</v>
      </c>
    </row>
    <row r="124" spans="1:8" ht="15.75" x14ac:dyDescent="0.3">
      <c r="A124" s="3">
        <v>112</v>
      </c>
      <c r="B124" s="3" t="s">
        <v>814</v>
      </c>
      <c r="C124" s="3"/>
      <c r="D124" s="3" t="s">
        <v>718</v>
      </c>
      <c r="E124" s="5">
        <v>-262500</v>
      </c>
      <c r="F124" s="8">
        <v>-1403.33</v>
      </c>
      <c r="G124" s="12">
        <v>-3.3300000000000003E-2</v>
      </c>
      <c r="H124" s="1">
        <v>44679</v>
      </c>
    </row>
    <row r="125" spans="1:8" ht="15.75" x14ac:dyDescent="0.3">
      <c r="A125" s="10"/>
      <c r="B125" s="10" t="s">
        <v>19</v>
      </c>
      <c r="C125" s="10"/>
      <c r="D125" s="10"/>
      <c r="E125" s="10"/>
      <c r="F125" s="11">
        <v>-11916.08</v>
      </c>
      <c r="G125" s="14">
        <v>-0.28260000000000002</v>
      </c>
    </row>
    <row r="127" spans="1:8" ht="15.75" x14ac:dyDescent="0.3">
      <c r="B127" s="2" t="s">
        <v>287</v>
      </c>
    </row>
    <row r="128" spans="1:8" ht="15.75" x14ac:dyDescent="0.3">
      <c r="B128" s="2" t="s">
        <v>27</v>
      </c>
    </row>
    <row r="129" spans="1:10" ht="15.75" x14ac:dyDescent="0.3">
      <c r="A129" s="3">
        <v>113</v>
      </c>
      <c r="B129" s="3" t="s">
        <v>288</v>
      </c>
      <c r="C129" s="3" t="s">
        <v>289</v>
      </c>
      <c r="D129" s="3" t="s">
        <v>222</v>
      </c>
      <c r="E129" s="5">
        <v>1283700</v>
      </c>
      <c r="F129" s="8">
        <v>1718.87</v>
      </c>
      <c r="G129" s="12">
        <v>4.07E-2</v>
      </c>
    </row>
    <row r="130" spans="1:10" ht="15.75" x14ac:dyDescent="0.3">
      <c r="A130" s="3">
        <v>114</v>
      </c>
      <c r="B130" s="3" t="s">
        <v>863</v>
      </c>
      <c r="C130" s="3" t="s">
        <v>864</v>
      </c>
      <c r="D130" s="3" t="s">
        <v>222</v>
      </c>
      <c r="E130" s="5">
        <v>1003590</v>
      </c>
      <c r="F130" s="8">
        <v>1477.38</v>
      </c>
      <c r="G130" s="12">
        <v>3.5000000000000003E-2</v>
      </c>
    </row>
    <row r="131" spans="1:10" ht="15.75" x14ac:dyDescent="0.3">
      <c r="A131" s="10"/>
      <c r="B131" s="10" t="s">
        <v>19</v>
      </c>
      <c r="C131" s="10"/>
      <c r="D131" s="10"/>
      <c r="E131" s="10"/>
      <c r="F131" s="11">
        <v>3196.25</v>
      </c>
      <c r="G131" s="14">
        <v>7.5700000000000003E-2</v>
      </c>
    </row>
    <row r="133" spans="1:10" ht="15.75" x14ac:dyDescent="0.3">
      <c r="B133" s="2" t="s">
        <v>11</v>
      </c>
    </row>
    <row r="134" spans="1:10" ht="15.75" x14ac:dyDescent="0.3">
      <c r="B134" s="2" t="s">
        <v>12</v>
      </c>
    </row>
    <row r="135" spans="1:10" ht="15.75" x14ac:dyDescent="0.3">
      <c r="B135" s="2" t="s">
        <v>13</v>
      </c>
    </row>
    <row r="136" spans="1:10" ht="15.75" x14ac:dyDescent="0.3">
      <c r="A136" s="3">
        <v>115</v>
      </c>
      <c r="B136" s="3" t="s">
        <v>47</v>
      </c>
      <c r="C136" s="3" t="s">
        <v>842</v>
      </c>
      <c r="D136" s="3" t="s">
        <v>15</v>
      </c>
      <c r="E136" s="5">
        <v>250</v>
      </c>
      <c r="F136" s="8">
        <v>2551.16</v>
      </c>
      <c r="G136" s="12">
        <v>6.0499999999999998E-2</v>
      </c>
      <c r="H136" s="1">
        <v>45000</v>
      </c>
      <c r="I136" s="1" t="s">
        <v>16</v>
      </c>
      <c r="J136" s="8">
        <v>5.04</v>
      </c>
    </row>
    <row r="137" spans="1:10" ht="15.75" x14ac:dyDescent="0.3">
      <c r="A137" s="10"/>
      <c r="B137" s="10" t="s">
        <v>19</v>
      </c>
      <c r="C137" s="10"/>
      <c r="D137" s="10"/>
      <c r="E137" s="10"/>
      <c r="F137" s="11">
        <v>2551.16</v>
      </c>
      <c r="G137" s="14">
        <v>6.0499999999999998E-2</v>
      </c>
    </row>
    <row r="139" spans="1:10" ht="15.75" x14ac:dyDescent="0.3">
      <c r="B139" s="2" t="s">
        <v>1097</v>
      </c>
    </row>
    <row r="140" spans="1:10" ht="15.75" x14ac:dyDescent="0.3">
      <c r="A140" s="3">
        <v>116</v>
      </c>
      <c r="B140" s="3" t="s">
        <v>843</v>
      </c>
      <c r="C140" s="3" t="s">
        <v>844</v>
      </c>
      <c r="D140" s="3" t="s">
        <v>30</v>
      </c>
      <c r="E140" s="5">
        <v>1000000</v>
      </c>
      <c r="F140" s="8">
        <v>1024.32</v>
      </c>
      <c r="G140" s="12">
        <v>2.4300000000000002E-2</v>
      </c>
      <c r="H140" s="1">
        <v>44664</v>
      </c>
      <c r="J140" s="8">
        <v>3.3515000000000001</v>
      </c>
    </row>
    <row r="141" spans="1:10" ht="15.75" x14ac:dyDescent="0.3">
      <c r="A141" s="3">
        <v>117</v>
      </c>
      <c r="B141" s="3" t="s">
        <v>49</v>
      </c>
      <c r="C141" s="3" t="s">
        <v>50</v>
      </c>
      <c r="D141" s="3" t="s">
        <v>30</v>
      </c>
      <c r="E141" s="5">
        <v>500000</v>
      </c>
      <c r="F141" s="8">
        <v>516.58000000000004</v>
      </c>
      <c r="G141" s="12">
        <v>1.2199999999999999E-2</v>
      </c>
      <c r="H141" s="1">
        <v>44723</v>
      </c>
      <c r="J141" s="8">
        <v>3.7718000000000003</v>
      </c>
    </row>
    <row r="142" spans="1:10" ht="15.75" x14ac:dyDescent="0.3">
      <c r="A142" s="10"/>
      <c r="B142" s="10" t="s">
        <v>19</v>
      </c>
      <c r="C142" s="10"/>
      <c r="D142" s="10"/>
      <c r="E142" s="10"/>
      <c r="F142" s="11">
        <v>1540.9</v>
      </c>
      <c r="G142" s="14">
        <v>3.6500000000000005E-2</v>
      </c>
    </row>
    <row r="144" spans="1:10" ht="15.75" x14ac:dyDescent="0.3">
      <c r="B144" s="2" t="s">
        <v>20</v>
      </c>
    </row>
    <row r="145" spans="1:10" ht="15.75" x14ac:dyDescent="0.3">
      <c r="B145" s="2" t="s">
        <v>29</v>
      </c>
    </row>
    <row r="146" spans="1:10" ht="15.75" x14ac:dyDescent="0.3">
      <c r="A146" s="3">
        <v>118</v>
      </c>
      <c r="B146" s="3" t="s">
        <v>262</v>
      </c>
      <c r="C146" s="3" t="s">
        <v>263</v>
      </c>
      <c r="D146" s="3" t="s">
        <v>30</v>
      </c>
      <c r="E146" s="5">
        <v>1000000</v>
      </c>
      <c r="F146" s="8">
        <v>999.45</v>
      </c>
      <c r="G146" s="12">
        <v>2.3700000000000002E-2</v>
      </c>
      <c r="H146" s="1">
        <v>44658</v>
      </c>
      <c r="J146" s="8">
        <v>3.3477000000000001</v>
      </c>
    </row>
    <row r="147" spans="1:10" ht="15.75" x14ac:dyDescent="0.3">
      <c r="A147" s="3">
        <v>119</v>
      </c>
      <c r="B147" s="3" t="s">
        <v>853</v>
      </c>
      <c r="C147" s="3" t="s">
        <v>854</v>
      </c>
      <c r="D147" s="3" t="s">
        <v>30</v>
      </c>
      <c r="E147" s="5">
        <v>1000000</v>
      </c>
      <c r="F147" s="8">
        <v>975.41</v>
      </c>
      <c r="G147" s="12">
        <v>2.3099999999999999E-2</v>
      </c>
      <c r="H147" s="1">
        <v>44867</v>
      </c>
      <c r="J147" s="8">
        <v>4.2799999999999994</v>
      </c>
    </row>
    <row r="148" spans="1:10" ht="15.75" x14ac:dyDescent="0.3">
      <c r="A148" s="3">
        <v>120</v>
      </c>
      <c r="B148" s="3" t="s">
        <v>88</v>
      </c>
      <c r="C148" s="3" t="s">
        <v>89</v>
      </c>
      <c r="D148" s="3" t="s">
        <v>30</v>
      </c>
      <c r="E148" s="5">
        <v>500000</v>
      </c>
      <c r="F148" s="8">
        <v>479.13</v>
      </c>
      <c r="G148" s="12">
        <v>1.1399999999999999E-2</v>
      </c>
      <c r="H148" s="1">
        <v>45001</v>
      </c>
      <c r="J148" s="8">
        <v>4.5549999999999997</v>
      </c>
    </row>
    <row r="149" spans="1:10" ht="15.75" x14ac:dyDescent="0.3">
      <c r="A149" s="3">
        <v>121</v>
      </c>
      <c r="B149" s="3" t="s">
        <v>851</v>
      </c>
      <c r="C149" s="3" t="s">
        <v>852</v>
      </c>
      <c r="D149" s="3" t="s">
        <v>30</v>
      </c>
      <c r="E149" s="5">
        <v>300000</v>
      </c>
      <c r="F149" s="8">
        <v>297.68</v>
      </c>
      <c r="G149" s="12">
        <v>7.0999999999999995E-3</v>
      </c>
      <c r="H149" s="1">
        <v>44728</v>
      </c>
      <c r="J149" s="8">
        <v>3.7467000000000001</v>
      </c>
    </row>
    <row r="150" spans="1:10" ht="15.75" x14ac:dyDescent="0.3">
      <c r="A150" s="10"/>
      <c r="B150" s="10" t="s">
        <v>19</v>
      </c>
      <c r="C150" s="10"/>
      <c r="D150" s="10"/>
      <c r="E150" s="10"/>
      <c r="F150" s="11">
        <v>2751.67</v>
      </c>
      <c r="G150" s="14">
        <v>6.5299999999999997E-2</v>
      </c>
    </row>
    <row r="152" spans="1:10" ht="15.75" x14ac:dyDescent="0.3">
      <c r="A152" s="3">
        <v>122</v>
      </c>
      <c r="B152" s="2" t="s">
        <v>33</v>
      </c>
      <c r="F152" s="8">
        <v>2338.6</v>
      </c>
      <c r="G152" s="12">
        <v>5.5399999999999998E-2</v>
      </c>
      <c r="H152" s="1">
        <v>44655</v>
      </c>
    </row>
    <row r="153" spans="1:10" ht="15.75" x14ac:dyDescent="0.3">
      <c r="A153" s="10"/>
      <c r="B153" s="10" t="s">
        <v>19</v>
      </c>
      <c r="C153" s="10"/>
      <c r="D153" s="10"/>
      <c r="E153" s="10"/>
      <c r="F153" s="11">
        <v>2338.6</v>
      </c>
      <c r="G153" s="14">
        <v>5.5399999999999998E-2</v>
      </c>
    </row>
    <row r="155" spans="1:10" ht="15.75" x14ac:dyDescent="0.3">
      <c r="B155" s="2" t="s">
        <v>34</v>
      </c>
    </row>
    <row r="156" spans="1:10" ht="15.75" x14ac:dyDescent="0.3">
      <c r="A156" s="3"/>
      <c r="B156" s="3" t="s">
        <v>99</v>
      </c>
      <c r="C156" s="3"/>
      <c r="D156" s="5"/>
      <c r="F156" s="8">
        <v>1025</v>
      </c>
      <c r="G156" s="12">
        <v>2.4300000000000002E-2</v>
      </c>
    </row>
    <row r="157" spans="1:10" ht="15.75" x14ac:dyDescent="0.3">
      <c r="A157" s="3"/>
      <c r="B157" s="3" t="s">
        <v>35</v>
      </c>
      <c r="C157" s="3"/>
      <c r="D157" s="5"/>
      <c r="F157" s="8">
        <v>807.6</v>
      </c>
      <c r="G157" s="12">
        <v>1.8799999999999997E-2</v>
      </c>
    </row>
    <row r="158" spans="1:10" ht="15.75" x14ac:dyDescent="0.3">
      <c r="A158" s="10"/>
      <c r="B158" s="10" t="s">
        <v>19</v>
      </c>
      <c r="C158" s="10"/>
      <c r="D158" s="10"/>
      <c r="E158" s="10"/>
      <c r="F158" s="11">
        <v>1832.6</v>
      </c>
      <c r="G158" s="14">
        <v>4.3099999999999999E-2</v>
      </c>
    </row>
    <row r="160" spans="1:10" ht="15.75" x14ac:dyDescent="0.3">
      <c r="A160" s="7"/>
      <c r="B160" s="7" t="s">
        <v>36</v>
      </c>
      <c r="C160" s="7"/>
      <c r="D160" s="7"/>
      <c r="E160" s="7"/>
      <c r="F160" s="9">
        <v>42188.62</v>
      </c>
      <c r="G160" s="13">
        <v>0.99999999999999989</v>
      </c>
    </row>
    <row r="161" spans="1:2" ht="15.75" x14ac:dyDescent="0.3">
      <c r="A161" s="3" t="s">
        <v>37</v>
      </c>
    </row>
    <row r="162" spans="1:2" ht="15.75" x14ac:dyDescent="0.3">
      <c r="A162" s="4">
        <v>1</v>
      </c>
      <c r="B162" s="4" t="s">
        <v>1238</v>
      </c>
    </row>
    <row r="163" spans="1:2" ht="15.75" x14ac:dyDescent="0.3">
      <c r="A163" s="4">
        <v>2</v>
      </c>
      <c r="B163" s="4" t="s">
        <v>38</v>
      </c>
    </row>
    <row r="164" spans="1:2" ht="30" x14ac:dyDescent="0.3">
      <c r="A164" s="4">
        <v>3</v>
      </c>
      <c r="B164" s="4" t="s">
        <v>39</v>
      </c>
    </row>
    <row r="167" spans="1:2" x14ac:dyDescent="0.25">
      <c r="B167" t="s">
        <v>43</v>
      </c>
    </row>
    <row r="182" spans="2:2" x14ac:dyDescent="0.25">
      <c r="B182" t="s">
        <v>865</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866</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80</v>
      </c>
      <c r="C8" s="3" t="s">
        <v>624</v>
      </c>
      <c r="D8" s="3" t="s">
        <v>114</v>
      </c>
      <c r="E8" s="5">
        <v>27634</v>
      </c>
      <c r="F8" s="8">
        <v>660.56</v>
      </c>
      <c r="G8" s="12">
        <v>2.0899999999999998E-2</v>
      </c>
      <c r="K8" s="2" t="s">
        <v>40</v>
      </c>
      <c r="L8" s="2" t="s">
        <v>41</v>
      </c>
    </row>
    <row r="9" spans="1:12" ht="15.75" x14ac:dyDescent="0.3">
      <c r="A9" s="3">
        <v>2</v>
      </c>
      <c r="B9" s="3" t="s">
        <v>391</v>
      </c>
      <c r="C9" s="3" t="s">
        <v>392</v>
      </c>
      <c r="D9" s="3" t="s">
        <v>312</v>
      </c>
      <c r="E9" s="5">
        <v>85050</v>
      </c>
      <c r="F9" s="8">
        <v>658.46</v>
      </c>
      <c r="G9" s="12">
        <v>2.0799999999999999E-2</v>
      </c>
      <c r="K9" t="s">
        <v>151</v>
      </c>
      <c r="L9" s="12">
        <v>0.12159999999999999</v>
      </c>
    </row>
    <row r="10" spans="1:12" ht="15.75" x14ac:dyDescent="0.3">
      <c r="A10" s="3">
        <v>3</v>
      </c>
      <c r="B10" s="3" t="s">
        <v>195</v>
      </c>
      <c r="C10" s="3" t="s">
        <v>196</v>
      </c>
      <c r="D10" s="3" t="s">
        <v>120</v>
      </c>
      <c r="E10" s="5">
        <v>122282</v>
      </c>
      <c r="F10" s="8">
        <v>658.12</v>
      </c>
      <c r="G10" s="12">
        <v>2.0799999999999999E-2</v>
      </c>
      <c r="K10" t="s">
        <v>107</v>
      </c>
      <c r="L10" s="12">
        <v>0.12059999999999998</v>
      </c>
    </row>
    <row r="11" spans="1:12" ht="15.75" x14ac:dyDescent="0.3">
      <c r="A11" s="3">
        <v>4</v>
      </c>
      <c r="B11" s="3" t="s">
        <v>660</v>
      </c>
      <c r="C11" s="3" t="s">
        <v>661</v>
      </c>
      <c r="D11" s="3" t="s">
        <v>151</v>
      </c>
      <c r="E11" s="5">
        <v>84562</v>
      </c>
      <c r="F11" s="8">
        <v>657.38</v>
      </c>
      <c r="G11" s="12">
        <v>2.0799999999999999E-2</v>
      </c>
      <c r="K11" t="s">
        <v>129</v>
      </c>
      <c r="L11" s="12">
        <v>0.1197</v>
      </c>
    </row>
    <row r="12" spans="1:12" ht="15.75" x14ac:dyDescent="0.3">
      <c r="A12" s="3">
        <v>5</v>
      </c>
      <c r="B12" s="3" t="s">
        <v>315</v>
      </c>
      <c r="C12" s="3" t="s">
        <v>316</v>
      </c>
      <c r="D12" s="3" t="s">
        <v>129</v>
      </c>
      <c r="E12" s="5">
        <v>81484</v>
      </c>
      <c r="F12" s="8">
        <v>657.21</v>
      </c>
      <c r="G12" s="12">
        <v>2.0799999999999999E-2</v>
      </c>
      <c r="K12" t="s">
        <v>111</v>
      </c>
      <c r="L12" s="12">
        <v>9.8900000000000002E-2</v>
      </c>
    </row>
    <row r="13" spans="1:12" ht="15.75" x14ac:dyDescent="0.3">
      <c r="A13" s="3">
        <v>6</v>
      </c>
      <c r="B13" s="3" t="s">
        <v>268</v>
      </c>
      <c r="C13" s="3" t="s">
        <v>269</v>
      </c>
      <c r="D13" s="3" t="s">
        <v>120</v>
      </c>
      <c r="E13" s="5">
        <v>58200</v>
      </c>
      <c r="F13" s="8">
        <v>652.67999999999995</v>
      </c>
      <c r="G13" s="12">
        <v>2.06E-2</v>
      </c>
      <c r="K13" t="s">
        <v>161</v>
      </c>
      <c r="L13" s="12">
        <v>7.9299999999999995E-2</v>
      </c>
    </row>
    <row r="14" spans="1:12" ht="15.75" x14ac:dyDescent="0.3">
      <c r="A14" s="3">
        <v>7</v>
      </c>
      <c r="B14" s="3" t="s">
        <v>122</v>
      </c>
      <c r="C14" s="3" t="s">
        <v>123</v>
      </c>
      <c r="D14" s="3" t="s">
        <v>124</v>
      </c>
      <c r="E14" s="5">
        <v>9856</v>
      </c>
      <c r="F14" s="8">
        <v>650.72</v>
      </c>
      <c r="G14" s="12">
        <v>2.0499999999999997E-2</v>
      </c>
      <c r="K14" t="s">
        <v>120</v>
      </c>
      <c r="L14" s="12">
        <v>6.1800000000000001E-2</v>
      </c>
    </row>
    <row r="15" spans="1:12" ht="15.75" x14ac:dyDescent="0.3">
      <c r="A15" s="3">
        <v>8</v>
      </c>
      <c r="B15" s="3" t="s">
        <v>672</v>
      </c>
      <c r="C15" s="3" t="s">
        <v>673</v>
      </c>
      <c r="D15" s="3" t="s">
        <v>151</v>
      </c>
      <c r="E15" s="5">
        <v>31736</v>
      </c>
      <c r="F15" s="8">
        <v>650.16</v>
      </c>
      <c r="G15" s="12">
        <v>2.0499999999999997E-2</v>
      </c>
      <c r="K15" t="s">
        <v>124</v>
      </c>
      <c r="L15" s="12">
        <v>6.1399999999999996E-2</v>
      </c>
    </row>
    <row r="16" spans="1:12" ht="15.75" x14ac:dyDescent="0.3">
      <c r="A16" s="3">
        <v>9</v>
      </c>
      <c r="B16" s="3" t="s">
        <v>112</v>
      </c>
      <c r="C16" s="3" t="s">
        <v>113</v>
      </c>
      <c r="D16" s="3" t="s">
        <v>114</v>
      </c>
      <c r="E16" s="5">
        <v>8953</v>
      </c>
      <c r="F16" s="8">
        <v>649.98</v>
      </c>
      <c r="G16" s="12">
        <v>2.0499999999999997E-2</v>
      </c>
      <c r="K16" t="s">
        <v>114</v>
      </c>
      <c r="L16" s="12">
        <v>4.1399999999999992E-2</v>
      </c>
    </row>
    <row r="17" spans="1:12" ht="15.75" x14ac:dyDescent="0.3">
      <c r="A17" s="3">
        <v>10</v>
      </c>
      <c r="B17" s="3" t="s">
        <v>867</v>
      </c>
      <c r="C17" s="3" t="s">
        <v>868</v>
      </c>
      <c r="D17" s="3" t="s">
        <v>151</v>
      </c>
      <c r="E17" s="5">
        <v>20254</v>
      </c>
      <c r="F17" s="8">
        <v>649.41999999999996</v>
      </c>
      <c r="G17" s="12">
        <v>2.0499999999999997E-2</v>
      </c>
      <c r="K17" t="s">
        <v>222</v>
      </c>
      <c r="L17" s="12">
        <v>3.9999999999999994E-2</v>
      </c>
    </row>
    <row r="18" spans="1:12" ht="15.75" x14ac:dyDescent="0.3">
      <c r="A18" s="3">
        <v>11</v>
      </c>
      <c r="B18" s="3" t="s">
        <v>690</v>
      </c>
      <c r="C18" s="3" t="s">
        <v>691</v>
      </c>
      <c r="D18" s="3" t="s">
        <v>124</v>
      </c>
      <c r="E18" s="5">
        <v>2702</v>
      </c>
      <c r="F18" s="8">
        <v>649.36</v>
      </c>
      <c r="G18" s="12">
        <v>2.0499999999999997E-2</v>
      </c>
      <c r="K18" t="s">
        <v>355</v>
      </c>
      <c r="L18" s="12">
        <v>3.9699999999999999E-2</v>
      </c>
    </row>
    <row r="19" spans="1:12" ht="15.75" x14ac:dyDescent="0.3">
      <c r="A19" s="3">
        <v>12</v>
      </c>
      <c r="B19" s="3" t="s">
        <v>26</v>
      </c>
      <c r="C19" s="3" t="s">
        <v>121</v>
      </c>
      <c r="D19" s="3" t="s">
        <v>107</v>
      </c>
      <c r="E19" s="5">
        <v>85166</v>
      </c>
      <c r="F19" s="8">
        <v>648.24</v>
      </c>
      <c r="G19" s="12">
        <v>2.0499999999999997E-2</v>
      </c>
      <c r="K19" t="s">
        <v>140</v>
      </c>
      <c r="L19" s="12">
        <v>3.9199999999999999E-2</v>
      </c>
    </row>
    <row r="20" spans="1:12" ht="15.75" x14ac:dyDescent="0.3">
      <c r="A20" s="3">
        <v>13</v>
      </c>
      <c r="B20" s="3" t="s">
        <v>674</v>
      </c>
      <c r="C20" s="3" t="s">
        <v>675</v>
      </c>
      <c r="D20" s="3" t="s">
        <v>124</v>
      </c>
      <c r="E20" s="5">
        <v>38910</v>
      </c>
      <c r="F20" s="8">
        <v>647.46</v>
      </c>
      <c r="G20" s="12">
        <v>2.0400000000000001E-2</v>
      </c>
      <c r="K20" t="s">
        <v>312</v>
      </c>
      <c r="L20" s="12">
        <v>2.0799999999999999E-2</v>
      </c>
    </row>
    <row r="21" spans="1:12" ht="15.75" x14ac:dyDescent="0.3">
      <c r="A21" s="3">
        <v>14</v>
      </c>
      <c r="B21" s="3" t="s">
        <v>118</v>
      </c>
      <c r="C21" s="3" t="s">
        <v>119</v>
      </c>
      <c r="D21" s="3" t="s">
        <v>120</v>
      </c>
      <c r="E21" s="5">
        <v>3795</v>
      </c>
      <c r="F21" s="8">
        <v>647.44000000000005</v>
      </c>
      <c r="G21" s="12">
        <v>2.0400000000000001E-2</v>
      </c>
      <c r="K21" t="s">
        <v>336</v>
      </c>
      <c r="L21" s="12">
        <v>2.0400000000000001E-2</v>
      </c>
    </row>
    <row r="22" spans="1:12" ht="15.75" x14ac:dyDescent="0.3">
      <c r="A22" s="3">
        <v>15</v>
      </c>
      <c r="B22" s="3" t="s">
        <v>297</v>
      </c>
      <c r="C22" s="3" t="s">
        <v>298</v>
      </c>
      <c r="D22" s="3" t="s">
        <v>129</v>
      </c>
      <c r="E22" s="5">
        <v>26337</v>
      </c>
      <c r="F22" s="8">
        <v>647.14</v>
      </c>
      <c r="G22" s="12">
        <v>2.0400000000000001E-2</v>
      </c>
      <c r="K22" t="s">
        <v>384</v>
      </c>
      <c r="L22" s="12">
        <v>2.0099999999999996E-2</v>
      </c>
    </row>
    <row r="23" spans="1:12" ht="15.75" x14ac:dyDescent="0.3">
      <c r="A23" s="3">
        <v>16</v>
      </c>
      <c r="B23" s="3" t="s">
        <v>869</v>
      </c>
      <c r="C23" s="3" t="s">
        <v>870</v>
      </c>
      <c r="D23" s="3" t="s">
        <v>151</v>
      </c>
      <c r="E23" s="5">
        <v>3718</v>
      </c>
      <c r="F23" s="8">
        <v>646.21</v>
      </c>
      <c r="G23" s="12">
        <v>2.0400000000000001E-2</v>
      </c>
      <c r="K23" t="s">
        <v>137</v>
      </c>
      <c r="L23" s="12">
        <v>1.9799999999999998E-2</v>
      </c>
    </row>
    <row r="24" spans="1:12" ht="15.75" x14ac:dyDescent="0.3">
      <c r="A24" s="3">
        <v>17</v>
      </c>
      <c r="B24" s="3" t="s">
        <v>334</v>
      </c>
      <c r="C24" s="3" t="s">
        <v>335</v>
      </c>
      <c r="D24" s="3" t="s">
        <v>336</v>
      </c>
      <c r="E24" s="5">
        <v>85508</v>
      </c>
      <c r="F24" s="8">
        <v>645.54</v>
      </c>
      <c r="G24" s="12">
        <v>2.0400000000000001E-2</v>
      </c>
      <c r="K24" t="s">
        <v>215</v>
      </c>
      <c r="L24" s="12">
        <v>1.95E-2</v>
      </c>
    </row>
    <row r="25" spans="1:12" ht="15.75" x14ac:dyDescent="0.3">
      <c r="A25" s="3">
        <v>18</v>
      </c>
      <c r="B25" s="3" t="s">
        <v>105</v>
      </c>
      <c r="C25" s="3" t="s">
        <v>106</v>
      </c>
      <c r="D25" s="3" t="s">
        <v>107</v>
      </c>
      <c r="E25" s="5">
        <v>88241</v>
      </c>
      <c r="F25" s="8">
        <v>644.41999999999996</v>
      </c>
      <c r="G25" s="12">
        <v>2.0299999999999999E-2</v>
      </c>
      <c r="K25" t="s">
        <v>178</v>
      </c>
      <c r="L25" s="12">
        <v>1.9199999999999998E-2</v>
      </c>
    </row>
    <row r="26" spans="1:12" ht="15.75" x14ac:dyDescent="0.3">
      <c r="A26" s="3">
        <v>19</v>
      </c>
      <c r="B26" s="3" t="s">
        <v>51</v>
      </c>
      <c r="C26" s="3" t="s">
        <v>108</v>
      </c>
      <c r="D26" s="3" t="s">
        <v>107</v>
      </c>
      <c r="E26" s="5">
        <v>43748</v>
      </c>
      <c r="F26" s="8">
        <v>643.25</v>
      </c>
      <c r="G26" s="12">
        <v>2.0299999999999999E-2</v>
      </c>
      <c r="K26" t="s">
        <v>585</v>
      </c>
      <c r="L26" s="12">
        <v>1.89E-2</v>
      </c>
    </row>
    <row r="27" spans="1:12" ht="15.75" x14ac:dyDescent="0.3">
      <c r="A27" s="3">
        <v>20</v>
      </c>
      <c r="B27" s="3" t="s">
        <v>319</v>
      </c>
      <c r="C27" s="3" t="s">
        <v>320</v>
      </c>
      <c r="D27" s="3" t="s">
        <v>222</v>
      </c>
      <c r="E27" s="5">
        <v>295252</v>
      </c>
      <c r="F27" s="8">
        <v>640.11</v>
      </c>
      <c r="G27" s="12">
        <v>2.0199999999999999E-2</v>
      </c>
      <c r="K27" t="s">
        <v>476</v>
      </c>
      <c r="L27" s="12">
        <v>1.84E-2</v>
      </c>
    </row>
    <row r="28" spans="1:12" ht="15.75" x14ac:dyDescent="0.3">
      <c r="A28" s="3">
        <v>21</v>
      </c>
      <c r="B28" s="3" t="s">
        <v>109</v>
      </c>
      <c r="C28" s="3" t="s">
        <v>110</v>
      </c>
      <c r="D28" s="3" t="s">
        <v>111</v>
      </c>
      <c r="E28" s="5">
        <v>33450</v>
      </c>
      <c r="F28" s="8">
        <v>637.84</v>
      </c>
      <c r="G28" s="12">
        <v>2.0099999999999996E-2</v>
      </c>
      <c r="K28" t="s">
        <v>367</v>
      </c>
      <c r="L28" s="12">
        <v>1.7899999999999999E-2</v>
      </c>
    </row>
    <row r="29" spans="1:12" ht="15.75" x14ac:dyDescent="0.3">
      <c r="A29" s="3">
        <v>22</v>
      </c>
      <c r="B29" s="3" t="s">
        <v>197</v>
      </c>
      <c r="C29" s="3" t="s">
        <v>198</v>
      </c>
      <c r="D29" s="3" t="s">
        <v>151</v>
      </c>
      <c r="E29" s="5">
        <v>20705</v>
      </c>
      <c r="F29" s="8">
        <v>637.70000000000005</v>
      </c>
      <c r="G29" s="12">
        <v>2.0099999999999996E-2</v>
      </c>
      <c r="K29" t="s">
        <v>42</v>
      </c>
      <c r="L29" s="12">
        <v>1.3999999999999568E-3</v>
      </c>
    </row>
    <row r="30" spans="1:12" ht="15.75" x14ac:dyDescent="0.3">
      <c r="A30" s="3">
        <v>23</v>
      </c>
      <c r="B30" s="3" t="s">
        <v>308</v>
      </c>
      <c r="C30" s="3" t="s">
        <v>309</v>
      </c>
      <c r="D30" s="3" t="s">
        <v>107</v>
      </c>
      <c r="E30" s="5">
        <v>36333</v>
      </c>
      <c r="F30" s="8">
        <v>637.23</v>
      </c>
      <c r="G30" s="12">
        <v>2.0099999999999996E-2</v>
      </c>
    </row>
    <row r="31" spans="1:12" ht="15.75" x14ac:dyDescent="0.3">
      <c r="A31" s="3">
        <v>24</v>
      </c>
      <c r="B31" s="3" t="s">
        <v>14</v>
      </c>
      <c r="C31" s="3" t="s">
        <v>383</v>
      </c>
      <c r="D31" s="3" t="s">
        <v>384</v>
      </c>
      <c r="E31" s="5">
        <v>35991</v>
      </c>
      <c r="F31" s="8">
        <v>636.19000000000005</v>
      </c>
      <c r="G31" s="12">
        <v>2.0099999999999996E-2</v>
      </c>
    </row>
    <row r="32" spans="1:12" ht="15.75" x14ac:dyDescent="0.3">
      <c r="A32" s="3">
        <v>25</v>
      </c>
      <c r="B32" s="3" t="s">
        <v>127</v>
      </c>
      <c r="C32" s="3" t="s">
        <v>128</v>
      </c>
      <c r="D32" s="3" t="s">
        <v>129</v>
      </c>
      <c r="E32" s="5">
        <v>8383</v>
      </c>
      <c r="F32" s="8">
        <v>633.86</v>
      </c>
      <c r="G32" s="12">
        <v>0.02</v>
      </c>
    </row>
    <row r="33" spans="1:7" ht="15.75" x14ac:dyDescent="0.3">
      <c r="A33" s="3">
        <v>26</v>
      </c>
      <c r="B33" s="3" t="s">
        <v>339</v>
      </c>
      <c r="C33" s="3" t="s">
        <v>340</v>
      </c>
      <c r="D33" s="3" t="s">
        <v>161</v>
      </c>
      <c r="E33" s="5">
        <v>69193</v>
      </c>
      <c r="F33" s="8">
        <v>632.94000000000005</v>
      </c>
      <c r="G33" s="12">
        <v>0.02</v>
      </c>
    </row>
    <row r="34" spans="1:7" ht="15.75" x14ac:dyDescent="0.3">
      <c r="A34" s="3">
        <v>27</v>
      </c>
      <c r="B34" s="3" t="s">
        <v>203</v>
      </c>
      <c r="C34" s="3" t="s">
        <v>204</v>
      </c>
      <c r="D34" s="3" t="s">
        <v>111</v>
      </c>
      <c r="E34" s="5">
        <v>16906</v>
      </c>
      <c r="F34" s="8">
        <v>632.28</v>
      </c>
      <c r="G34" s="12">
        <v>0.02</v>
      </c>
    </row>
    <row r="35" spans="1:7" ht="15.75" x14ac:dyDescent="0.3">
      <c r="A35" s="3">
        <v>28</v>
      </c>
      <c r="B35" s="3" t="s">
        <v>381</v>
      </c>
      <c r="C35" s="3" t="s">
        <v>382</v>
      </c>
      <c r="D35" s="3" t="s">
        <v>355</v>
      </c>
      <c r="E35" s="5">
        <v>23907</v>
      </c>
      <c r="F35" s="8">
        <v>629.89</v>
      </c>
      <c r="G35" s="12">
        <v>1.9900000000000001E-2</v>
      </c>
    </row>
    <row r="36" spans="1:7" ht="15.75" x14ac:dyDescent="0.3">
      <c r="A36" s="3">
        <v>29</v>
      </c>
      <c r="B36" s="3" t="s">
        <v>625</v>
      </c>
      <c r="C36" s="3" t="s">
        <v>626</v>
      </c>
      <c r="D36" s="3" t="s">
        <v>140</v>
      </c>
      <c r="E36" s="5">
        <v>85854</v>
      </c>
      <c r="F36" s="8">
        <v>629.01</v>
      </c>
      <c r="G36" s="12">
        <v>1.9900000000000001E-2</v>
      </c>
    </row>
    <row r="37" spans="1:7" ht="15.75" x14ac:dyDescent="0.3">
      <c r="A37" s="3">
        <v>30</v>
      </c>
      <c r="B37" s="3" t="s">
        <v>130</v>
      </c>
      <c r="C37" s="3" t="s">
        <v>131</v>
      </c>
      <c r="D37" s="3" t="s">
        <v>129</v>
      </c>
      <c r="E37" s="5">
        <v>144862</v>
      </c>
      <c r="F37" s="8">
        <v>628.34</v>
      </c>
      <c r="G37" s="12">
        <v>1.9799999999999998E-2</v>
      </c>
    </row>
    <row r="38" spans="1:7" ht="15.75" x14ac:dyDescent="0.3">
      <c r="A38" s="3">
        <v>31</v>
      </c>
      <c r="B38" s="3" t="s">
        <v>159</v>
      </c>
      <c r="C38" s="3" t="s">
        <v>160</v>
      </c>
      <c r="D38" s="3" t="s">
        <v>161</v>
      </c>
      <c r="E38" s="5">
        <v>14627</v>
      </c>
      <c r="F38" s="8">
        <v>628.29999999999995</v>
      </c>
      <c r="G38" s="12">
        <v>1.9799999999999998E-2</v>
      </c>
    </row>
    <row r="39" spans="1:7" ht="15.75" x14ac:dyDescent="0.3">
      <c r="A39" s="3">
        <v>32</v>
      </c>
      <c r="B39" s="3" t="s">
        <v>337</v>
      </c>
      <c r="C39" s="3" t="s">
        <v>338</v>
      </c>
      <c r="D39" s="3" t="s">
        <v>222</v>
      </c>
      <c r="E39" s="5">
        <v>465000</v>
      </c>
      <c r="F39" s="8">
        <v>627.75</v>
      </c>
      <c r="G39" s="12">
        <v>1.9799999999999998E-2</v>
      </c>
    </row>
    <row r="40" spans="1:7" ht="15.75" x14ac:dyDescent="0.3">
      <c r="A40" s="3">
        <v>33</v>
      </c>
      <c r="B40" s="3" t="s">
        <v>274</v>
      </c>
      <c r="C40" s="3" t="s">
        <v>275</v>
      </c>
      <c r="D40" s="3" t="s">
        <v>161</v>
      </c>
      <c r="E40" s="5">
        <v>61628</v>
      </c>
      <c r="F40" s="8">
        <v>627.4</v>
      </c>
      <c r="G40" s="12">
        <v>1.9799999999999998E-2</v>
      </c>
    </row>
    <row r="41" spans="1:7" ht="15.75" x14ac:dyDescent="0.3">
      <c r="A41" s="3">
        <v>34</v>
      </c>
      <c r="B41" s="3" t="s">
        <v>622</v>
      </c>
      <c r="C41" s="3" t="s">
        <v>623</v>
      </c>
      <c r="D41" s="3" t="s">
        <v>107</v>
      </c>
      <c r="E41" s="5">
        <v>67029</v>
      </c>
      <c r="F41" s="8">
        <v>626.99</v>
      </c>
      <c r="G41" s="12">
        <v>1.9799999999999998E-2</v>
      </c>
    </row>
    <row r="42" spans="1:7" ht="15.75" x14ac:dyDescent="0.3">
      <c r="A42" s="3">
        <v>35</v>
      </c>
      <c r="B42" s="3" t="s">
        <v>631</v>
      </c>
      <c r="C42" s="3" t="s">
        <v>632</v>
      </c>
      <c r="D42" s="3" t="s">
        <v>137</v>
      </c>
      <c r="E42" s="5">
        <v>24718</v>
      </c>
      <c r="F42" s="8">
        <v>626.89</v>
      </c>
      <c r="G42" s="12">
        <v>1.9799999999999998E-2</v>
      </c>
    </row>
    <row r="43" spans="1:7" ht="15.75" x14ac:dyDescent="0.3">
      <c r="A43" s="3">
        <v>36</v>
      </c>
      <c r="B43" s="3" t="s">
        <v>125</v>
      </c>
      <c r="C43" s="3" t="s">
        <v>126</v>
      </c>
      <c r="D43" s="3" t="s">
        <v>111</v>
      </c>
      <c r="E43" s="5">
        <v>53853</v>
      </c>
      <c r="F43" s="8">
        <v>626.71</v>
      </c>
      <c r="G43" s="12">
        <v>1.9799999999999998E-2</v>
      </c>
    </row>
    <row r="44" spans="1:7" ht="15.75" x14ac:dyDescent="0.3">
      <c r="A44" s="3">
        <v>37</v>
      </c>
      <c r="B44" s="3" t="s">
        <v>353</v>
      </c>
      <c r="C44" s="3" t="s">
        <v>354</v>
      </c>
      <c r="D44" s="3" t="s">
        <v>355</v>
      </c>
      <c r="E44" s="5">
        <v>174262</v>
      </c>
      <c r="F44" s="8">
        <v>626.21</v>
      </c>
      <c r="G44" s="12">
        <v>1.9799999999999998E-2</v>
      </c>
    </row>
    <row r="45" spans="1:7" ht="15.75" x14ac:dyDescent="0.3">
      <c r="A45" s="3">
        <v>38</v>
      </c>
      <c r="B45" s="3" t="s">
        <v>205</v>
      </c>
      <c r="C45" s="3" t="s">
        <v>206</v>
      </c>
      <c r="D45" s="3" t="s">
        <v>161</v>
      </c>
      <c r="E45" s="5">
        <v>14193</v>
      </c>
      <c r="F45" s="8">
        <v>624.78</v>
      </c>
      <c r="G45" s="12">
        <v>1.9699999999999999E-2</v>
      </c>
    </row>
    <row r="46" spans="1:7" ht="15.75" x14ac:dyDescent="0.3">
      <c r="A46" s="3">
        <v>39</v>
      </c>
      <c r="B46" s="3" t="s">
        <v>332</v>
      </c>
      <c r="C46" s="3" t="s">
        <v>333</v>
      </c>
      <c r="D46" s="3" t="s">
        <v>107</v>
      </c>
      <c r="E46" s="5">
        <v>125994</v>
      </c>
      <c r="F46" s="8">
        <v>621.84</v>
      </c>
      <c r="G46" s="12">
        <v>1.9599999999999999E-2</v>
      </c>
    </row>
    <row r="47" spans="1:7" ht="15.75" x14ac:dyDescent="0.3">
      <c r="A47" s="3">
        <v>40</v>
      </c>
      <c r="B47" s="3" t="s">
        <v>871</v>
      </c>
      <c r="C47" s="3" t="s">
        <v>872</v>
      </c>
      <c r="D47" s="3" t="s">
        <v>129</v>
      </c>
      <c r="E47" s="5">
        <v>16997</v>
      </c>
      <c r="F47" s="8">
        <v>620.9</v>
      </c>
      <c r="G47" s="12">
        <v>1.9599999999999999E-2</v>
      </c>
    </row>
    <row r="48" spans="1:7" ht="15.75" x14ac:dyDescent="0.3">
      <c r="A48" s="3">
        <v>41</v>
      </c>
      <c r="B48" s="3" t="s">
        <v>873</v>
      </c>
      <c r="C48" s="3" t="s">
        <v>874</v>
      </c>
      <c r="D48" s="3" t="s">
        <v>111</v>
      </c>
      <c r="E48" s="5">
        <v>104435</v>
      </c>
      <c r="F48" s="8">
        <v>618.15</v>
      </c>
      <c r="G48" s="12">
        <v>1.95E-2</v>
      </c>
    </row>
    <row r="49" spans="1:7" ht="15.75" x14ac:dyDescent="0.3">
      <c r="A49" s="3">
        <v>42</v>
      </c>
      <c r="B49" s="3" t="s">
        <v>645</v>
      </c>
      <c r="C49" s="3" t="s">
        <v>646</v>
      </c>
      <c r="D49" s="3" t="s">
        <v>215</v>
      </c>
      <c r="E49" s="5">
        <v>80284</v>
      </c>
      <c r="F49" s="8">
        <v>617.87</v>
      </c>
      <c r="G49" s="12">
        <v>1.95E-2</v>
      </c>
    </row>
    <row r="50" spans="1:7" ht="15.75" x14ac:dyDescent="0.3">
      <c r="A50" s="3">
        <v>43</v>
      </c>
      <c r="B50" s="3" t="s">
        <v>299</v>
      </c>
      <c r="C50" s="3" t="s">
        <v>300</v>
      </c>
      <c r="D50" s="3" t="s">
        <v>111</v>
      </c>
      <c r="E50" s="5">
        <v>41118</v>
      </c>
      <c r="F50" s="8">
        <v>616.54</v>
      </c>
      <c r="G50" s="12">
        <v>1.95E-2</v>
      </c>
    </row>
    <row r="51" spans="1:7" ht="15.75" x14ac:dyDescent="0.3">
      <c r="A51" s="3">
        <v>44</v>
      </c>
      <c r="B51" s="3" t="s">
        <v>581</v>
      </c>
      <c r="C51" s="3" t="s">
        <v>582</v>
      </c>
      <c r="D51" s="3" t="s">
        <v>140</v>
      </c>
      <c r="E51" s="5">
        <v>46814</v>
      </c>
      <c r="F51" s="8">
        <v>611.95000000000005</v>
      </c>
      <c r="G51" s="12">
        <v>1.9299999999999998E-2</v>
      </c>
    </row>
    <row r="52" spans="1:7" ht="15.75" x14ac:dyDescent="0.3">
      <c r="A52" s="3">
        <v>45</v>
      </c>
      <c r="B52" s="3" t="s">
        <v>266</v>
      </c>
      <c r="C52" s="3" t="s">
        <v>267</v>
      </c>
      <c r="D52" s="3" t="s">
        <v>151</v>
      </c>
      <c r="E52" s="5">
        <v>243851</v>
      </c>
      <c r="F52" s="8">
        <v>611.21</v>
      </c>
      <c r="G52" s="12">
        <v>1.9299999999999998E-2</v>
      </c>
    </row>
    <row r="53" spans="1:7" ht="15.75" x14ac:dyDescent="0.3">
      <c r="A53" s="3">
        <v>46</v>
      </c>
      <c r="B53" s="3" t="s">
        <v>635</v>
      </c>
      <c r="C53" s="3" t="s">
        <v>636</v>
      </c>
      <c r="D53" s="3" t="s">
        <v>178</v>
      </c>
      <c r="E53" s="5">
        <v>13455</v>
      </c>
      <c r="F53" s="8">
        <v>607.64</v>
      </c>
      <c r="G53" s="12">
        <v>1.9199999999999998E-2</v>
      </c>
    </row>
    <row r="54" spans="1:7" ht="15.75" x14ac:dyDescent="0.3">
      <c r="A54" s="3">
        <v>47</v>
      </c>
      <c r="B54" s="3" t="s">
        <v>272</v>
      </c>
      <c r="C54" s="3" t="s">
        <v>273</v>
      </c>
      <c r="D54" s="3" t="s">
        <v>129</v>
      </c>
      <c r="E54" s="5">
        <v>26360</v>
      </c>
      <c r="F54" s="8">
        <v>604.74</v>
      </c>
      <c r="G54" s="12">
        <v>1.9099999999999999E-2</v>
      </c>
    </row>
    <row r="55" spans="1:7" ht="15.75" x14ac:dyDescent="0.3">
      <c r="A55" s="3">
        <v>48</v>
      </c>
      <c r="B55" s="3" t="s">
        <v>594</v>
      </c>
      <c r="C55" s="3" t="s">
        <v>595</v>
      </c>
      <c r="D55" s="3" t="s">
        <v>585</v>
      </c>
      <c r="E55" s="5">
        <v>327749</v>
      </c>
      <c r="F55" s="8">
        <v>599.94000000000005</v>
      </c>
      <c r="G55" s="12">
        <v>1.89E-2</v>
      </c>
    </row>
    <row r="56" spans="1:7" ht="15.75" x14ac:dyDescent="0.3">
      <c r="A56" s="3">
        <v>49</v>
      </c>
      <c r="B56" s="3" t="s">
        <v>474</v>
      </c>
      <c r="C56" s="3" t="s">
        <v>475</v>
      </c>
      <c r="D56" s="3" t="s">
        <v>476</v>
      </c>
      <c r="E56" s="5">
        <v>355441</v>
      </c>
      <c r="F56" s="8">
        <v>582.57000000000005</v>
      </c>
      <c r="G56" s="12">
        <v>1.84E-2</v>
      </c>
    </row>
    <row r="57" spans="1:7" ht="15.75" x14ac:dyDescent="0.3">
      <c r="A57" s="3">
        <v>50</v>
      </c>
      <c r="B57" s="3" t="s">
        <v>365</v>
      </c>
      <c r="C57" s="3" t="s">
        <v>366</v>
      </c>
      <c r="D57" s="3" t="s">
        <v>367</v>
      </c>
      <c r="E57" s="5">
        <v>99464</v>
      </c>
      <c r="F57" s="8">
        <v>566.45000000000005</v>
      </c>
      <c r="G57" s="12">
        <v>1.7899999999999999E-2</v>
      </c>
    </row>
    <row r="58" spans="1:7" ht="15.75" x14ac:dyDescent="0.3">
      <c r="A58" s="10"/>
      <c r="B58" s="10" t="s">
        <v>19</v>
      </c>
      <c r="C58" s="10"/>
      <c r="D58" s="10"/>
      <c r="E58" s="10"/>
      <c r="F58" s="11">
        <v>31633.97</v>
      </c>
      <c r="G58" s="14">
        <v>0.99860000000000015</v>
      </c>
    </row>
    <row r="59" spans="1:7" ht="15.75" x14ac:dyDescent="0.3">
      <c r="A59" s="3"/>
      <c r="B59" s="3"/>
      <c r="C59" s="3"/>
      <c r="D59" s="3"/>
      <c r="E59" s="5"/>
      <c r="F59" s="8"/>
      <c r="G59" s="12"/>
    </row>
    <row r="60" spans="1:7" ht="15.75" x14ac:dyDescent="0.3">
      <c r="A60" s="3"/>
      <c r="B60" s="16" t="s">
        <v>1099</v>
      </c>
      <c r="C60" s="3"/>
      <c r="D60" s="3"/>
      <c r="E60" s="5"/>
      <c r="F60" s="8"/>
      <c r="G60" s="12"/>
    </row>
    <row r="61" spans="1:7" ht="15.75" x14ac:dyDescent="0.3">
      <c r="A61" s="3">
        <v>51</v>
      </c>
      <c r="B61" s="3" t="s">
        <v>875</v>
      </c>
      <c r="C61" s="3" t="s">
        <v>876</v>
      </c>
      <c r="D61" s="3" t="s">
        <v>107</v>
      </c>
      <c r="E61" s="5">
        <v>315718</v>
      </c>
      <c r="F61" s="8">
        <v>0</v>
      </c>
      <c r="G61" s="12" t="s">
        <v>98</v>
      </c>
    </row>
    <row r="62" spans="1:7" ht="15.75" x14ac:dyDescent="0.3">
      <c r="A62" s="10"/>
      <c r="B62" s="10" t="s">
        <v>19</v>
      </c>
      <c r="C62" s="10"/>
      <c r="D62" s="10"/>
      <c r="E62" s="10"/>
      <c r="F62" s="11">
        <v>0</v>
      </c>
      <c r="G62" s="14" t="s">
        <v>98</v>
      </c>
    </row>
    <row r="64" spans="1:7" ht="15.75" x14ac:dyDescent="0.3">
      <c r="B64" s="2" t="s">
        <v>20</v>
      </c>
    </row>
    <row r="65" spans="1:8" ht="15.75" x14ac:dyDescent="0.3">
      <c r="A65" s="3">
        <v>52</v>
      </c>
      <c r="B65" s="2" t="s">
        <v>33</v>
      </c>
      <c r="F65" s="8">
        <v>61.01</v>
      </c>
      <c r="G65" s="12">
        <v>1.9E-3</v>
      </c>
      <c r="H65" s="1">
        <v>44655</v>
      </c>
    </row>
    <row r="66" spans="1:8" ht="15.75" x14ac:dyDescent="0.3">
      <c r="A66" s="10"/>
      <c r="B66" s="10" t="s">
        <v>19</v>
      </c>
      <c r="C66" s="10"/>
      <c r="D66" s="10"/>
      <c r="E66" s="10"/>
      <c r="F66" s="11">
        <v>61.01</v>
      </c>
      <c r="G66" s="14">
        <v>1.9E-3</v>
      </c>
    </row>
    <row r="68" spans="1:8" ht="15.75" x14ac:dyDescent="0.3">
      <c r="B68" s="2" t="s">
        <v>34</v>
      </c>
    </row>
    <row r="69" spans="1:8" ht="15.75" x14ac:dyDescent="0.3">
      <c r="A69" s="3"/>
      <c r="B69" s="3" t="s">
        <v>35</v>
      </c>
      <c r="C69" s="3"/>
      <c r="D69" s="5"/>
      <c r="F69" s="8">
        <v>-25.21</v>
      </c>
      <c r="G69" s="12">
        <v>-5.0000000000000001E-4</v>
      </c>
    </row>
    <row r="70" spans="1:8" ht="15.75" x14ac:dyDescent="0.3">
      <c r="A70" s="10"/>
      <c r="B70" s="10" t="s">
        <v>19</v>
      </c>
      <c r="C70" s="10"/>
      <c r="D70" s="10"/>
      <c r="E70" s="10"/>
      <c r="F70" s="11">
        <v>-25.21</v>
      </c>
      <c r="G70" s="14">
        <v>-5.0000000000000001E-4</v>
      </c>
    </row>
    <row r="72" spans="1:8" ht="15.75" x14ac:dyDescent="0.3">
      <c r="A72" s="7"/>
      <c r="B72" s="7" t="s">
        <v>36</v>
      </c>
      <c r="C72" s="7"/>
      <c r="D72" s="7"/>
      <c r="E72" s="7"/>
      <c r="F72" s="9">
        <v>31669.77</v>
      </c>
      <c r="G72" s="13">
        <v>1.0000000000000002</v>
      </c>
    </row>
    <row r="73" spans="1:8" ht="15.75" x14ac:dyDescent="0.3">
      <c r="A73" s="3" t="s">
        <v>37</v>
      </c>
    </row>
    <row r="74" spans="1:8" ht="15.75" x14ac:dyDescent="0.3">
      <c r="A74" s="4">
        <v>1</v>
      </c>
      <c r="B74" s="4" t="s">
        <v>38</v>
      </c>
    </row>
    <row r="75" spans="1:8" ht="15.75" x14ac:dyDescent="0.3">
      <c r="A75" s="4">
        <v>2</v>
      </c>
      <c r="B75" s="4" t="s">
        <v>100</v>
      </c>
    </row>
    <row r="76" spans="1:8" ht="30" x14ac:dyDescent="0.3">
      <c r="A76" s="4">
        <v>3</v>
      </c>
      <c r="B76" s="4" t="s">
        <v>39</v>
      </c>
    </row>
    <row r="77" spans="1:8" ht="60" x14ac:dyDescent="0.3">
      <c r="A77" s="4">
        <v>4</v>
      </c>
      <c r="B77" s="4" t="s">
        <v>877</v>
      </c>
    </row>
    <row r="78" spans="1:8" ht="120" x14ac:dyDescent="0.3">
      <c r="A78" s="4">
        <v>5</v>
      </c>
      <c r="B78" s="4" t="s">
        <v>878</v>
      </c>
    </row>
    <row r="81" spans="2:2" x14ac:dyDescent="0.25">
      <c r="B81" t="s">
        <v>43</v>
      </c>
    </row>
    <row r="96" spans="2:2" x14ac:dyDescent="0.25">
      <c r="B96" t="s">
        <v>879</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85"/>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880</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620</v>
      </c>
      <c r="C8" s="3" t="s">
        <v>621</v>
      </c>
      <c r="D8" s="3" t="s">
        <v>585</v>
      </c>
      <c r="E8" s="5">
        <v>428000</v>
      </c>
      <c r="F8" s="8">
        <v>8623.1299999999992</v>
      </c>
      <c r="G8" s="12">
        <v>5.79E-2</v>
      </c>
      <c r="K8" s="2" t="s">
        <v>40</v>
      </c>
      <c r="L8" s="2" t="s">
        <v>41</v>
      </c>
    </row>
    <row r="9" spans="1:12" ht="15.75" x14ac:dyDescent="0.3">
      <c r="A9" s="3">
        <v>2</v>
      </c>
      <c r="B9" s="3" t="s">
        <v>391</v>
      </c>
      <c r="C9" s="3" t="s">
        <v>392</v>
      </c>
      <c r="D9" s="3" t="s">
        <v>312</v>
      </c>
      <c r="E9" s="5">
        <v>997500</v>
      </c>
      <c r="F9" s="8">
        <v>7722.65</v>
      </c>
      <c r="G9" s="12">
        <v>5.1900000000000002E-2</v>
      </c>
      <c r="K9" t="s">
        <v>30</v>
      </c>
      <c r="L9" s="12">
        <v>0.27750000000000002</v>
      </c>
    </row>
    <row r="10" spans="1:12" ht="15.75" x14ac:dyDescent="0.3">
      <c r="A10" s="3">
        <v>3</v>
      </c>
      <c r="B10" s="3" t="s">
        <v>345</v>
      </c>
      <c r="C10" s="3" t="s">
        <v>346</v>
      </c>
      <c r="D10" s="3" t="s">
        <v>140</v>
      </c>
      <c r="E10" s="5">
        <v>1082500</v>
      </c>
      <c r="F10" s="8">
        <v>5768.1</v>
      </c>
      <c r="G10" s="12">
        <v>3.8800000000000001E-2</v>
      </c>
      <c r="K10" t="s">
        <v>107</v>
      </c>
      <c r="L10" s="12">
        <v>0.1018</v>
      </c>
    </row>
    <row r="11" spans="1:12" ht="15.75" x14ac:dyDescent="0.3">
      <c r="A11" s="3">
        <v>4</v>
      </c>
      <c r="B11" s="3" t="s">
        <v>381</v>
      </c>
      <c r="C11" s="3" t="s">
        <v>382</v>
      </c>
      <c r="D11" s="3" t="s">
        <v>355</v>
      </c>
      <c r="E11" s="5">
        <v>201000</v>
      </c>
      <c r="F11" s="8">
        <v>5295.85</v>
      </c>
      <c r="G11" s="12">
        <v>3.56E-2</v>
      </c>
      <c r="K11" t="s">
        <v>114</v>
      </c>
      <c r="L11" s="12">
        <v>9.8800000000000013E-2</v>
      </c>
    </row>
    <row r="12" spans="1:12" ht="15.75" x14ac:dyDescent="0.3">
      <c r="A12" s="3">
        <v>5</v>
      </c>
      <c r="B12" s="3" t="s">
        <v>112</v>
      </c>
      <c r="C12" s="3" t="s">
        <v>113</v>
      </c>
      <c r="D12" s="3" t="s">
        <v>114</v>
      </c>
      <c r="E12" s="5">
        <v>66375</v>
      </c>
      <c r="F12" s="8">
        <v>4818.79</v>
      </c>
      <c r="G12" s="12">
        <v>3.2400000000000005E-2</v>
      </c>
      <c r="K12" t="s">
        <v>140</v>
      </c>
      <c r="L12" s="12">
        <v>7.7200000000000005E-2</v>
      </c>
    </row>
    <row r="13" spans="1:12" ht="15.75" x14ac:dyDescent="0.3">
      <c r="A13" s="3">
        <v>6</v>
      </c>
      <c r="B13" s="3" t="s">
        <v>622</v>
      </c>
      <c r="C13" s="3" t="s">
        <v>623</v>
      </c>
      <c r="D13" s="3" t="s">
        <v>107</v>
      </c>
      <c r="E13" s="5">
        <v>509400</v>
      </c>
      <c r="F13" s="8">
        <v>4764.93</v>
      </c>
      <c r="G13" s="12">
        <v>3.2000000000000001E-2</v>
      </c>
      <c r="K13" t="s">
        <v>312</v>
      </c>
      <c r="L13" s="12">
        <v>6.0200000000000004E-2</v>
      </c>
    </row>
    <row r="14" spans="1:12" ht="15.75" x14ac:dyDescent="0.3">
      <c r="A14" s="3">
        <v>7</v>
      </c>
      <c r="B14" s="3" t="s">
        <v>581</v>
      </c>
      <c r="C14" s="3" t="s">
        <v>582</v>
      </c>
      <c r="D14" s="3" t="s">
        <v>140</v>
      </c>
      <c r="E14" s="5">
        <v>335325</v>
      </c>
      <c r="F14" s="8">
        <v>4383.37</v>
      </c>
      <c r="G14" s="12">
        <v>2.9500000000000002E-2</v>
      </c>
      <c r="K14" t="s">
        <v>585</v>
      </c>
      <c r="L14" s="12">
        <v>5.79E-2</v>
      </c>
    </row>
    <row r="15" spans="1:12" ht="15.75" x14ac:dyDescent="0.3">
      <c r="A15" s="3">
        <v>8</v>
      </c>
      <c r="B15" s="3" t="s">
        <v>80</v>
      </c>
      <c r="C15" s="3" t="s">
        <v>624</v>
      </c>
      <c r="D15" s="3" t="s">
        <v>114</v>
      </c>
      <c r="E15" s="5">
        <v>152400</v>
      </c>
      <c r="F15" s="8">
        <v>3642.97</v>
      </c>
      <c r="G15" s="12">
        <v>2.4500000000000001E-2</v>
      </c>
      <c r="K15" t="s">
        <v>111</v>
      </c>
      <c r="L15" s="12">
        <v>3.7400000000000003E-2</v>
      </c>
    </row>
    <row r="16" spans="1:12" ht="15.75" x14ac:dyDescent="0.3">
      <c r="A16" s="3">
        <v>9</v>
      </c>
      <c r="B16" s="3" t="s">
        <v>633</v>
      </c>
      <c r="C16" s="3" t="s">
        <v>634</v>
      </c>
      <c r="D16" s="3" t="s">
        <v>114</v>
      </c>
      <c r="E16" s="5">
        <v>158125</v>
      </c>
      <c r="F16" s="8">
        <v>3458.04</v>
      </c>
      <c r="G16" s="12">
        <v>2.3199999999999998E-2</v>
      </c>
      <c r="K16" t="s">
        <v>355</v>
      </c>
      <c r="L16" s="12">
        <v>3.56E-2</v>
      </c>
    </row>
    <row r="17" spans="1:12" ht="15.75" x14ac:dyDescent="0.3">
      <c r="A17" s="3">
        <v>10</v>
      </c>
      <c r="B17" s="3" t="s">
        <v>627</v>
      </c>
      <c r="C17" s="3" t="s">
        <v>628</v>
      </c>
      <c r="D17" s="3" t="s">
        <v>502</v>
      </c>
      <c r="E17" s="5">
        <v>1146000</v>
      </c>
      <c r="F17" s="8">
        <v>3304.49</v>
      </c>
      <c r="G17" s="12">
        <v>2.2200000000000001E-2</v>
      </c>
      <c r="K17" t="s">
        <v>161</v>
      </c>
      <c r="L17" s="12">
        <v>2.76E-2</v>
      </c>
    </row>
    <row r="18" spans="1:12" ht="15.75" x14ac:dyDescent="0.3">
      <c r="A18" s="3">
        <v>11</v>
      </c>
      <c r="B18" s="3" t="s">
        <v>637</v>
      </c>
      <c r="C18" s="3" t="s">
        <v>638</v>
      </c>
      <c r="D18" s="3" t="s">
        <v>336</v>
      </c>
      <c r="E18" s="5">
        <v>29470000</v>
      </c>
      <c r="F18" s="8">
        <v>2843.86</v>
      </c>
      <c r="G18" s="12">
        <v>1.9099999999999999E-2</v>
      </c>
      <c r="K18" t="s">
        <v>502</v>
      </c>
      <c r="L18" s="12">
        <v>2.3000000000000003E-2</v>
      </c>
    </row>
    <row r="19" spans="1:12" ht="15.75" x14ac:dyDescent="0.3">
      <c r="A19" s="3">
        <v>12</v>
      </c>
      <c r="B19" s="3" t="s">
        <v>203</v>
      </c>
      <c r="C19" s="3" t="s">
        <v>204</v>
      </c>
      <c r="D19" s="3" t="s">
        <v>111</v>
      </c>
      <c r="E19" s="5">
        <v>72600</v>
      </c>
      <c r="F19" s="8">
        <v>2715.2</v>
      </c>
      <c r="G19" s="12">
        <v>1.8200000000000001E-2</v>
      </c>
      <c r="K19" t="s">
        <v>336</v>
      </c>
      <c r="L19" s="12">
        <v>2.0999999999999998E-2</v>
      </c>
    </row>
    <row r="20" spans="1:12" ht="15.75" x14ac:dyDescent="0.3">
      <c r="A20" s="3">
        <v>13</v>
      </c>
      <c r="B20" s="3" t="s">
        <v>631</v>
      </c>
      <c r="C20" s="3" t="s">
        <v>632</v>
      </c>
      <c r="D20" s="3" t="s">
        <v>137</v>
      </c>
      <c r="E20" s="5">
        <v>82125</v>
      </c>
      <c r="F20" s="8">
        <v>2082.81</v>
      </c>
      <c r="G20" s="12">
        <v>1.3999999999999999E-2</v>
      </c>
      <c r="K20" t="s">
        <v>151</v>
      </c>
      <c r="L20" s="12">
        <v>1.84E-2</v>
      </c>
    </row>
    <row r="21" spans="1:12" ht="15.75" x14ac:dyDescent="0.3">
      <c r="A21" s="3">
        <v>14</v>
      </c>
      <c r="B21" s="3" t="s">
        <v>62</v>
      </c>
      <c r="C21" s="3" t="s">
        <v>348</v>
      </c>
      <c r="D21" s="3" t="s">
        <v>114</v>
      </c>
      <c r="E21" s="5">
        <v>532000</v>
      </c>
      <c r="F21" s="8">
        <v>1909.61</v>
      </c>
      <c r="G21" s="12">
        <v>1.2800000000000001E-2</v>
      </c>
      <c r="K21" t="s">
        <v>137</v>
      </c>
      <c r="L21" s="12">
        <v>1.6799999999999999E-2</v>
      </c>
    </row>
    <row r="22" spans="1:12" ht="15.75" x14ac:dyDescent="0.3">
      <c r="A22" s="3">
        <v>15</v>
      </c>
      <c r="B22" s="3" t="s">
        <v>629</v>
      </c>
      <c r="C22" s="3" t="s">
        <v>630</v>
      </c>
      <c r="D22" s="3" t="s">
        <v>161</v>
      </c>
      <c r="E22" s="5">
        <v>276750</v>
      </c>
      <c r="F22" s="8">
        <v>1850.21</v>
      </c>
      <c r="G22" s="12">
        <v>1.24E-2</v>
      </c>
      <c r="K22" t="s">
        <v>222</v>
      </c>
      <c r="L22" s="12">
        <v>1.4599999999999998E-2</v>
      </c>
    </row>
    <row r="23" spans="1:12" ht="15.75" x14ac:dyDescent="0.3">
      <c r="A23" s="3">
        <v>16</v>
      </c>
      <c r="B23" s="3" t="s">
        <v>25</v>
      </c>
      <c r="C23" s="3" t="s">
        <v>347</v>
      </c>
      <c r="D23" s="3" t="s">
        <v>107</v>
      </c>
      <c r="E23" s="5">
        <v>1649700</v>
      </c>
      <c r="F23" s="8">
        <v>1841.07</v>
      </c>
      <c r="G23" s="12">
        <v>1.24E-2</v>
      </c>
      <c r="K23" t="s">
        <v>146</v>
      </c>
      <c r="L23" s="12">
        <v>1.4E-2</v>
      </c>
    </row>
    <row r="24" spans="1:12" ht="15.75" x14ac:dyDescent="0.3">
      <c r="A24" s="3">
        <v>17</v>
      </c>
      <c r="B24" s="3" t="s">
        <v>639</v>
      </c>
      <c r="C24" s="3" t="s">
        <v>640</v>
      </c>
      <c r="D24" s="3" t="s">
        <v>222</v>
      </c>
      <c r="E24" s="5">
        <v>722250</v>
      </c>
      <c r="F24" s="8">
        <v>1723.65</v>
      </c>
      <c r="G24" s="12">
        <v>1.1599999999999999E-2</v>
      </c>
      <c r="K24" t="s">
        <v>367</v>
      </c>
      <c r="L24" s="12">
        <v>1.01E-2</v>
      </c>
    </row>
    <row r="25" spans="1:12" ht="15.75" x14ac:dyDescent="0.3">
      <c r="A25" s="3">
        <v>18</v>
      </c>
      <c r="B25" s="3" t="s">
        <v>341</v>
      </c>
      <c r="C25" s="3" t="s">
        <v>342</v>
      </c>
      <c r="D25" s="3" t="s">
        <v>107</v>
      </c>
      <c r="E25" s="5">
        <v>1390000</v>
      </c>
      <c r="F25" s="8">
        <v>1353.86</v>
      </c>
      <c r="G25" s="12">
        <v>9.1000000000000004E-3</v>
      </c>
      <c r="K25" t="s">
        <v>124</v>
      </c>
      <c r="L25" s="12">
        <v>9.9000000000000008E-3</v>
      </c>
    </row>
    <row r="26" spans="1:12" ht="15.75" x14ac:dyDescent="0.3">
      <c r="A26" s="3">
        <v>19</v>
      </c>
      <c r="B26" s="3" t="s">
        <v>881</v>
      </c>
      <c r="C26" s="3" t="s">
        <v>882</v>
      </c>
      <c r="D26" s="3" t="s">
        <v>367</v>
      </c>
      <c r="E26" s="5">
        <v>328600</v>
      </c>
      <c r="F26" s="8">
        <v>1325.41</v>
      </c>
      <c r="G26" s="12">
        <v>8.8999999999999999E-3</v>
      </c>
      <c r="K26" t="s">
        <v>129</v>
      </c>
      <c r="L26" s="12">
        <v>7.4999999999999997E-3</v>
      </c>
    </row>
    <row r="27" spans="1:12" ht="15.75" x14ac:dyDescent="0.3">
      <c r="A27" s="3">
        <v>20</v>
      </c>
      <c r="B27" s="3" t="s">
        <v>332</v>
      </c>
      <c r="C27" s="3" t="s">
        <v>333</v>
      </c>
      <c r="D27" s="3" t="s">
        <v>107</v>
      </c>
      <c r="E27" s="5">
        <v>267000</v>
      </c>
      <c r="F27" s="8">
        <v>1317.78</v>
      </c>
      <c r="G27" s="12">
        <v>8.8999999999999999E-3</v>
      </c>
      <c r="K27" t="s">
        <v>120</v>
      </c>
      <c r="L27" s="12">
        <v>5.5999999999999991E-3</v>
      </c>
    </row>
    <row r="28" spans="1:12" ht="15.75" x14ac:dyDescent="0.3">
      <c r="A28" s="3">
        <v>21</v>
      </c>
      <c r="B28" s="3" t="s">
        <v>652</v>
      </c>
      <c r="C28" s="3" t="s">
        <v>653</v>
      </c>
      <c r="D28" s="3" t="s">
        <v>312</v>
      </c>
      <c r="E28" s="5">
        <v>61250</v>
      </c>
      <c r="F28" s="8">
        <v>1233.67</v>
      </c>
      <c r="G28" s="12">
        <v>8.3000000000000001E-3</v>
      </c>
      <c r="K28" t="s">
        <v>327</v>
      </c>
      <c r="L28" s="12">
        <v>5.3999999999999994E-3</v>
      </c>
    </row>
    <row r="29" spans="1:12" ht="15.75" x14ac:dyDescent="0.3">
      <c r="A29" s="3">
        <v>22</v>
      </c>
      <c r="B29" s="3" t="s">
        <v>76</v>
      </c>
      <c r="C29" s="3" t="s">
        <v>651</v>
      </c>
      <c r="D29" s="3" t="s">
        <v>107</v>
      </c>
      <c r="E29" s="5">
        <v>3096900</v>
      </c>
      <c r="F29" s="8">
        <v>1229.47</v>
      </c>
      <c r="G29" s="12">
        <v>8.3000000000000001E-3</v>
      </c>
      <c r="K29" t="s">
        <v>384</v>
      </c>
      <c r="L29" s="12">
        <v>4.3E-3</v>
      </c>
    </row>
    <row r="30" spans="1:12" ht="15.75" x14ac:dyDescent="0.3">
      <c r="A30" s="3">
        <v>23</v>
      </c>
      <c r="B30" s="3" t="s">
        <v>883</v>
      </c>
      <c r="C30" s="3" t="s">
        <v>884</v>
      </c>
      <c r="D30" s="3" t="s">
        <v>146</v>
      </c>
      <c r="E30" s="5">
        <v>69225</v>
      </c>
      <c r="F30" s="8">
        <v>1157.58</v>
      </c>
      <c r="G30" s="12">
        <v>7.8000000000000005E-3</v>
      </c>
      <c r="K30" t="s">
        <v>183</v>
      </c>
      <c r="L30" s="12">
        <v>3.5999999999999999E-3</v>
      </c>
    </row>
    <row r="31" spans="1:12" ht="15.75" x14ac:dyDescent="0.3">
      <c r="A31" s="3">
        <v>24</v>
      </c>
      <c r="B31" s="3" t="s">
        <v>26</v>
      </c>
      <c r="C31" s="3" t="s">
        <v>121</v>
      </c>
      <c r="D31" s="3" t="s">
        <v>107</v>
      </c>
      <c r="E31" s="5">
        <v>139200</v>
      </c>
      <c r="F31" s="8">
        <v>1059.52</v>
      </c>
      <c r="G31" s="12">
        <v>7.0999999999999995E-3</v>
      </c>
      <c r="K31" t="s">
        <v>215</v>
      </c>
      <c r="L31" s="12">
        <v>2.8999999999999998E-3</v>
      </c>
    </row>
    <row r="32" spans="1:12" ht="15.75" x14ac:dyDescent="0.3">
      <c r="A32" s="3">
        <v>25</v>
      </c>
      <c r="B32" s="3" t="s">
        <v>672</v>
      </c>
      <c r="C32" s="3" t="s">
        <v>673</v>
      </c>
      <c r="D32" s="3" t="s">
        <v>151</v>
      </c>
      <c r="E32" s="5">
        <v>51600</v>
      </c>
      <c r="F32" s="8">
        <v>1057.0999999999999</v>
      </c>
      <c r="G32" s="12">
        <v>7.0999999999999995E-3</v>
      </c>
      <c r="K32" t="s">
        <v>143</v>
      </c>
      <c r="L32" s="12">
        <v>2.7000000000000001E-3</v>
      </c>
    </row>
    <row r="33" spans="1:12" ht="15.75" x14ac:dyDescent="0.3">
      <c r="A33" s="3">
        <v>26</v>
      </c>
      <c r="B33" s="3" t="s">
        <v>625</v>
      </c>
      <c r="C33" s="3" t="s">
        <v>626</v>
      </c>
      <c r="D33" s="3" t="s">
        <v>140</v>
      </c>
      <c r="E33" s="5">
        <v>140400</v>
      </c>
      <c r="F33" s="8">
        <v>1028.6400000000001</v>
      </c>
      <c r="G33" s="12">
        <v>6.8999999999999999E-3</v>
      </c>
      <c r="K33" t="s">
        <v>887</v>
      </c>
      <c r="L33" s="12">
        <v>2.5000000000000001E-3</v>
      </c>
    </row>
    <row r="34" spans="1:12" ht="15.75" x14ac:dyDescent="0.3">
      <c r="A34" s="3">
        <v>27</v>
      </c>
      <c r="B34" s="3" t="s">
        <v>662</v>
      </c>
      <c r="C34" s="3" t="s">
        <v>663</v>
      </c>
      <c r="D34" s="3" t="s">
        <v>107</v>
      </c>
      <c r="E34" s="5">
        <v>298800</v>
      </c>
      <c r="F34" s="8">
        <v>918.51</v>
      </c>
      <c r="G34" s="12">
        <v>6.1999999999999998E-3</v>
      </c>
      <c r="K34" t="s">
        <v>303</v>
      </c>
      <c r="L34" s="12">
        <v>2.4000000000000002E-3</v>
      </c>
    </row>
    <row r="35" spans="1:12" ht="15.75" x14ac:dyDescent="0.3">
      <c r="A35" s="3">
        <v>28</v>
      </c>
      <c r="B35" s="3" t="s">
        <v>641</v>
      </c>
      <c r="C35" s="3" t="s">
        <v>642</v>
      </c>
      <c r="D35" s="3" t="s">
        <v>146</v>
      </c>
      <c r="E35" s="5">
        <v>240900</v>
      </c>
      <c r="F35" s="8">
        <v>916.5</v>
      </c>
      <c r="G35" s="12">
        <v>6.1999999999999998E-3</v>
      </c>
      <c r="K35" t="s">
        <v>117</v>
      </c>
      <c r="L35" s="12">
        <v>2E-3</v>
      </c>
    </row>
    <row r="36" spans="1:12" ht="15.75" x14ac:dyDescent="0.3">
      <c r="A36" s="3">
        <v>29</v>
      </c>
      <c r="B36" s="3" t="s">
        <v>274</v>
      </c>
      <c r="C36" s="3" t="s">
        <v>275</v>
      </c>
      <c r="D36" s="3" t="s">
        <v>161</v>
      </c>
      <c r="E36" s="5">
        <v>88400</v>
      </c>
      <c r="F36" s="8">
        <v>899.96</v>
      </c>
      <c r="G36" s="12">
        <v>6.0000000000000001E-3</v>
      </c>
      <c r="K36" t="s">
        <v>358</v>
      </c>
      <c r="L36" s="12">
        <v>1.9E-3</v>
      </c>
    </row>
    <row r="37" spans="1:12" ht="15.75" x14ac:dyDescent="0.3">
      <c r="A37" s="3">
        <v>30</v>
      </c>
      <c r="B37" s="3" t="s">
        <v>125</v>
      </c>
      <c r="C37" s="3" t="s">
        <v>126</v>
      </c>
      <c r="D37" s="3" t="s">
        <v>111</v>
      </c>
      <c r="E37" s="5">
        <v>74900</v>
      </c>
      <c r="F37" s="8">
        <v>871.65</v>
      </c>
      <c r="G37" s="12">
        <v>5.8999999999999999E-3</v>
      </c>
      <c r="K37" t="s">
        <v>134</v>
      </c>
      <c r="L37" s="12">
        <v>1.2999999999999999E-3</v>
      </c>
    </row>
    <row r="38" spans="1:12" ht="15.75" x14ac:dyDescent="0.3">
      <c r="A38" s="3">
        <v>31</v>
      </c>
      <c r="B38" s="3" t="s">
        <v>306</v>
      </c>
      <c r="C38" s="3" t="s">
        <v>307</v>
      </c>
      <c r="D38" s="3" t="s">
        <v>124</v>
      </c>
      <c r="E38" s="5">
        <v>38250</v>
      </c>
      <c r="F38" s="8">
        <v>822.89</v>
      </c>
      <c r="G38" s="12">
        <v>5.5000000000000005E-3</v>
      </c>
      <c r="K38" t="s">
        <v>154</v>
      </c>
      <c r="L38" s="12">
        <v>8.9999999999999998E-4</v>
      </c>
    </row>
    <row r="39" spans="1:12" ht="15.75" x14ac:dyDescent="0.3">
      <c r="A39" s="3">
        <v>32</v>
      </c>
      <c r="B39" s="3" t="s">
        <v>654</v>
      </c>
      <c r="C39" s="3" t="s">
        <v>655</v>
      </c>
      <c r="D39" s="3" t="s">
        <v>107</v>
      </c>
      <c r="E39" s="5">
        <v>620600</v>
      </c>
      <c r="F39" s="8">
        <v>808.02</v>
      </c>
      <c r="G39" s="12">
        <v>5.4000000000000003E-3</v>
      </c>
      <c r="K39" t="s">
        <v>178</v>
      </c>
      <c r="L39" s="12">
        <v>3.0000000000000003E-4</v>
      </c>
    </row>
    <row r="40" spans="1:12" ht="15.75" x14ac:dyDescent="0.3">
      <c r="A40" s="3">
        <v>33</v>
      </c>
      <c r="B40" s="3" t="s">
        <v>195</v>
      </c>
      <c r="C40" s="3" t="s">
        <v>196</v>
      </c>
      <c r="D40" s="3" t="s">
        <v>120</v>
      </c>
      <c r="E40" s="5">
        <v>136400</v>
      </c>
      <c r="F40" s="8">
        <v>734.1</v>
      </c>
      <c r="G40" s="12">
        <v>4.8999999999999998E-3</v>
      </c>
      <c r="K40" t="s">
        <v>718</v>
      </c>
      <c r="L40" s="12">
        <v>-0.67079999999999962</v>
      </c>
    </row>
    <row r="41" spans="1:12" ht="15.75" x14ac:dyDescent="0.3">
      <c r="A41" s="3">
        <v>34</v>
      </c>
      <c r="B41" s="3" t="s">
        <v>647</v>
      </c>
      <c r="C41" s="3" t="s">
        <v>648</v>
      </c>
      <c r="D41" s="3" t="s">
        <v>111</v>
      </c>
      <c r="E41" s="5">
        <v>16400</v>
      </c>
      <c r="F41" s="8">
        <v>705.68</v>
      </c>
      <c r="G41" s="12">
        <v>4.6999999999999993E-3</v>
      </c>
      <c r="K41" t="s">
        <v>42</v>
      </c>
      <c r="L41" s="12">
        <v>5.4900000000000171E-2</v>
      </c>
    </row>
    <row r="42" spans="1:12" ht="15.75" x14ac:dyDescent="0.3">
      <c r="A42" s="3">
        <v>35</v>
      </c>
      <c r="B42" s="3" t="s">
        <v>172</v>
      </c>
      <c r="C42" s="3" t="s">
        <v>173</v>
      </c>
      <c r="D42" s="3" t="s">
        <v>111</v>
      </c>
      <c r="E42" s="5">
        <v>19250</v>
      </c>
      <c r="F42" s="8">
        <v>650.04</v>
      </c>
      <c r="G42" s="12">
        <v>4.4000000000000003E-3</v>
      </c>
    </row>
    <row r="43" spans="1:12" ht="15.75" x14ac:dyDescent="0.3">
      <c r="A43" s="3">
        <v>36</v>
      </c>
      <c r="B43" s="3" t="s">
        <v>712</v>
      </c>
      <c r="C43" s="3" t="s">
        <v>713</v>
      </c>
      <c r="D43" s="3" t="s">
        <v>107</v>
      </c>
      <c r="E43" s="5">
        <v>1824000</v>
      </c>
      <c r="F43" s="8">
        <v>639.30999999999995</v>
      </c>
      <c r="G43" s="12">
        <v>4.3E-3</v>
      </c>
    </row>
    <row r="44" spans="1:12" ht="15.75" x14ac:dyDescent="0.3">
      <c r="A44" s="3">
        <v>37</v>
      </c>
      <c r="B44" s="3" t="s">
        <v>297</v>
      </c>
      <c r="C44" s="3" t="s">
        <v>298</v>
      </c>
      <c r="D44" s="3" t="s">
        <v>129</v>
      </c>
      <c r="E44" s="5">
        <v>25200</v>
      </c>
      <c r="F44" s="8">
        <v>619.20000000000005</v>
      </c>
      <c r="G44" s="12">
        <v>4.1999999999999997E-3</v>
      </c>
    </row>
    <row r="45" spans="1:12" ht="15.75" x14ac:dyDescent="0.3">
      <c r="A45" s="3">
        <v>38</v>
      </c>
      <c r="B45" s="3" t="s">
        <v>197</v>
      </c>
      <c r="C45" s="3" t="s">
        <v>198</v>
      </c>
      <c r="D45" s="3" t="s">
        <v>151</v>
      </c>
      <c r="E45" s="5">
        <v>18300</v>
      </c>
      <c r="F45" s="8">
        <v>563.63</v>
      </c>
      <c r="G45" s="12">
        <v>3.8E-3</v>
      </c>
    </row>
    <row r="46" spans="1:12" ht="15.75" x14ac:dyDescent="0.3">
      <c r="A46" s="3">
        <v>39</v>
      </c>
      <c r="B46" s="3" t="s">
        <v>666</v>
      </c>
      <c r="C46" s="3" t="s">
        <v>667</v>
      </c>
      <c r="D46" s="3" t="s">
        <v>161</v>
      </c>
      <c r="E46" s="5">
        <v>150700</v>
      </c>
      <c r="F46" s="8">
        <v>525.19000000000005</v>
      </c>
      <c r="G46" s="12">
        <v>3.4999999999999996E-3</v>
      </c>
    </row>
    <row r="47" spans="1:12" ht="15.75" x14ac:dyDescent="0.3">
      <c r="A47" s="3">
        <v>40</v>
      </c>
      <c r="B47" s="3" t="s">
        <v>325</v>
      </c>
      <c r="C47" s="3" t="s">
        <v>326</v>
      </c>
      <c r="D47" s="3" t="s">
        <v>327</v>
      </c>
      <c r="E47" s="5">
        <v>19750</v>
      </c>
      <c r="F47" s="8">
        <v>520.71</v>
      </c>
      <c r="G47" s="12">
        <v>3.4999999999999996E-3</v>
      </c>
    </row>
    <row r="48" spans="1:12" ht="15.75" x14ac:dyDescent="0.3">
      <c r="A48" s="3">
        <v>41</v>
      </c>
      <c r="B48" s="3" t="s">
        <v>308</v>
      </c>
      <c r="C48" s="3" t="s">
        <v>309</v>
      </c>
      <c r="D48" s="3" t="s">
        <v>107</v>
      </c>
      <c r="E48" s="5">
        <v>29600</v>
      </c>
      <c r="F48" s="8">
        <v>519.14</v>
      </c>
      <c r="G48" s="12">
        <v>3.4999999999999996E-3</v>
      </c>
    </row>
    <row r="49" spans="1:7" ht="15.75" x14ac:dyDescent="0.3">
      <c r="A49" s="3">
        <v>42</v>
      </c>
      <c r="B49" s="3" t="s">
        <v>643</v>
      </c>
      <c r="C49" s="3" t="s">
        <v>644</v>
      </c>
      <c r="D49" s="3" t="s">
        <v>151</v>
      </c>
      <c r="E49" s="5">
        <v>57500</v>
      </c>
      <c r="F49" s="8">
        <v>510.8</v>
      </c>
      <c r="G49" s="12">
        <v>3.4000000000000002E-3</v>
      </c>
    </row>
    <row r="50" spans="1:7" ht="15.75" x14ac:dyDescent="0.3">
      <c r="A50" s="3">
        <v>43</v>
      </c>
      <c r="B50" s="3" t="s">
        <v>649</v>
      </c>
      <c r="C50" s="3" t="s">
        <v>650</v>
      </c>
      <c r="D50" s="3" t="s">
        <v>107</v>
      </c>
      <c r="E50" s="5">
        <v>210600</v>
      </c>
      <c r="F50" s="8">
        <v>479.64</v>
      </c>
      <c r="G50" s="12">
        <v>3.2000000000000002E-3</v>
      </c>
    </row>
    <row r="51" spans="1:7" ht="15.75" x14ac:dyDescent="0.3">
      <c r="A51" s="3">
        <v>44</v>
      </c>
      <c r="B51" s="3" t="s">
        <v>319</v>
      </c>
      <c r="C51" s="3" t="s">
        <v>320</v>
      </c>
      <c r="D51" s="3" t="s">
        <v>222</v>
      </c>
      <c r="E51" s="5">
        <v>202654</v>
      </c>
      <c r="F51" s="8">
        <v>439.35</v>
      </c>
      <c r="G51" s="12">
        <v>3.0000000000000001E-3</v>
      </c>
    </row>
    <row r="52" spans="1:7" ht="15.75" x14ac:dyDescent="0.3">
      <c r="A52" s="3">
        <v>45</v>
      </c>
      <c r="B52" s="3" t="s">
        <v>645</v>
      </c>
      <c r="C52" s="3" t="s">
        <v>646</v>
      </c>
      <c r="D52" s="3" t="s">
        <v>215</v>
      </c>
      <c r="E52" s="5">
        <v>55900</v>
      </c>
      <c r="F52" s="8">
        <v>430.21</v>
      </c>
      <c r="G52" s="12">
        <v>2.8999999999999998E-3</v>
      </c>
    </row>
    <row r="53" spans="1:7" ht="15.75" x14ac:dyDescent="0.3">
      <c r="A53" s="3">
        <v>46</v>
      </c>
      <c r="B53" s="3" t="s">
        <v>477</v>
      </c>
      <c r="C53" s="3" t="s">
        <v>478</v>
      </c>
      <c r="D53" s="3" t="s">
        <v>151</v>
      </c>
      <c r="E53" s="5">
        <v>77000</v>
      </c>
      <c r="F53" s="8">
        <v>387.85</v>
      </c>
      <c r="G53" s="12">
        <v>2.5999999999999999E-3</v>
      </c>
    </row>
    <row r="54" spans="1:7" ht="15.75" x14ac:dyDescent="0.3">
      <c r="A54" s="3">
        <v>47</v>
      </c>
      <c r="B54" s="3" t="s">
        <v>885</v>
      </c>
      <c r="C54" s="3" t="s">
        <v>886</v>
      </c>
      <c r="D54" s="3" t="s">
        <v>887</v>
      </c>
      <c r="E54" s="5">
        <v>168750</v>
      </c>
      <c r="F54" s="8">
        <v>379.18</v>
      </c>
      <c r="G54" s="12">
        <v>2.5000000000000001E-3</v>
      </c>
    </row>
    <row r="55" spans="1:7" ht="15.75" x14ac:dyDescent="0.3">
      <c r="A55" s="3">
        <v>48</v>
      </c>
      <c r="B55" s="3" t="s">
        <v>283</v>
      </c>
      <c r="C55" s="3" t="s">
        <v>284</v>
      </c>
      <c r="D55" s="3" t="s">
        <v>161</v>
      </c>
      <c r="E55" s="5">
        <v>48450</v>
      </c>
      <c r="F55" s="8">
        <v>361.95</v>
      </c>
      <c r="G55" s="12">
        <v>2.3999999999999998E-3</v>
      </c>
    </row>
    <row r="56" spans="1:7" ht="15.75" x14ac:dyDescent="0.3">
      <c r="A56" s="3">
        <v>49</v>
      </c>
      <c r="B56" s="3" t="s">
        <v>14</v>
      </c>
      <c r="C56" s="3" t="s">
        <v>383</v>
      </c>
      <c r="D56" s="3" t="s">
        <v>384</v>
      </c>
      <c r="E56" s="5">
        <v>20125</v>
      </c>
      <c r="F56" s="8">
        <v>355.74</v>
      </c>
      <c r="G56" s="12">
        <v>2.3999999999999998E-3</v>
      </c>
    </row>
    <row r="57" spans="1:7" ht="15.75" x14ac:dyDescent="0.3">
      <c r="A57" s="3">
        <v>50</v>
      </c>
      <c r="B57" s="3" t="s">
        <v>710</v>
      </c>
      <c r="C57" s="3" t="s">
        <v>711</v>
      </c>
      <c r="D57" s="3" t="s">
        <v>183</v>
      </c>
      <c r="E57" s="5">
        <v>15500</v>
      </c>
      <c r="F57" s="8">
        <v>347.78</v>
      </c>
      <c r="G57" s="12">
        <v>2.3E-3</v>
      </c>
    </row>
    <row r="58" spans="1:7" ht="15.75" x14ac:dyDescent="0.3">
      <c r="A58" s="3">
        <v>51</v>
      </c>
      <c r="B58" s="3" t="s">
        <v>670</v>
      </c>
      <c r="C58" s="3" t="s">
        <v>671</v>
      </c>
      <c r="D58" s="3" t="s">
        <v>303</v>
      </c>
      <c r="E58" s="5">
        <v>651000</v>
      </c>
      <c r="F58" s="8">
        <v>321.27</v>
      </c>
      <c r="G58" s="12">
        <v>2.2000000000000001E-3</v>
      </c>
    </row>
    <row r="59" spans="1:7" ht="15.75" x14ac:dyDescent="0.3">
      <c r="A59" s="3">
        <v>52</v>
      </c>
      <c r="B59" s="3" t="s">
        <v>189</v>
      </c>
      <c r="C59" s="3" t="s">
        <v>190</v>
      </c>
      <c r="D59" s="3" t="s">
        <v>137</v>
      </c>
      <c r="E59" s="5">
        <v>27000</v>
      </c>
      <c r="F59" s="8">
        <v>311.19</v>
      </c>
      <c r="G59" s="12">
        <v>2.0999999999999999E-3</v>
      </c>
    </row>
    <row r="60" spans="1:7" ht="15.75" x14ac:dyDescent="0.3">
      <c r="A60" s="3">
        <v>53</v>
      </c>
      <c r="B60" s="3" t="s">
        <v>299</v>
      </c>
      <c r="C60" s="3" t="s">
        <v>300</v>
      </c>
      <c r="D60" s="3" t="s">
        <v>111</v>
      </c>
      <c r="E60" s="5">
        <v>20400</v>
      </c>
      <c r="F60" s="8">
        <v>305.89</v>
      </c>
      <c r="G60" s="12">
        <v>2.0999999999999999E-3</v>
      </c>
    </row>
    <row r="61" spans="1:7" ht="15.75" x14ac:dyDescent="0.3">
      <c r="A61" s="3">
        <v>54</v>
      </c>
      <c r="B61" s="3" t="s">
        <v>686</v>
      </c>
      <c r="C61" s="3" t="s">
        <v>687</v>
      </c>
      <c r="D61" s="3" t="s">
        <v>124</v>
      </c>
      <c r="E61" s="5">
        <v>102000</v>
      </c>
      <c r="F61" s="8">
        <v>305.24</v>
      </c>
      <c r="G61" s="12">
        <v>2.0999999999999999E-3</v>
      </c>
    </row>
    <row r="62" spans="1:7" ht="15.75" x14ac:dyDescent="0.3">
      <c r="A62" s="3">
        <v>55</v>
      </c>
      <c r="B62" s="3" t="s">
        <v>888</v>
      </c>
      <c r="C62" s="3" t="s">
        <v>889</v>
      </c>
      <c r="D62" s="3" t="s">
        <v>140</v>
      </c>
      <c r="E62" s="5">
        <v>294500</v>
      </c>
      <c r="F62" s="8">
        <v>290.23</v>
      </c>
      <c r="G62" s="12">
        <v>2E-3</v>
      </c>
    </row>
    <row r="63" spans="1:7" ht="15.75" x14ac:dyDescent="0.3">
      <c r="A63" s="3">
        <v>56</v>
      </c>
      <c r="B63" s="3" t="s">
        <v>890</v>
      </c>
      <c r="C63" s="3" t="s">
        <v>891</v>
      </c>
      <c r="D63" s="3" t="s">
        <v>327</v>
      </c>
      <c r="E63" s="5">
        <v>120660</v>
      </c>
      <c r="F63" s="8">
        <v>287.77</v>
      </c>
      <c r="G63" s="12">
        <v>1.9E-3</v>
      </c>
    </row>
    <row r="64" spans="1:7" ht="15.75" x14ac:dyDescent="0.3">
      <c r="A64" s="3">
        <v>57</v>
      </c>
      <c r="B64" s="3" t="s">
        <v>109</v>
      </c>
      <c r="C64" s="3" t="s">
        <v>110</v>
      </c>
      <c r="D64" s="3" t="s">
        <v>111</v>
      </c>
      <c r="E64" s="5">
        <v>15000</v>
      </c>
      <c r="F64" s="8">
        <v>286.02999999999997</v>
      </c>
      <c r="G64" s="12">
        <v>1.9E-3</v>
      </c>
    </row>
    <row r="65" spans="1:7" ht="15.75" x14ac:dyDescent="0.3">
      <c r="A65" s="3">
        <v>58</v>
      </c>
      <c r="B65" s="3" t="s">
        <v>892</v>
      </c>
      <c r="C65" s="3" t="s">
        <v>893</v>
      </c>
      <c r="D65" s="3" t="s">
        <v>384</v>
      </c>
      <c r="E65" s="5">
        <v>765000</v>
      </c>
      <c r="F65" s="8">
        <v>282.67</v>
      </c>
      <c r="G65" s="12">
        <v>1.9E-3</v>
      </c>
    </row>
    <row r="66" spans="1:7" ht="15.75" x14ac:dyDescent="0.3">
      <c r="A66" s="3">
        <v>59</v>
      </c>
      <c r="B66" s="3" t="s">
        <v>696</v>
      </c>
      <c r="C66" s="3" t="s">
        <v>697</v>
      </c>
      <c r="D66" s="3" t="s">
        <v>117</v>
      </c>
      <c r="E66" s="5">
        <v>6125</v>
      </c>
      <c r="F66" s="8">
        <v>276.2</v>
      </c>
      <c r="G66" s="12">
        <v>1.9E-3</v>
      </c>
    </row>
    <row r="67" spans="1:7" ht="15.75" x14ac:dyDescent="0.3">
      <c r="A67" s="3">
        <v>60</v>
      </c>
      <c r="B67" s="3" t="s">
        <v>334</v>
      </c>
      <c r="C67" s="3" t="s">
        <v>335</v>
      </c>
      <c r="D67" s="3" t="s">
        <v>336</v>
      </c>
      <c r="E67" s="5">
        <v>36100</v>
      </c>
      <c r="F67" s="8">
        <v>272.54000000000002</v>
      </c>
      <c r="G67" s="12">
        <v>1.8E-3</v>
      </c>
    </row>
    <row r="68" spans="1:7" ht="15.75" x14ac:dyDescent="0.3">
      <c r="A68" s="3">
        <v>61</v>
      </c>
      <c r="B68" s="3" t="s">
        <v>166</v>
      </c>
      <c r="C68" s="3" t="s">
        <v>167</v>
      </c>
      <c r="D68" s="3" t="s">
        <v>114</v>
      </c>
      <c r="E68" s="5">
        <v>42900</v>
      </c>
      <c r="F68" s="8">
        <v>270.89</v>
      </c>
      <c r="G68" s="12">
        <v>1.8E-3</v>
      </c>
    </row>
    <row r="69" spans="1:7" ht="15.75" x14ac:dyDescent="0.3">
      <c r="A69" s="3">
        <v>62</v>
      </c>
      <c r="B69" s="3" t="s">
        <v>674</v>
      </c>
      <c r="C69" s="3" t="s">
        <v>675</v>
      </c>
      <c r="D69" s="3" t="s">
        <v>124</v>
      </c>
      <c r="E69" s="5">
        <v>15200</v>
      </c>
      <c r="F69" s="8">
        <v>252.93</v>
      </c>
      <c r="G69" s="12">
        <v>1.7000000000000001E-3</v>
      </c>
    </row>
    <row r="70" spans="1:7" ht="15.75" x14ac:dyDescent="0.3">
      <c r="A70" s="3">
        <v>63</v>
      </c>
      <c r="B70" s="3" t="s">
        <v>272</v>
      </c>
      <c r="C70" s="3" t="s">
        <v>273</v>
      </c>
      <c r="D70" s="3" t="s">
        <v>129</v>
      </c>
      <c r="E70" s="5">
        <v>10200</v>
      </c>
      <c r="F70" s="8">
        <v>234</v>
      </c>
      <c r="G70" s="12">
        <v>1.6000000000000001E-3</v>
      </c>
    </row>
    <row r="71" spans="1:7" ht="15.75" x14ac:dyDescent="0.3">
      <c r="A71" s="3">
        <v>64</v>
      </c>
      <c r="B71" s="3" t="s">
        <v>664</v>
      </c>
      <c r="C71" s="3" t="s">
        <v>665</v>
      </c>
      <c r="D71" s="3" t="s">
        <v>114</v>
      </c>
      <c r="E71" s="5">
        <v>18000</v>
      </c>
      <c r="F71" s="8">
        <v>204.27</v>
      </c>
      <c r="G71" s="12">
        <v>1.4000000000000002E-3</v>
      </c>
    </row>
    <row r="72" spans="1:7" ht="15.75" x14ac:dyDescent="0.3">
      <c r="A72" s="3">
        <v>65</v>
      </c>
      <c r="B72" s="3" t="s">
        <v>46</v>
      </c>
      <c r="C72" s="3" t="s">
        <v>894</v>
      </c>
      <c r="D72" s="3" t="s">
        <v>114</v>
      </c>
      <c r="E72" s="5">
        <v>156000</v>
      </c>
      <c r="F72" s="8">
        <v>191.96</v>
      </c>
      <c r="G72" s="12">
        <v>1.2999999999999999E-3</v>
      </c>
    </row>
    <row r="73" spans="1:7" ht="15.75" x14ac:dyDescent="0.3">
      <c r="A73" s="3">
        <v>66</v>
      </c>
      <c r="B73" s="3" t="s">
        <v>401</v>
      </c>
      <c r="C73" s="3" t="s">
        <v>402</v>
      </c>
      <c r="D73" s="3" t="s">
        <v>134</v>
      </c>
      <c r="E73" s="5">
        <v>122000</v>
      </c>
      <c r="F73" s="8">
        <v>189.89</v>
      </c>
      <c r="G73" s="12">
        <v>1.2999999999999999E-3</v>
      </c>
    </row>
    <row r="74" spans="1:7" ht="15.75" x14ac:dyDescent="0.3">
      <c r="A74" s="3">
        <v>67</v>
      </c>
      <c r="B74" s="3" t="s">
        <v>676</v>
      </c>
      <c r="C74" s="3" t="s">
        <v>677</v>
      </c>
      <c r="D74" s="3" t="s">
        <v>161</v>
      </c>
      <c r="E74" s="5">
        <v>52900</v>
      </c>
      <c r="F74" s="8">
        <v>177.53</v>
      </c>
      <c r="G74" s="12">
        <v>1.1999999999999999E-3</v>
      </c>
    </row>
    <row r="75" spans="1:7" ht="15.75" x14ac:dyDescent="0.3">
      <c r="A75" s="3">
        <v>68</v>
      </c>
      <c r="B75" s="3" t="s">
        <v>315</v>
      </c>
      <c r="C75" s="3" t="s">
        <v>316</v>
      </c>
      <c r="D75" s="3" t="s">
        <v>129</v>
      </c>
      <c r="E75" s="5">
        <v>20300</v>
      </c>
      <c r="F75" s="8">
        <v>163.72999999999999</v>
      </c>
      <c r="G75" s="12">
        <v>1.1000000000000001E-3</v>
      </c>
    </row>
    <row r="76" spans="1:7" ht="15.75" x14ac:dyDescent="0.3">
      <c r="A76" s="3">
        <v>69</v>
      </c>
      <c r="B76" s="3" t="s">
        <v>708</v>
      </c>
      <c r="C76" s="3" t="s">
        <v>709</v>
      </c>
      <c r="D76" s="3" t="s">
        <v>161</v>
      </c>
      <c r="E76" s="5">
        <v>51150</v>
      </c>
      <c r="F76" s="8">
        <v>156.77000000000001</v>
      </c>
      <c r="G76" s="12">
        <v>1.1000000000000001E-3</v>
      </c>
    </row>
    <row r="77" spans="1:7" ht="15.75" x14ac:dyDescent="0.3">
      <c r="A77" s="3">
        <v>70</v>
      </c>
      <c r="B77" s="3" t="s">
        <v>356</v>
      </c>
      <c r="C77" s="3" t="s">
        <v>357</v>
      </c>
      <c r="D77" s="3" t="s">
        <v>358</v>
      </c>
      <c r="E77" s="5">
        <v>72200</v>
      </c>
      <c r="F77" s="8">
        <v>152.19999999999999</v>
      </c>
      <c r="G77" s="12">
        <v>1E-3</v>
      </c>
    </row>
    <row r="78" spans="1:7" ht="15.75" x14ac:dyDescent="0.3">
      <c r="A78" s="3">
        <v>71</v>
      </c>
      <c r="B78" s="3" t="s">
        <v>449</v>
      </c>
      <c r="C78" s="3" t="s">
        <v>450</v>
      </c>
      <c r="D78" s="3" t="s">
        <v>183</v>
      </c>
      <c r="E78" s="5">
        <v>5625</v>
      </c>
      <c r="F78" s="8">
        <v>150.71</v>
      </c>
      <c r="G78" s="12">
        <v>1E-3</v>
      </c>
    </row>
    <row r="79" spans="1:7" ht="15.75" x14ac:dyDescent="0.3">
      <c r="A79" s="3">
        <v>72</v>
      </c>
      <c r="B79" s="3" t="s">
        <v>168</v>
      </c>
      <c r="C79" s="3" t="s">
        <v>169</v>
      </c>
      <c r="D79" s="3" t="s">
        <v>143</v>
      </c>
      <c r="E79" s="5">
        <v>105000</v>
      </c>
      <c r="F79" s="8">
        <v>146.41999999999999</v>
      </c>
      <c r="G79" s="12">
        <v>1E-3</v>
      </c>
    </row>
    <row r="80" spans="1:7" ht="15.75" x14ac:dyDescent="0.3">
      <c r="A80" s="3">
        <v>73</v>
      </c>
      <c r="B80" s="3" t="s">
        <v>714</v>
      </c>
      <c r="C80" s="3" t="s">
        <v>715</v>
      </c>
      <c r="D80" s="3" t="s">
        <v>143</v>
      </c>
      <c r="E80" s="5">
        <v>93600</v>
      </c>
      <c r="F80" s="8">
        <v>141.43</v>
      </c>
      <c r="G80" s="12">
        <v>1E-3</v>
      </c>
    </row>
    <row r="81" spans="1:7" ht="15.75" x14ac:dyDescent="0.3">
      <c r="A81" s="3">
        <v>74</v>
      </c>
      <c r="B81" s="3" t="s">
        <v>441</v>
      </c>
      <c r="C81" s="3" t="s">
        <v>442</v>
      </c>
      <c r="D81" s="3" t="s">
        <v>107</v>
      </c>
      <c r="E81" s="5">
        <v>105400</v>
      </c>
      <c r="F81" s="8">
        <v>135.86000000000001</v>
      </c>
      <c r="G81" s="12">
        <v>8.9999999999999998E-4</v>
      </c>
    </row>
    <row r="82" spans="1:7" ht="15.75" x14ac:dyDescent="0.3">
      <c r="A82" s="3">
        <v>75</v>
      </c>
      <c r="B82" s="3" t="s">
        <v>421</v>
      </c>
      <c r="C82" s="3" t="s">
        <v>422</v>
      </c>
      <c r="D82" s="3" t="s">
        <v>358</v>
      </c>
      <c r="E82" s="5">
        <v>9025</v>
      </c>
      <c r="F82" s="8">
        <v>134.01</v>
      </c>
      <c r="G82" s="12">
        <v>8.9999999999999998E-4</v>
      </c>
    </row>
    <row r="83" spans="1:7" ht="15.75" x14ac:dyDescent="0.3">
      <c r="A83" s="3">
        <v>76</v>
      </c>
      <c r="B83" s="3" t="s">
        <v>895</v>
      </c>
      <c r="C83" s="3" t="s">
        <v>896</v>
      </c>
      <c r="D83" s="3" t="s">
        <v>367</v>
      </c>
      <c r="E83" s="5">
        <v>98900</v>
      </c>
      <c r="F83" s="8">
        <v>112.5</v>
      </c>
      <c r="G83" s="12">
        <v>8.0000000000000004E-4</v>
      </c>
    </row>
    <row r="84" spans="1:7" ht="15.75" x14ac:dyDescent="0.3">
      <c r="A84" s="3">
        <v>77</v>
      </c>
      <c r="B84" s="3" t="s">
        <v>692</v>
      </c>
      <c r="C84" s="3" t="s">
        <v>693</v>
      </c>
      <c r="D84" s="3" t="s">
        <v>114</v>
      </c>
      <c r="E84" s="5">
        <v>170000</v>
      </c>
      <c r="F84" s="8">
        <v>104.97</v>
      </c>
      <c r="G84" s="12">
        <v>7.000000000000001E-4</v>
      </c>
    </row>
    <row r="85" spans="1:7" ht="15.75" x14ac:dyDescent="0.3">
      <c r="A85" s="3">
        <v>78</v>
      </c>
      <c r="B85" s="3" t="s">
        <v>266</v>
      </c>
      <c r="C85" s="3" t="s">
        <v>267</v>
      </c>
      <c r="D85" s="3" t="s">
        <v>151</v>
      </c>
      <c r="E85" s="5">
        <v>38400</v>
      </c>
      <c r="F85" s="8">
        <v>96.25</v>
      </c>
      <c r="G85" s="12">
        <v>5.9999999999999995E-4</v>
      </c>
    </row>
    <row r="86" spans="1:7" ht="15.75" x14ac:dyDescent="0.3">
      <c r="A86" s="3">
        <v>79</v>
      </c>
      <c r="B86" s="3" t="s">
        <v>405</v>
      </c>
      <c r="C86" s="3" t="s">
        <v>406</v>
      </c>
      <c r="D86" s="3" t="s">
        <v>129</v>
      </c>
      <c r="E86" s="5">
        <v>81000</v>
      </c>
      <c r="F86" s="8">
        <v>94.97</v>
      </c>
      <c r="G86" s="12">
        <v>5.9999999999999995E-4</v>
      </c>
    </row>
    <row r="87" spans="1:7" ht="15.75" x14ac:dyDescent="0.3">
      <c r="A87" s="3">
        <v>80</v>
      </c>
      <c r="B87" s="3" t="s">
        <v>668</v>
      </c>
      <c r="C87" s="3" t="s">
        <v>669</v>
      </c>
      <c r="D87" s="3" t="s">
        <v>161</v>
      </c>
      <c r="E87" s="5">
        <v>20700</v>
      </c>
      <c r="F87" s="8">
        <v>91.49</v>
      </c>
      <c r="G87" s="12">
        <v>5.9999999999999995E-4</v>
      </c>
    </row>
    <row r="88" spans="1:7" ht="15.75" x14ac:dyDescent="0.3">
      <c r="A88" s="3">
        <v>81</v>
      </c>
      <c r="B88" s="3" t="s">
        <v>660</v>
      </c>
      <c r="C88" s="3" t="s">
        <v>661</v>
      </c>
      <c r="D88" s="3" t="s">
        <v>151</v>
      </c>
      <c r="E88" s="5">
        <v>11475</v>
      </c>
      <c r="F88" s="8">
        <v>89.21</v>
      </c>
      <c r="G88" s="12">
        <v>5.9999999999999995E-4</v>
      </c>
    </row>
    <row r="89" spans="1:7" ht="15.75" x14ac:dyDescent="0.3">
      <c r="A89" s="3">
        <v>82</v>
      </c>
      <c r="B89" s="3" t="s">
        <v>278</v>
      </c>
      <c r="C89" s="3" t="s">
        <v>279</v>
      </c>
      <c r="D89" s="3" t="s">
        <v>137</v>
      </c>
      <c r="E89" s="5">
        <v>22000</v>
      </c>
      <c r="F89" s="8">
        <v>82.28</v>
      </c>
      <c r="G89" s="12">
        <v>5.9999999999999995E-4</v>
      </c>
    </row>
    <row r="90" spans="1:7" ht="15.75" x14ac:dyDescent="0.3">
      <c r="A90" s="3">
        <v>83</v>
      </c>
      <c r="B90" s="3" t="s">
        <v>225</v>
      </c>
      <c r="C90" s="3" t="s">
        <v>226</v>
      </c>
      <c r="D90" s="3" t="s">
        <v>124</v>
      </c>
      <c r="E90" s="5">
        <v>5500</v>
      </c>
      <c r="F90" s="8">
        <v>82.26</v>
      </c>
      <c r="G90" s="12">
        <v>5.9999999999999995E-4</v>
      </c>
    </row>
    <row r="91" spans="1:7" ht="15.75" x14ac:dyDescent="0.3">
      <c r="A91" s="3">
        <v>84</v>
      </c>
      <c r="B91" s="3" t="s">
        <v>105</v>
      </c>
      <c r="C91" s="3" t="s">
        <v>106</v>
      </c>
      <c r="D91" s="3" t="s">
        <v>107</v>
      </c>
      <c r="E91" s="5">
        <v>11000</v>
      </c>
      <c r="F91" s="8">
        <v>80.33</v>
      </c>
      <c r="G91" s="12">
        <v>5.0000000000000001E-4</v>
      </c>
    </row>
    <row r="92" spans="1:7" ht="15.75" x14ac:dyDescent="0.3">
      <c r="A92" s="3">
        <v>85</v>
      </c>
      <c r="B92" s="3" t="s">
        <v>897</v>
      </c>
      <c r="C92" s="3" t="s">
        <v>898</v>
      </c>
      <c r="D92" s="3" t="s">
        <v>154</v>
      </c>
      <c r="E92" s="5">
        <v>3850</v>
      </c>
      <c r="F92" s="8">
        <v>77.88</v>
      </c>
      <c r="G92" s="12">
        <v>5.0000000000000001E-4</v>
      </c>
    </row>
    <row r="93" spans="1:7" ht="15.75" x14ac:dyDescent="0.3">
      <c r="A93" s="3">
        <v>86</v>
      </c>
      <c r="B93" s="3" t="s">
        <v>656</v>
      </c>
      <c r="C93" s="3" t="s">
        <v>657</v>
      </c>
      <c r="D93" s="3" t="s">
        <v>114</v>
      </c>
      <c r="E93" s="5">
        <v>46500</v>
      </c>
      <c r="F93" s="8">
        <v>73.38</v>
      </c>
      <c r="G93" s="12">
        <v>5.0000000000000001E-4</v>
      </c>
    </row>
    <row r="94" spans="1:7" ht="15.75" x14ac:dyDescent="0.3">
      <c r="A94" s="3">
        <v>87</v>
      </c>
      <c r="B94" s="3" t="s">
        <v>684</v>
      </c>
      <c r="C94" s="3" t="s">
        <v>685</v>
      </c>
      <c r="D94" s="3" t="s">
        <v>502</v>
      </c>
      <c r="E94" s="5">
        <v>3663</v>
      </c>
      <c r="F94" s="8">
        <v>70.41</v>
      </c>
      <c r="G94" s="12">
        <v>5.0000000000000001E-4</v>
      </c>
    </row>
    <row r="95" spans="1:7" ht="15.75" x14ac:dyDescent="0.3">
      <c r="A95" s="3">
        <v>88</v>
      </c>
      <c r="B95" s="3" t="s">
        <v>118</v>
      </c>
      <c r="C95" s="3" t="s">
        <v>119</v>
      </c>
      <c r="D95" s="3" t="s">
        <v>120</v>
      </c>
      <c r="E95" s="5">
        <v>400</v>
      </c>
      <c r="F95" s="8">
        <v>68.239999999999995</v>
      </c>
      <c r="G95" s="12">
        <v>5.0000000000000001E-4</v>
      </c>
    </row>
    <row r="96" spans="1:7" ht="15.75" x14ac:dyDescent="0.3">
      <c r="A96" s="3">
        <v>89</v>
      </c>
      <c r="B96" s="3" t="s">
        <v>702</v>
      </c>
      <c r="C96" s="3" t="s">
        <v>703</v>
      </c>
      <c r="D96" s="3" t="s">
        <v>143</v>
      </c>
      <c r="E96" s="5">
        <v>35000</v>
      </c>
      <c r="F96" s="8">
        <v>66.849999999999994</v>
      </c>
      <c r="G96" s="12">
        <v>4.0000000000000002E-4</v>
      </c>
    </row>
    <row r="97" spans="1:7" ht="15.75" x14ac:dyDescent="0.3">
      <c r="A97" s="3">
        <v>90</v>
      </c>
      <c r="B97" s="3" t="s">
        <v>179</v>
      </c>
      <c r="C97" s="3" t="s">
        <v>180</v>
      </c>
      <c r="D97" s="3" t="s">
        <v>154</v>
      </c>
      <c r="E97" s="5">
        <v>9000</v>
      </c>
      <c r="F97" s="8">
        <v>63.05</v>
      </c>
      <c r="G97" s="12">
        <v>4.0000000000000002E-4</v>
      </c>
    </row>
    <row r="98" spans="1:7" ht="15.75" x14ac:dyDescent="0.3">
      <c r="A98" s="3">
        <v>91</v>
      </c>
      <c r="B98" s="3" t="s">
        <v>592</v>
      </c>
      <c r="C98" s="3" t="s">
        <v>593</v>
      </c>
      <c r="D98" s="3" t="s">
        <v>367</v>
      </c>
      <c r="E98" s="5">
        <v>51000</v>
      </c>
      <c r="F98" s="8">
        <v>62.12</v>
      </c>
      <c r="G98" s="12">
        <v>4.0000000000000002E-4</v>
      </c>
    </row>
    <row r="99" spans="1:7" ht="15.75" x14ac:dyDescent="0.3">
      <c r="A99" s="3">
        <v>92</v>
      </c>
      <c r="B99" s="3" t="s">
        <v>899</v>
      </c>
      <c r="C99" s="3" t="s">
        <v>900</v>
      </c>
      <c r="D99" s="3" t="s">
        <v>502</v>
      </c>
      <c r="E99" s="5">
        <v>10500</v>
      </c>
      <c r="F99" s="8">
        <v>51.43</v>
      </c>
      <c r="G99" s="12">
        <v>2.9999999999999997E-4</v>
      </c>
    </row>
    <row r="100" spans="1:7" ht="15.75" x14ac:dyDescent="0.3">
      <c r="A100" s="3">
        <v>93</v>
      </c>
      <c r="B100" s="3" t="s">
        <v>313</v>
      </c>
      <c r="C100" s="3" t="s">
        <v>314</v>
      </c>
      <c r="D100" s="3" t="s">
        <v>151</v>
      </c>
      <c r="E100" s="5">
        <v>6500</v>
      </c>
      <c r="F100" s="8">
        <v>48.57</v>
      </c>
      <c r="G100" s="12">
        <v>2.9999999999999997E-4</v>
      </c>
    </row>
    <row r="101" spans="1:7" ht="15.75" x14ac:dyDescent="0.3">
      <c r="A101" s="3">
        <v>94</v>
      </c>
      <c r="B101" s="3" t="s">
        <v>205</v>
      </c>
      <c r="C101" s="3" t="s">
        <v>206</v>
      </c>
      <c r="D101" s="3" t="s">
        <v>161</v>
      </c>
      <c r="E101" s="5">
        <v>900</v>
      </c>
      <c r="F101" s="8">
        <v>39.619999999999997</v>
      </c>
      <c r="G101" s="12">
        <v>2.9999999999999997E-4</v>
      </c>
    </row>
    <row r="102" spans="1:7" ht="15.75" x14ac:dyDescent="0.3">
      <c r="A102" s="3">
        <v>95</v>
      </c>
      <c r="B102" s="3" t="s">
        <v>162</v>
      </c>
      <c r="C102" s="3" t="s">
        <v>163</v>
      </c>
      <c r="D102" s="3" t="s">
        <v>111</v>
      </c>
      <c r="E102" s="5">
        <v>600</v>
      </c>
      <c r="F102" s="8">
        <v>36.93</v>
      </c>
      <c r="G102" s="12">
        <v>2.0000000000000001E-4</v>
      </c>
    </row>
    <row r="103" spans="1:7" ht="15.75" x14ac:dyDescent="0.3">
      <c r="A103" s="3">
        <v>96</v>
      </c>
      <c r="B103" s="3" t="s">
        <v>193</v>
      </c>
      <c r="C103" s="3" t="s">
        <v>194</v>
      </c>
      <c r="D103" s="3" t="s">
        <v>143</v>
      </c>
      <c r="E103" s="5">
        <v>1600</v>
      </c>
      <c r="F103" s="8">
        <v>34.18</v>
      </c>
      <c r="G103" s="12">
        <v>2.0000000000000001E-4</v>
      </c>
    </row>
    <row r="104" spans="1:7" ht="15.75" x14ac:dyDescent="0.3">
      <c r="A104" s="3">
        <v>97</v>
      </c>
      <c r="B104" s="3" t="s">
        <v>901</v>
      </c>
      <c r="C104" s="3" t="s">
        <v>902</v>
      </c>
      <c r="D104" s="3" t="s">
        <v>183</v>
      </c>
      <c r="E104" s="5">
        <v>17500</v>
      </c>
      <c r="F104" s="8">
        <v>33.950000000000003</v>
      </c>
      <c r="G104" s="12">
        <v>2.0000000000000001E-4</v>
      </c>
    </row>
    <row r="105" spans="1:7" ht="15.75" x14ac:dyDescent="0.3">
      <c r="A105" s="3">
        <v>98</v>
      </c>
      <c r="B105" s="3" t="s">
        <v>268</v>
      </c>
      <c r="C105" s="3" t="s">
        <v>269</v>
      </c>
      <c r="D105" s="3" t="s">
        <v>120</v>
      </c>
      <c r="E105" s="5">
        <v>3000</v>
      </c>
      <c r="F105" s="8">
        <v>33.64</v>
      </c>
      <c r="G105" s="12">
        <v>2.0000000000000001E-4</v>
      </c>
    </row>
    <row r="106" spans="1:7" ht="15.75" x14ac:dyDescent="0.3">
      <c r="A106" s="3">
        <v>99</v>
      </c>
      <c r="B106" s="3" t="s">
        <v>393</v>
      </c>
      <c r="C106" s="3" t="s">
        <v>394</v>
      </c>
      <c r="D106" s="3" t="s">
        <v>303</v>
      </c>
      <c r="E106" s="5">
        <v>1500</v>
      </c>
      <c r="F106" s="8">
        <v>32.369999999999997</v>
      </c>
      <c r="G106" s="12">
        <v>2.0000000000000001E-4</v>
      </c>
    </row>
    <row r="107" spans="1:7" ht="15.75" x14ac:dyDescent="0.3">
      <c r="A107" s="3">
        <v>100</v>
      </c>
      <c r="B107" s="3" t="s">
        <v>682</v>
      </c>
      <c r="C107" s="3" t="s">
        <v>683</v>
      </c>
      <c r="D107" s="3" t="s">
        <v>114</v>
      </c>
      <c r="E107" s="5">
        <v>16000</v>
      </c>
      <c r="F107" s="8">
        <v>25.46</v>
      </c>
      <c r="G107" s="12">
        <v>2.0000000000000001E-4</v>
      </c>
    </row>
    <row r="108" spans="1:7" ht="15.75" x14ac:dyDescent="0.3">
      <c r="A108" s="3">
        <v>101</v>
      </c>
      <c r="B108" s="3" t="s">
        <v>635</v>
      </c>
      <c r="C108" s="3" t="s">
        <v>636</v>
      </c>
      <c r="D108" s="3" t="s">
        <v>178</v>
      </c>
      <c r="E108" s="5">
        <v>500</v>
      </c>
      <c r="F108" s="8">
        <v>22.58</v>
      </c>
      <c r="G108" s="12">
        <v>2.0000000000000001E-4</v>
      </c>
    </row>
    <row r="109" spans="1:7" ht="15.75" x14ac:dyDescent="0.3">
      <c r="A109" s="3">
        <v>102</v>
      </c>
      <c r="B109" s="3" t="s">
        <v>903</v>
      </c>
      <c r="C109" s="3" t="s">
        <v>904</v>
      </c>
      <c r="D109" s="3" t="s">
        <v>178</v>
      </c>
      <c r="E109" s="5">
        <v>1000</v>
      </c>
      <c r="F109" s="8">
        <v>20.36</v>
      </c>
      <c r="G109" s="12">
        <v>1E-4</v>
      </c>
    </row>
    <row r="110" spans="1:7" ht="15.75" x14ac:dyDescent="0.3">
      <c r="A110" s="3">
        <v>103</v>
      </c>
      <c r="B110" s="3" t="s">
        <v>435</v>
      </c>
      <c r="C110" s="3" t="s">
        <v>436</v>
      </c>
      <c r="D110" s="3" t="s">
        <v>137</v>
      </c>
      <c r="E110" s="5">
        <v>550</v>
      </c>
      <c r="F110" s="8">
        <v>10.79</v>
      </c>
      <c r="G110" s="12">
        <v>1E-4</v>
      </c>
    </row>
    <row r="111" spans="1:7" ht="15.75" x14ac:dyDescent="0.3">
      <c r="A111" s="3">
        <v>104</v>
      </c>
      <c r="B111" s="3" t="s">
        <v>905</v>
      </c>
      <c r="C111" s="3" t="s">
        <v>906</v>
      </c>
      <c r="D111" s="3" t="s">
        <v>143</v>
      </c>
      <c r="E111" s="5">
        <v>2000</v>
      </c>
      <c r="F111" s="8">
        <v>10.73</v>
      </c>
      <c r="G111" s="12">
        <v>1E-4</v>
      </c>
    </row>
    <row r="112" spans="1:7" ht="15.75" x14ac:dyDescent="0.3">
      <c r="A112" s="3">
        <v>105</v>
      </c>
      <c r="B112" s="3" t="s">
        <v>907</v>
      </c>
      <c r="C112" s="3" t="s">
        <v>908</v>
      </c>
      <c r="D112" s="3" t="s">
        <v>336</v>
      </c>
      <c r="E112" s="5">
        <v>800</v>
      </c>
      <c r="F112" s="8">
        <v>9.83</v>
      </c>
      <c r="G112" s="12">
        <v>1E-4</v>
      </c>
    </row>
    <row r="113" spans="1:8" ht="15.75" x14ac:dyDescent="0.3">
      <c r="A113" s="3">
        <v>106</v>
      </c>
      <c r="B113" s="3" t="s">
        <v>368</v>
      </c>
      <c r="C113" s="3" t="s">
        <v>369</v>
      </c>
      <c r="D113" s="3" t="s">
        <v>183</v>
      </c>
      <c r="E113" s="5">
        <v>1000</v>
      </c>
      <c r="F113" s="8">
        <v>9.74</v>
      </c>
      <c r="G113" s="12">
        <v>1E-4</v>
      </c>
    </row>
    <row r="114" spans="1:8" ht="15.75" x14ac:dyDescent="0.3">
      <c r="A114" s="3">
        <v>107</v>
      </c>
      <c r="B114" s="3" t="s">
        <v>658</v>
      </c>
      <c r="C114" s="3" t="s">
        <v>659</v>
      </c>
      <c r="D114" s="3" t="s">
        <v>161</v>
      </c>
      <c r="E114" s="5">
        <v>2700</v>
      </c>
      <c r="F114" s="8">
        <v>9.36</v>
      </c>
      <c r="G114" s="12">
        <v>1E-4</v>
      </c>
    </row>
    <row r="115" spans="1:8" ht="15.75" x14ac:dyDescent="0.3">
      <c r="A115" s="3">
        <v>108</v>
      </c>
      <c r="B115" s="3" t="s">
        <v>680</v>
      </c>
      <c r="C115" s="3" t="s">
        <v>681</v>
      </c>
      <c r="D115" s="3" t="s">
        <v>117</v>
      </c>
      <c r="E115" s="5">
        <v>2600</v>
      </c>
      <c r="F115" s="8">
        <v>7.85</v>
      </c>
      <c r="G115" s="12">
        <v>1E-4</v>
      </c>
    </row>
    <row r="116" spans="1:8" ht="15.75" x14ac:dyDescent="0.3">
      <c r="A116" s="3">
        <v>109</v>
      </c>
      <c r="B116" s="3" t="s">
        <v>213</v>
      </c>
      <c r="C116" s="3" t="s">
        <v>214</v>
      </c>
      <c r="D116" s="3" t="s">
        <v>215</v>
      </c>
      <c r="E116" s="5">
        <v>250</v>
      </c>
      <c r="F116" s="8">
        <v>7.05</v>
      </c>
      <c r="G116" s="12" t="s">
        <v>98</v>
      </c>
    </row>
    <row r="117" spans="1:8" ht="15.75" x14ac:dyDescent="0.3">
      <c r="A117" s="3">
        <v>110</v>
      </c>
      <c r="B117" s="3" t="s">
        <v>909</v>
      </c>
      <c r="C117" s="3" t="s">
        <v>910</v>
      </c>
      <c r="D117" s="3" t="s">
        <v>114</v>
      </c>
      <c r="E117" s="5">
        <v>6200</v>
      </c>
      <c r="F117" s="8">
        <v>6.98</v>
      </c>
      <c r="G117" s="12" t="s">
        <v>98</v>
      </c>
    </row>
    <row r="118" spans="1:8" ht="15.75" x14ac:dyDescent="0.3">
      <c r="A118" s="3">
        <v>111</v>
      </c>
      <c r="B118" s="3" t="s">
        <v>911</v>
      </c>
      <c r="C118" s="3" t="s">
        <v>912</v>
      </c>
      <c r="D118" s="3" t="s">
        <v>124</v>
      </c>
      <c r="E118" s="5">
        <v>2900</v>
      </c>
      <c r="F118" s="8">
        <v>6.08</v>
      </c>
      <c r="G118" s="12" t="s">
        <v>98</v>
      </c>
    </row>
    <row r="119" spans="1:8" ht="15.75" x14ac:dyDescent="0.3">
      <c r="A119" s="3">
        <v>112</v>
      </c>
      <c r="B119" s="3" t="s">
        <v>913</v>
      </c>
      <c r="C119" s="3" t="s">
        <v>914</v>
      </c>
      <c r="D119" s="3" t="s">
        <v>161</v>
      </c>
      <c r="E119" s="5">
        <v>900</v>
      </c>
      <c r="F119" s="8">
        <v>5.31</v>
      </c>
      <c r="G119" s="12" t="s">
        <v>98</v>
      </c>
    </row>
    <row r="120" spans="1:8" ht="15.75" x14ac:dyDescent="0.3">
      <c r="A120" s="3">
        <v>113</v>
      </c>
      <c r="B120" s="3" t="s">
        <v>915</v>
      </c>
      <c r="C120" s="3" t="s">
        <v>916</v>
      </c>
      <c r="D120" s="3" t="s">
        <v>134</v>
      </c>
      <c r="E120" s="5">
        <v>600</v>
      </c>
      <c r="F120" s="8">
        <v>4.67</v>
      </c>
      <c r="G120" s="12" t="s">
        <v>98</v>
      </c>
    </row>
    <row r="121" spans="1:8" ht="15.75" x14ac:dyDescent="0.3">
      <c r="A121" s="10"/>
      <c r="B121" s="10" t="s">
        <v>19</v>
      </c>
      <c r="C121" s="10"/>
      <c r="D121" s="10"/>
      <c r="E121" s="10"/>
      <c r="F121" s="11">
        <v>99344.09</v>
      </c>
      <c r="G121" s="14">
        <v>0.66759999999999919</v>
      </c>
    </row>
    <row r="123" spans="1:8" ht="15.75" x14ac:dyDescent="0.3">
      <c r="B123" s="2" t="s">
        <v>716</v>
      </c>
    </row>
    <row r="124" spans="1:8" ht="15.75" x14ac:dyDescent="0.3">
      <c r="A124" s="3">
        <v>114</v>
      </c>
      <c r="B124" s="3" t="s">
        <v>917</v>
      </c>
      <c r="C124" s="3"/>
      <c r="D124" s="3" t="s">
        <v>718</v>
      </c>
      <c r="E124" s="5">
        <v>-600</v>
      </c>
      <c r="F124" s="8">
        <v>-4.7</v>
      </c>
      <c r="G124" s="12" t="s">
        <v>98</v>
      </c>
      <c r="H124" s="1">
        <v>44679</v>
      </c>
    </row>
    <row r="125" spans="1:8" ht="15.75" x14ac:dyDescent="0.3">
      <c r="A125" s="3">
        <v>115</v>
      </c>
      <c r="B125" s="3" t="s">
        <v>918</v>
      </c>
      <c r="C125" s="3"/>
      <c r="D125" s="3" t="s">
        <v>718</v>
      </c>
      <c r="E125" s="5">
        <v>-900</v>
      </c>
      <c r="F125" s="8">
        <v>-5.35</v>
      </c>
      <c r="G125" s="12" t="s">
        <v>98</v>
      </c>
      <c r="H125" s="1">
        <v>44679</v>
      </c>
    </row>
    <row r="126" spans="1:8" ht="15.75" x14ac:dyDescent="0.3">
      <c r="A126" s="3">
        <v>116</v>
      </c>
      <c r="B126" s="3" t="s">
        <v>919</v>
      </c>
      <c r="C126" s="3"/>
      <c r="D126" s="3" t="s">
        <v>718</v>
      </c>
      <c r="E126" s="5">
        <v>-2900</v>
      </c>
      <c r="F126" s="8">
        <v>-6.11</v>
      </c>
      <c r="G126" s="12" t="s">
        <v>98</v>
      </c>
      <c r="H126" s="1">
        <v>44679</v>
      </c>
    </row>
    <row r="127" spans="1:8" ht="15.75" x14ac:dyDescent="0.3">
      <c r="A127" s="3">
        <v>117</v>
      </c>
      <c r="B127" s="3" t="s">
        <v>920</v>
      </c>
      <c r="C127" s="3"/>
      <c r="D127" s="3" t="s">
        <v>718</v>
      </c>
      <c r="E127" s="5">
        <v>-6200</v>
      </c>
      <c r="F127" s="8">
        <v>-7.02</v>
      </c>
      <c r="G127" s="12" t="s">
        <v>98</v>
      </c>
      <c r="H127" s="1">
        <v>44679</v>
      </c>
    </row>
    <row r="128" spans="1:8" ht="15.75" x14ac:dyDescent="0.3">
      <c r="A128" s="3">
        <v>118</v>
      </c>
      <c r="B128" s="3" t="s">
        <v>717</v>
      </c>
      <c r="C128" s="3"/>
      <c r="D128" s="3" t="s">
        <v>718</v>
      </c>
      <c r="E128" s="5">
        <v>-250</v>
      </c>
      <c r="F128" s="8">
        <v>-7.08</v>
      </c>
      <c r="G128" s="12" t="s">
        <v>98</v>
      </c>
      <c r="H128" s="1">
        <v>44679</v>
      </c>
    </row>
    <row r="129" spans="1:8" ht="15.75" x14ac:dyDescent="0.3">
      <c r="A129" s="3">
        <v>119</v>
      </c>
      <c r="B129" s="3" t="s">
        <v>756</v>
      </c>
      <c r="C129" s="3"/>
      <c r="D129" s="3" t="s">
        <v>718</v>
      </c>
      <c r="E129" s="5">
        <v>-2600</v>
      </c>
      <c r="F129" s="8">
        <v>-7.87</v>
      </c>
      <c r="G129" s="12" t="s">
        <v>98</v>
      </c>
      <c r="H129" s="1">
        <v>44679</v>
      </c>
    </row>
    <row r="130" spans="1:8" ht="15.75" x14ac:dyDescent="0.3">
      <c r="A130" s="3">
        <v>120</v>
      </c>
      <c r="B130" s="3" t="s">
        <v>785</v>
      </c>
      <c r="C130" s="3"/>
      <c r="D130" s="3" t="s">
        <v>718</v>
      </c>
      <c r="E130" s="5">
        <v>-2700</v>
      </c>
      <c r="F130" s="8">
        <v>-9.43</v>
      </c>
      <c r="G130" s="12" t="s">
        <v>98</v>
      </c>
      <c r="H130" s="1">
        <v>44679</v>
      </c>
    </row>
    <row r="131" spans="1:8" ht="15.75" x14ac:dyDescent="0.3">
      <c r="A131" s="3">
        <v>121</v>
      </c>
      <c r="B131" s="3" t="s">
        <v>765</v>
      </c>
      <c r="C131" s="3"/>
      <c r="D131" s="3" t="s">
        <v>718</v>
      </c>
      <c r="E131" s="5">
        <v>-1000</v>
      </c>
      <c r="F131" s="8">
        <v>-9.8000000000000007</v>
      </c>
      <c r="G131" s="12" t="s">
        <v>98</v>
      </c>
      <c r="H131" s="1">
        <v>44679</v>
      </c>
    </row>
    <row r="132" spans="1:8" ht="15.75" x14ac:dyDescent="0.3">
      <c r="A132" s="3">
        <v>122</v>
      </c>
      <c r="B132" s="3" t="s">
        <v>921</v>
      </c>
      <c r="C132" s="3"/>
      <c r="D132" s="3" t="s">
        <v>718</v>
      </c>
      <c r="E132" s="5">
        <v>-800</v>
      </c>
      <c r="F132" s="8">
        <v>-9.86</v>
      </c>
      <c r="G132" s="12" t="s">
        <v>98</v>
      </c>
      <c r="H132" s="1">
        <v>44679</v>
      </c>
    </row>
    <row r="133" spans="1:8" ht="15.75" x14ac:dyDescent="0.3">
      <c r="A133" s="3">
        <v>123</v>
      </c>
      <c r="B133" s="3" t="s">
        <v>922</v>
      </c>
      <c r="C133" s="3"/>
      <c r="D133" s="3" t="s">
        <v>718</v>
      </c>
      <c r="E133" s="5">
        <v>-2000</v>
      </c>
      <c r="F133" s="8">
        <v>-10.79</v>
      </c>
      <c r="G133" s="12" t="s">
        <v>98</v>
      </c>
      <c r="H133" s="1">
        <v>44679</v>
      </c>
    </row>
    <row r="134" spans="1:8" ht="15.75" x14ac:dyDescent="0.3">
      <c r="A134" s="3">
        <v>124</v>
      </c>
      <c r="B134" s="3" t="s">
        <v>783</v>
      </c>
      <c r="C134" s="3"/>
      <c r="D134" s="3" t="s">
        <v>718</v>
      </c>
      <c r="E134" s="5">
        <v>-550</v>
      </c>
      <c r="F134" s="8">
        <v>-10.86</v>
      </c>
      <c r="G134" s="12" t="s">
        <v>98</v>
      </c>
      <c r="H134" s="1">
        <v>44679</v>
      </c>
    </row>
    <row r="135" spans="1:8" ht="15.75" x14ac:dyDescent="0.3">
      <c r="A135" s="3">
        <v>125</v>
      </c>
      <c r="B135" s="3" t="s">
        <v>923</v>
      </c>
      <c r="C135" s="3"/>
      <c r="D135" s="3" t="s">
        <v>718</v>
      </c>
      <c r="E135" s="5">
        <v>-1000</v>
      </c>
      <c r="F135" s="8">
        <v>-20.399999999999999</v>
      </c>
      <c r="G135" s="12" t="s">
        <v>98</v>
      </c>
      <c r="H135" s="1">
        <v>44679</v>
      </c>
    </row>
    <row r="136" spans="1:8" ht="15.75" x14ac:dyDescent="0.3">
      <c r="A136" s="3">
        <v>126</v>
      </c>
      <c r="B136" s="3" t="s">
        <v>809</v>
      </c>
      <c r="C136" s="3"/>
      <c r="D136" s="3" t="s">
        <v>718</v>
      </c>
      <c r="E136" s="5">
        <v>-500</v>
      </c>
      <c r="F136" s="8">
        <v>-22.71</v>
      </c>
      <c r="G136" s="12">
        <v>-2.0000000000000001E-4</v>
      </c>
      <c r="H136" s="1">
        <v>44679</v>
      </c>
    </row>
    <row r="137" spans="1:8" ht="15.75" x14ac:dyDescent="0.3">
      <c r="A137" s="3">
        <v>127</v>
      </c>
      <c r="B137" s="3" t="s">
        <v>753</v>
      </c>
      <c r="C137" s="3"/>
      <c r="D137" s="3" t="s">
        <v>718</v>
      </c>
      <c r="E137" s="5">
        <v>-16000</v>
      </c>
      <c r="F137" s="8">
        <v>-25.62</v>
      </c>
      <c r="G137" s="12">
        <v>-2.0000000000000001E-4</v>
      </c>
      <c r="H137" s="1">
        <v>44679</v>
      </c>
    </row>
    <row r="138" spans="1:8" ht="15.75" x14ac:dyDescent="0.3">
      <c r="A138" s="3">
        <v>128</v>
      </c>
      <c r="B138" s="3" t="s">
        <v>924</v>
      </c>
      <c r="C138" s="3"/>
      <c r="D138" s="3" t="s">
        <v>718</v>
      </c>
      <c r="E138" s="5">
        <v>-1500</v>
      </c>
      <c r="F138" s="8">
        <v>-32.26</v>
      </c>
      <c r="G138" s="12">
        <v>-2.0000000000000001E-4</v>
      </c>
      <c r="H138" s="1">
        <v>44679</v>
      </c>
    </row>
    <row r="139" spans="1:8" ht="15.75" x14ac:dyDescent="0.3">
      <c r="A139" s="3">
        <v>129</v>
      </c>
      <c r="B139" s="3" t="s">
        <v>925</v>
      </c>
      <c r="C139" s="3"/>
      <c r="D139" s="3" t="s">
        <v>718</v>
      </c>
      <c r="E139" s="5">
        <v>-3000</v>
      </c>
      <c r="F139" s="8">
        <v>-33.76</v>
      </c>
      <c r="G139" s="12">
        <v>-2.0000000000000001E-4</v>
      </c>
      <c r="H139" s="1">
        <v>44679</v>
      </c>
    </row>
    <row r="140" spans="1:8" ht="15.75" x14ac:dyDescent="0.3">
      <c r="A140" s="3">
        <v>130</v>
      </c>
      <c r="B140" s="3" t="s">
        <v>926</v>
      </c>
      <c r="C140" s="3"/>
      <c r="D140" s="3" t="s">
        <v>718</v>
      </c>
      <c r="E140" s="5">
        <v>-17500</v>
      </c>
      <c r="F140" s="8">
        <v>-34.18</v>
      </c>
      <c r="G140" s="12">
        <v>-2.0000000000000001E-4</v>
      </c>
      <c r="H140" s="1">
        <v>44679</v>
      </c>
    </row>
    <row r="141" spans="1:8" ht="15.75" x14ac:dyDescent="0.3">
      <c r="A141" s="3">
        <v>131</v>
      </c>
      <c r="B141" s="3" t="s">
        <v>744</v>
      </c>
      <c r="C141" s="3"/>
      <c r="D141" s="3" t="s">
        <v>718</v>
      </c>
      <c r="E141" s="5">
        <v>-1600</v>
      </c>
      <c r="F141" s="8">
        <v>-34.31</v>
      </c>
      <c r="G141" s="12">
        <v>-2.0000000000000001E-4</v>
      </c>
      <c r="H141" s="1">
        <v>44679</v>
      </c>
    </row>
    <row r="142" spans="1:8" ht="15.75" x14ac:dyDescent="0.3">
      <c r="A142" s="3">
        <v>132</v>
      </c>
      <c r="B142" s="3" t="s">
        <v>771</v>
      </c>
      <c r="C142" s="3"/>
      <c r="D142" s="3" t="s">
        <v>718</v>
      </c>
      <c r="E142" s="5">
        <v>-600</v>
      </c>
      <c r="F142" s="8">
        <v>-37.159999999999997</v>
      </c>
      <c r="G142" s="12">
        <v>-2.0000000000000001E-4</v>
      </c>
      <c r="H142" s="1">
        <v>44679</v>
      </c>
    </row>
    <row r="143" spans="1:8" ht="15.75" x14ac:dyDescent="0.3">
      <c r="A143" s="3">
        <v>133</v>
      </c>
      <c r="B143" s="3" t="s">
        <v>757</v>
      </c>
      <c r="C143" s="3"/>
      <c r="D143" s="3" t="s">
        <v>718</v>
      </c>
      <c r="E143" s="5">
        <v>-900</v>
      </c>
      <c r="F143" s="8">
        <v>-39.869999999999997</v>
      </c>
      <c r="G143" s="12">
        <v>-2.9999999999999997E-4</v>
      </c>
      <c r="H143" s="1">
        <v>44679</v>
      </c>
    </row>
    <row r="144" spans="1:8" ht="15.75" x14ac:dyDescent="0.3">
      <c r="A144" s="3">
        <v>134</v>
      </c>
      <c r="B144" s="3" t="s">
        <v>768</v>
      </c>
      <c r="C144" s="3"/>
      <c r="D144" s="3" t="s">
        <v>718</v>
      </c>
      <c r="E144" s="5">
        <v>-6500</v>
      </c>
      <c r="F144" s="8">
        <v>-48.71</v>
      </c>
      <c r="G144" s="12">
        <v>-2.9999999999999997E-4</v>
      </c>
      <c r="H144" s="1">
        <v>44679</v>
      </c>
    </row>
    <row r="145" spans="1:8" ht="15.75" x14ac:dyDescent="0.3">
      <c r="A145" s="3">
        <v>135</v>
      </c>
      <c r="B145" s="3" t="s">
        <v>927</v>
      </c>
      <c r="C145" s="3"/>
      <c r="D145" s="3" t="s">
        <v>718</v>
      </c>
      <c r="E145" s="5">
        <v>-10500</v>
      </c>
      <c r="F145" s="8">
        <v>-51.71</v>
      </c>
      <c r="G145" s="12">
        <v>-2.9999999999999997E-4</v>
      </c>
      <c r="H145" s="1">
        <v>44679</v>
      </c>
    </row>
    <row r="146" spans="1:8" ht="15.75" x14ac:dyDescent="0.3">
      <c r="A146" s="3">
        <v>136</v>
      </c>
      <c r="B146" s="3" t="s">
        <v>929</v>
      </c>
      <c r="C146" s="3"/>
      <c r="D146" s="3" t="s">
        <v>718</v>
      </c>
      <c r="E146" s="5">
        <v>-51000</v>
      </c>
      <c r="F146" s="8">
        <v>-62.37</v>
      </c>
      <c r="G146" s="12">
        <v>-4.0000000000000002E-4</v>
      </c>
      <c r="H146" s="1">
        <v>44679</v>
      </c>
    </row>
    <row r="147" spans="1:8" ht="15.75" x14ac:dyDescent="0.3">
      <c r="A147" s="3">
        <v>137</v>
      </c>
      <c r="B147" s="3" t="s">
        <v>755</v>
      </c>
      <c r="C147" s="3"/>
      <c r="D147" s="3" t="s">
        <v>718</v>
      </c>
      <c r="E147" s="5">
        <v>-9000</v>
      </c>
      <c r="F147" s="8">
        <v>-63.49</v>
      </c>
      <c r="G147" s="12">
        <v>-4.0000000000000002E-4</v>
      </c>
      <c r="H147" s="1">
        <v>44679</v>
      </c>
    </row>
    <row r="148" spans="1:8" ht="15.75" x14ac:dyDescent="0.3">
      <c r="A148" s="3">
        <v>138</v>
      </c>
      <c r="B148" s="3" t="s">
        <v>731</v>
      </c>
      <c r="C148" s="3"/>
      <c r="D148" s="3" t="s">
        <v>718</v>
      </c>
      <c r="E148" s="5">
        <v>-35000</v>
      </c>
      <c r="F148" s="8">
        <v>-67.2</v>
      </c>
      <c r="G148" s="12">
        <v>-5.0000000000000001E-4</v>
      </c>
      <c r="H148" s="1">
        <v>44679</v>
      </c>
    </row>
    <row r="149" spans="1:8" ht="15.75" x14ac:dyDescent="0.3">
      <c r="A149" s="3">
        <v>139</v>
      </c>
      <c r="B149" s="3" t="s">
        <v>734</v>
      </c>
      <c r="C149" s="3"/>
      <c r="D149" s="3" t="s">
        <v>718</v>
      </c>
      <c r="E149" s="5">
        <v>-400</v>
      </c>
      <c r="F149" s="8">
        <v>-68.599999999999994</v>
      </c>
      <c r="G149" s="12">
        <v>-5.0000000000000001E-4</v>
      </c>
      <c r="H149" s="1">
        <v>44679</v>
      </c>
    </row>
    <row r="150" spans="1:8" ht="15.75" x14ac:dyDescent="0.3">
      <c r="A150" s="3">
        <v>140</v>
      </c>
      <c r="B150" s="3" t="s">
        <v>751</v>
      </c>
      <c r="C150" s="3"/>
      <c r="D150" s="3" t="s">
        <v>718</v>
      </c>
      <c r="E150" s="5">
        <v>-3663</v>
      </c>
      <c r="F150" s="8">
        <v>-70.58</v>
      </c>
      <c r="G150" s="12">
        <v>-5.0000000000000001E-4</v>
      </c>
      <c r="H150" s="1">
        <v>44679</v>
      </c>
    </row>
    <row r="151" spans="1:8" ht="15.75" x14ac:dyDescent="0.3">
      <c r="A151" s="3">
        <v>141</v>
      </c>
      <c r="B151" s="3" t="s">
        <v>787</v>
      </c>
      <c r="C151" s="3"/>
      <c r="D151" s="3" t="s">
        <v>718</v>
      </c>
      <c r="E151" s="5">
        <v>-46500</v>
      </c>
      <c r="F151" s="8">
        <v>-73.89</v>
      </c>
      <c r="G151" s="12">
        <v>-5.0000000000000001E-4</v>
      </c>
      <c r="H151" s="1">
        <v>44679</v>
      </c>
    </row>
    <row r="152" spans="1:8" ht="15.75" x14ac:dyDescent="0.3">
      <c r="A152" s="3">
        <v>142</v>
      </c>
      <c r="B152" s="3" t="s">
        <v>930</v>
      </c>
      <c r="C152" s="3"/>
      <c r="D152" s="3" t="s">
        <v>718</v>
      </c>
      <c r="E152" s="5">
        <v>-3850</v>
      </c>
      <c r="F152" s="8">
        <v>-77.69</v>
      </c>
      <c r="G152" s="12">
        <v>-5.0000000000000001E-4</v>
      </c>
      <c r="H152" s="1">
        <v>44679</v>
      </c>
    </row>
    <row r="153" spans="1:8" ht="15.75" x14ac:dyDescent="0.3">
      <c r="A153" s="3">
        <v>143</v>
      </c>
      <c r="B153" s="3" t="s">
        <v>820</v>
      </c>
      <c r="C153" s="3"/>
      <c r="D153" s="3" t="s">
        <v>718</v>
      </c>
      <c r="E153" s="5">
        <v>-11000</v>
      </c>
      <c r="F153" s="8">
        <v>-80.48</v>
      </c>
      <c r="G153" s="12">
        <v>-5.0000000000000001E-4</v>
      </c>
      <c r="H153" s="1">
        <v>44679</v>
      </c>
    </row>
    <row r="154" spans="1:8" ht="15.75" x14ac:dyDescent="0.3">
      <c r="A154" s="3">
        <v>144</v>
      </c>
      <c r="B154" s="3" t="s">
        <v>931</v>
      </c>
      <c r="C154" s="3"/>
      <c r="D154" s="3" t="s">
        <v>718</v>
      </c>
      <c r="E154" s="5">
        <v>-22000</v>
      </c>
      <c r="F154" s="8">
        <v>-82.46</v>
      </c>
      <c r="G154" s="12">
        <v>-5.9999999999999995E-4</v>
      </c>
      <c r="H154" s="1">
        <v>44679</v>
      </c>
    </row>
    <row r="155" spans="1:8" ht="15.75" x14ac:dyDescent="0.3">
      <c r="A155" s="3">
        <v>145</v>
      </c>
      <c r="B155" s="3" t="s">
        <v>740</v>
      </c>
      <c r="C155" s="3"/>
      <c r="D155" s="3" t="s">
        <v>718</v>
      </c>
      <c r="E155" s="5">
        <v>-5500</v>
      </c>
      <c r="F155" s="8">
        <v>-82.57</v>
      </c>
      <c r="G155" s="12">
        <v>-5.9999999999999995E-4</v>
      </c>
      <c r="H155" s="1">
        <v>44679</v>
      </c>
    </row>
    <row r="156" spans="1:8" ht="15.75" x14ac:dyDescent="0.3">
      <c r="A156" s="3">
        <v>146</v>
      </c>
      <c r="B156" s="3" t="s">
        <v>784</v>
      </c>
      <c r="C156" s="3"/>
      <c r="D156" s="3" t="s">
        <v>718</v>
      </c>
      <c r="E156" s="5">
        <v>-11475</v>
      </c>
      <c r="F156" s="8">
        <v>-89.75</v>
      </c>
      <c r="G156" s="12">
        <v>-5.9999999999999995E-4</v>
      </c>
      <c r="H156" s="1">
        <v>44679</v>
      </c>
    </row>
    <row r="157" spans="1:8" ht="15.75" x14ac:dyDescent="0.3">
      <c r="A157" s="3">
        <v>147</v>
      </c>
      <c r="B157" s="3" t="s">
        <v>775</v>
      </c>
      <c r="C157" s="3"/>
      <c r="D157" s="3" t="s">
        <v>718</v>
      </c>
      <c r="E157" s="5">
        <v>-20700</v>
      </c>
      <c r="F157" s="8">
        <v>-92.05</v>
      </c>
      <c r="G157" s="12">
        <v>-5.9999999999999995E-4</v>
      </c>
      <c r="H157" s="1">
        <v>44679</v>
      </c>
    </row>
    <row r="158" spans="1:8" ht="15.75" x14ac:dyDescent="0.3">
      <c r="A158" s="3">
        <v>148</v>
      </c>
      <c r="B158" s="3" t="s">
        <v>786</v>
      </c>
      <c r="C158" s="3"/>
      <c r="D158" s="3" t="s">
        <v>718</v>
      </c>
      <c r="E158" s="5">
        <v>-81000</v>
      </c>
      <c r="F158" s="8">
        <v>-95.5</v>
      </c>
      <c r="G158" s="12">
        <v>-5.9999999999999995E-4</v>
      </c>
      <c r="H158" s="1">
        <v>44679</v>
      </c>
    </row>
    <row r="159" spans="1:8" ht="15.75" x14ac:dyDescent="0.3">
      <c r="A159" s="3">
        <v>149</v>
      </c>
      <c r="B159" s="3" t="s">
        <v>932</v>
      </c>
      <c r="C159" s="3"/>
      <c r="D159" s="3" t="s">
        <v>718</v>
      </c>
      <c r="E159" s="5">
        <v>-38400</v>
      </c>
      <c r="F159" s="8">
        <v>-96.81</v>
      </c>
      <c r="G159" s="12">
        <v>-7.000000000000001E-4</v>
      </c>
      <c r="H159" s="1">
        <v>44679</v>
      </c>
    </row>
    <row r="160" spans="1:8" ht="15.75" x14ac:dyDescent="0.3">
      <c r="A160" s="3">
        <v>150</v>
      </c>
      <c r="B160" s="3" t="s">
        <v>739</v>
      </c>
      <c r="C160" s="3"/>
      <c r="D160" s="3" t="s">
        <v>718</v>
      </c>
      <c r="E160" s="5">
        <v>-170000</v>
      </c>
      <c r="F160" s="8">
        <v>-105.74</v>
      </c>
      <c r="G160" s="12">
        <v>-7.000000000000001E-4</v>
      </c>
      <c r="H160" s="1">
        <v>44679</v>
      </c>
    </row>
    <row r="161" spans="1:8" ht="15.75" x14ac:dyDescent="0.3">
      <c r="A161" s="3">
        <v>151</v>
      </c>
      <c r="B161" s="3" t="s">
        <v>933</v>
      </c>
      <c r="C161" s="3"/>
      <c r="D161" s="3" t="s">
        <v>718</v>
      </c>
      <c r="E161" s="5">
        <v>-98900</v>
      </c>
      <c r="F161" s="8">
        <v>-113.24</v>
      </c>
      <c r="G161" s="12">
        <v>-8.0000000000000004E-4</v>
      </c>
      <c r="H161" s="1">
        <v>44679</v>
      </c>
    </row>
    <row r="162" spans="1:8" ht="15.75" x14ac:dyDescent="0.3">
      <c r="A162" s="3">
        <v>152</v>
      </c>
      <c r="B162" s="3" t="s">
        <v>934</v>
      </c>
      <c r="C162" s="3"/>
      <c r="D162" s="3" t="s">
        <v>718</v>
      </c>
      <c r="E162" s="5">
        <v>-9025</v>
      </c>
      <c r="F162" s="8">
        <v>-134.41</v>
      </c>
      <c r="G162" s="12">
        <v>-8.9999999999999998E-4</v>
      </c>
      <c r="H162" s="1">
        <v>44679</v>
      </c>
    </row>
    <row r="163" spans="1:8" ht="15.75" x14ac:dyDescent="0.3">
      <c r="A163" s="3">
        <v>153</v>
      </c>
      <c r="B163" s="3" t="s">
        <v>730</v>
      </c>
      <c r="C163" s="3"/>
      <c r="D163" s="3" t="s">
        <v>718</v>
      </c>
      <c r="E163" s="5">
        <v>-105400</v>
      </c>
      <c r="F163" s="8">
        <v>-136.55000000000001</v>
      </c>
      <c r="G163" s="12">
        <v>-8.9999999999999998E-4</v>
      </c>
      <c r="H163" s="1">
        <v>44679</v>
      </c>
    </row>
    <row r="164" spans="1:8" ht="15.75" x14ac:dyDescent="0.3">
      <c r="A164" s="3">
        <v>154</v>
      </c>
      <c r="B164" s="3" t="s">
        <v>719</v>
      </c>
      <c r="C164" s="3"/>
      <c r="D164" s="3" t="s">
        <v>718</v>
      </c>
      <c r="E164" s="5">
        <v>-93600</v>
      </c>
      <c r="F164" s="8">
        <v>-142.22999999999999</v>
      </c>
      <c r="G164" s="12">
        <v>-1E-3</v>
      </c>
      <c r="H164" s="1">
        <v>44679</v>
      </c>
    </row>
    <row r="165" spans="1:8" ht="15.75" x14ac:dyDescent="0.3">
      <c r="A165" s="3">
        <v>155</v>
      </c>
      <c r="B165" s="3" t="s">
        <v>935</v>
      </c>
      <c r="C165" s="3"/>
      <c r="D165" s="3" t="s">
        <v>718</v>
      </c>
      <c r="E165" s="5">
        <v>-105000</v>
      </c>
      <c r="F165" s="8">
        <v>-147.1</v>
      </c>
      <c r="G165" s="12">
        <v>-1E-3</v>
      </c>
      <c r="H165" s="1">
        <v>44679</v>
      </c>
    </row>
    <row r="166" spans="1:8" ht="15.75" x14ac:dyDescent="0.3">
      <c r="A166" s="3">
        <v>156</v>
      </c>
      <c r="B166" s="3" t="s">
        <v>764</v>
      </c>
      <c r="C166" s="3"/>
      <c r="D166" s="3" t="s">
        <v>718</v>
      </c>
      <c r="E166" s="5">
        <v>-5625</v>
      </c>
      <c r="F166" s="8">
        <v>-151.41</v>
      </c>
      <c r="G166" s="12">
        <v>-1E-3</v>
      </c>
      <c r="H166" s="1">
        <v>44679</v>
      </c>
    </row>
    <row r="167" spans="1:8" ht="15.75" x14ac:dyDescent="0.3">
      <c r="A167" s="3">
        <v>157</v>
      </c>
      <c r="B167" s="3" t="s">
        <v>936</v>
      </c>
      <c r="C167" s="3"/>
      <c r="D167" s="3" t="s">
        <v>718</v>
      </c>
      <c r="E167" s="5">
        <v>-72200</v>
      </c>
      <c r="F167" s="8">
        <v>-153.16999999999999</v>
      </c>
      <c r="G167" s="12">
        <v>-1E-3</v>
      </c>
      <c r="H167" s="1">
        <v>44679</v>
      </c>
    </row>
    <row r="168" spans="1:8" ht="15.75" x14ac:dyDescent="0.3">
      <c r="A168" s="3">
        <v>158</v>
      </c>
      <c r="B168" s="3" t="s">
        <v>723</v>
      </c>
      <c r="C168" s="3"/>
      <c r="D168" s="3" t="s">
        <v>718</v>
      </c>
      <c r="E168" s="5">
        <v>-51150</v>
      </c>
      <c r="F168" s="8">
        <v>-157.69999999999999</v>
      </c>
      <c r="G168" s="12">
        <v>-1.1000000000000001E-3</v>
      </c>
      <c r="H168" s="1">
        <v>44679</v>
      </c>
    </row>
    <row r="169" spans="1:8" ht="15.75" x14ac:dyDescent="0.3">
      <c r="A169" s="3">
        <v>159</v>
      </c>
      <c r="B169" s="3" t="s">
        <v>745</v>
      </c>
      <c r="C169" s="3"/>
      <c r="D169" s="3" t="s">
        <v>718</v>
      </c>
      <c r="E169" s="5">
        <v>-20300</v>
      </c>
      <c r="F169" s="8">
        <v>-164.39</v>
      </c>
      <c r="G169" s="12">
        <v>-1.1000000000000001E-3</v>
      </c>
      <c r="H169" s="1">
        <v>44679</v>
      </c>
    </row>
    <row r="170" spans="1:8" ht="15.75" x14ac:dyDescent="0.3">
      <c r="A170" s="3">
        <v>160</v>
      </c>
      <c r="B170" s="3" t="s">
        <v>762</v>
      </c>
      <c r="C170" s="3"/>
      <c r="D170" s="3" t="s">
        <v>718</v>
      </c>
      <c r="E170" s="5">
        <v>-52900</v>
      </c>
      <c r="F170" s="8">
        <v>-178.64</v>
      </c>
      <c r="G170" s="12">
        <v>-1.1999999999999999E-3</v>
      </c>
      <c r="H170" s="1">
        <v>44679</v>
      </c>
    </row>
    <row r="171" spans="1:8" ht="15.75" x14ac:dyDescent="0.3">
      <c r="A171" s="3">
        <v>161</v>
      </c>
      <c r="B171" s="3" t="s">
        <v>937</v>
      </c>
      <c r="C171" s="3"/>
      <c r="D171" s="3" t="s">
        <v>718</v>
      </c>
      <c r="E171" s="5">
        <v>-122000</v>
      </c>
      <c r="F171" s="8">
        <v>-190.2</v>
      </c>
      <c r="G171" s="12">
        <v>-1.2999999999999999E-3</v>
      </c>
      <c r="H171" s="1">
        <v>44679</v>
      </c>
    </row>
    <row r="172" spans="1:8" ht="15.75" x14ac:dyDescent="0.3">
      <c r="A172" s="3">
        <v>162</v>
      </c>
      <c r="B172" s="3" t="s">
        <v>938</v>
      </c>
      <c r="C172" s="3"/>
      <c r="D172" s="3" t="s">
        <v>718</v>
      </c>
      <c r="E172" s="5">
        <v>-156000</v>
      </c>
      <c r="F172" s="8">
        <v>-193.28</v>
      </c>
      <c r="G172" s="12">
        <v>-1.2999999999999999E-3</v>
      </c>
      <c r="H172" s="1">
        <v>44679</v>
      </c>
    </row>
    <row r="173" spans="1:8" ht="15.75" x14ac:dyDescent="0.3">
      <c r="A173" s="3">
        <v>163</v>
      </c>
      <c r="B173" s="3" t="s">
        <v>778</v>
      </c>
      <c r="C173" s="3"/>
      <c r="D173" s="3" t="s">
        <v>718</v>
      </c>
      <c r="E173" s="5">
        <v>-18000</v>
      </c>
      <c r="F173" s="8">
        <v>-205.34</v>
      </c>
      <c r="G173" s="12">
        <v>-1.4000000000000002E-3</v>
      </c>
      <c r="H173" s="1">
        <v>44679</v>
      </c>
    </row>
    <row r="174" spans="1:8" ht="15.75" x14ac:dyDescent="0.3">
      <c r="A174" s="3">
        <v>164</v>
      </c>
      <c r="B174" s="3" t="s">
        <v>939</v>
      </c>
      <c r="C174" s="3"/>
      <c r="D174" s="3" t="s">
        <v>718</v>
      </c>
      <c r="E174" s="5">
        <v>-10200</v>
      </c>
      <c r="F174" s="8">
        <v>-235.44</v>
      </c>
      <c r="G174" s="12">
        <v>-1.6000000000000001E-3</v>
      </c>
      <c r="H174" s="1">
        <v>44679</v>
      </c>
    </row>
    <row r="175" spans="1:8" ht="15.75" x14ac:dyDescent="0.3">
      <c r="A175" s="3">
        <v>165</v>
      </c>
      <c r="B175" s="3" t="s">
        <v>763</v>
      </c>
      <c r="C175" s="3"/>
      <c r="D175" s="3" t="s">
        <v>718</v>
      </c>
      <c r="E175" s="5">
        <v>-15200</v>
      </c>
      <c r="F175" s="8">
        <v>-254.27</v>
      </c>
      <c r="G175" s="12">
        <v>-1.7000000000000001E-3</v>
      </c>
      <c r="H175" s="1">
        <v>44679</v>
      </c>
    </row>
    <row r="176" spans="1:8" ht="15.75" x14ac:dyDescent="0.3">
      <c r="A176" s="3">
        <v>166</v>
      </c>
      <c r="B176" s="3" t="s">
        <v>733</v>
      </c>
      <c r="C176" s="3"/>
      <c r="D176" s="3" t="s">
        <v>718</v>
      </c>
      <c r="E176" s="5">
        <v>-42900</v>
      </c>
      <c r="F176" s="8">
        <v>-271.3</v>
      </c>
      <c r="G176" s="12">
        <v>-1.8E-3</v>
      </c>
      <c r="H176" s="1">
        <v>44679</v>
      </c>
    </row>
    <row r="177" spans="1:8" ht="15.75" x14ac:dyDescent="0.3">
      <c r="A177" s="3">
        <v>167</v>
      </c>
      <c r="B177" s="3" t="s">
        <v>794</v>
      </c>
      <c r="C177" s="3"/>
      <c r="D177" s="3" t="s">
        <v>718</v>
      </c>
      <c r="E177" s="5">
        <v>-36100</v>
      </c>
      <c r="F177" s="8">
        <v>-273.39</v>
      </c>
      <c r="G177" s="12">
        <v>-1.8E-3</v>
      </c>
      <c r="H177" s="1">
        <v>44679</v>
      </c>
    </row>
    <row r="178" spans="1:8" ht="15.75" x14ac:dyDescent="0.3">
      <c r="A178" s="3">
        <v>168</v>
      </c>
      <c r="B178" s="3" t="s">
        <v>737</v>
      </c>
      <c r="C178" s="3"/>
      <c r="D178" s="3" t="s">
        <v>718</v>
      </c>
      <c r="E178" s="5">
        <v>-6125</v>
      </c>
      <c r="F178" s="8">
        <v>-277.86</v>
      </c>
      <c r="G178" s="12">
        <v>-1.9E-3</v>
      </c>
      <c r="H178" s="1">
        <v>44679</v>
      </c>
    </row>
    <row r="179" spans="1:8" ht="15.75" x14ac:dyDescent="0.3">
      <c r="A179" s="3">
        <v>169</v>
      </c>
      <c r="B179" s="3" t="s">
        <v>940</v>
      </c>
      <c r="C179" s="3"/>
      <c r="D179" s="3" t="s">
        <v>718</v>
      </c>
      <c r="E179" s="5">
        <v>-765000</v>
      </c>
      <c r="F179" s="8">
        <v>-283.81</v>
      </c>
      <c r="G179" s="12">
        <v>-1.9E-3</v>
      </c>
      <c r="H179" s="1">
        <v>44679</v>
      </c>
    </row>
    <row r="180" spans="1:8" ht="15.75" x14ac:dyDescent="0.3">
      <c r="A180" s="3">
        <v>170</v>
      </c>
      <c r="B180" s="3" t="s">
        <v>726</v>
      </c>
      <c r="C180" s="3"/>
      <c r="D180" s="3" t="s">
        <v>718</v>
      </c>
      <c r="E180" s="5">
        <v>-15000</v>
      </c>
      <c r="F180" s="8">
        <v>-287.06</v>
      </c>
      <c r="G180" s="12">
        <v>-1.9E-3</v>
      </c>
      <c r="H180" s="1">
        <v>44679</v>
      </c>
    </row>
    <row r="181" spans="1:8" ht="15.75" x14ac:dyDescent="0.3">
      <c r="A181" s="3">
        <v>171</v>
      </c>
      <c r="B181" s="3" t="s">
        <v>941</v>
      </c>
      <c r="C181" s="3"/>
      <c r="D181" s="3" t="s">
        <v>718</v>
      </c>
      <c r="E181" s="5">
        <v>-120660</v>
      </c>
      <c r="F181" s="8">
        <v>-289.52</v>
      </c>
      <c r="G181" s="12">
        <v>-1.9E-3</v>
      </c>
      <c r="H181" s="1">
        <v>44679</v>
      </c>
    </row>
    <row r="182" spans="1:8" ht="15.75" x14ac:dyDescent="0.3">
      <c r="A182" s="3">
        <v>172</v>
      </c>
      <c r="B182" s="3" t="s">
        <v>942</v>
      </c>
      <c r="C182" s="3"/>
      <c r="D182" s="3" t="s">
        <v>718</v>
      </c>
      <c r="E182" s="5">
        <v>-294500</v>
      </c>
      <c r="F182" s="8">
        <v>-292.14</v>
      </c>
      <c r="G182" s="12">
        <v>-2E-3</v>
      </c>
      <c r="H182" s="1">
        <v>44679</v>
      </c>
    </row>
    <row r="183" spans="1:8" ht="15.75" x14ac:dyDescent="0.3">
      <c r="A183" s="3">
        <v>173</v>
      </c>
      <c r="B183" s="3" t="s">
        <v>746</v>
      </c>
      <c r="C183" s="3"/>
      <c r="D183" s="3" t="s">
        <v>718</v>
      </c>
      <c r="E183" s="5">
        <v>-102000</v>
      </c>
      <c r="F183" s="8">
        <v>-306.87</v>
      </c>
      <c r="G183" s="12">
        <v>-2.0999999999999999E-3</v>
      </c>
      <c r="H183" s="1">
        <v>44679</v>
      </c>
    </row>
    <row r="184" spans="1:8" ht="15.75" x14ac:dyDescent="0.3">
      <c r="A184" s="3">
        <v>174</v>
      </c>
      <c r="B184" s="3" t="s">
        <v>754</v>
      </c>
      <c r="C184" s="3"/>
      <c r="D184" s="3" t="s">
        <v>718</v>
      </c>
      <c r="E184" s="5">
        <v>-20400</v>
      </c>
      <c r="F184" s="8">
        <v>-306.89999999999998</v>
      </c>
      <c r="G184" s="12">
        <v>-2.0999999999999999E-3</v>
      </c>
      <c r="H184" s="1">
        <v>44679</v>
      </c>
    </row>
    <row r="185" spans="1:8" ht="15.75" x14ac:dyDescent="0.3">
      <c r="A185" s="3">
        <v>175</v>
      </c>
      <c r="B185" s="3" t="s">
        <v>788</v>
      </c>
      <c r="C185" s="3"/>
      <c r="D185" s="3" t="s">
        <v>718</v>
      </c>
      <c r="E185" s="5">
        <v>-27000</v>
      </c>
      <c r="F185" s="8">
        <v>-313.25</v>
      </c>
      <c r="G185" s="12">
        <v>-2.0999999999999999E-3</v>
      </c>
      <c r="H185" s="1">
        <v>44679</v>
      </c>
    </row>
    <row r="186" spans="1:8" ht="15.75" x14ac:dyDescent="0.3">
      <c r="A186" s="3">
        <v>176</v>
      </c>
      <c r="B186" s="3" t="s">
        <v>774</v>
      </c>
      <c r="C186" s="3"/>
      <c r="D186" s="3" t="s">
        <v>718</v>
      </c>
      <c r="E186" s="5">
        <v>-651000</v>
      </c>
      <c r="F186" s="8">
        <v>-323.87</v>
      </c>
      <c r="G186" s="12">
        <v>-2.2000000000000001E-3</v>
      </c>
      <c r="H186" s="1">
        <v>44679</v>
      </c>
    </row>
    <row r="187" spans="1:8" ht="15.75" x14ac:dyDescent="0.3">
      <c r="A187" s="3">
        <v>177</v>
      </c>
      <c r="B187" s="3" t="s">
        <v>721</v>
      </c>
      <c r="C187" s="3"/>
      <c r="D187" s="3" t="s">
        <v>718</v>
      </c>
      <c r="E187" s="5">
        <v>-15500</v>
      </c>
      <c r="F187" s="8">
        <v>-350.06</v>
      </c>
      <c r="G187" s="12">
        <v>-2.3999999999999998E-3</v>
      </c>
      <c r="H187" s="1">
        <v>44679</v>
      </c>
    </row>
    <row r="188" spans="1:8" ht="15.75" x14ac:dyDescent="0.3">
      <c r="A188" s="3">
        <v>178</v>
      </c>
      <c r="B188" s="3" t="s">
        <v>789</v>
      </c>
      <c r="C188" s="3"/>
      <c r="D188" s="3" t="s">
        <v>718</v>
      </c>
      <c r="E188" s="5">
        <v>-20125</v>
      </c>
      <c r="F188" s="8">
        <v>-357.21</v>
      </c>
      <c r="G188" s="12">
        <v>-2.3999999999999998E-3</v>
      </c>
      <c r="H188" s="1">
        <v>44679</v>
      </c>
    </row>
    <row r="189" spans="1:8" ht="15.75" x14ac:dyDescent="0.3">
      <c r="A189" s="3">
        <v>179</v>
      </c>
      <c r="B189" s="3" t="s">
        <v>795</v>
      </c>
      <c r="C189" s="3"/>
      <c r="D189" s="3" t="s">
        <v>718</v>
      </c>
      <c r="E189" s="5">
        <v>-48450</v>
      </c>
      <c r="F189" s="8">
        <v>-363.16</v>
      </c>
      <c r="G189" s="12">
        <v>-2.3999999999999998E-3</v>
      </c>
      <c r="H189" s="1">
        <v>44679</v>
      </c>
    </row>
    <row r="190" spans="1:8" ht="15.75" x14ac:dyDescent="0.3">
      <c r="A190" s="3">
        <v>180</v>
      </c>
      <c r="B190" s="3" t="s">
        <v>944</v>
      </c>
      <c r="C190" s="3"/>
      <c r="D190" s="3" t="s">
        <v>718</v>
      </c>
      <c r="E190" s="5">
        <v>-168750</v>
      </c>
      <c r="F190" s="8">
        <v>-380.53</v>
      </c>
      <c r="G190" s="12">
        <v>-2.5999999999999999E-3</v>
      </c>
      <c r="H190" s="1">
        <v>44679</v>
      </c>
    </row>
    <row r="191" spans="1:8" ht="15.75" x14ac:dyDescent="0.3">
      <c r="A191" s="3">
        <v>181</v>
      </c>
      <c r="B191" s="3" t="s">
        <v>770</v>
      </c>
      <c r="C191" s="3"/>
      <c r="D191" s="3" t="s">
        <v>718</v>
      </c>
      <c r="E191" s="5">
        <v>-77000</v>
      </c>
      <c r="F191" s="8">
        <v>-388.93</v>
      </c>
      <c r="G191" s="12">
        <v>-2.5999999999999999E-3</v>
      </c>
      <c r="H191" s="1">
        <v>44679</v>
      </c>
    </row>
    <row r="192" spans="1:8" ht="15.75" x14ac:dyDescent="0.3">
      <c r="A192" s="3">
        <v>182</v>
      </c>
      <c r="B192" s="3" t="s">
        <v>799</v>
      </c>
      <c r="C192" s="3"/>
      <c r="D192" s="3" t="s">
        <v>718</v>
      </c>
      <c r="E192" s="5">
        <v>-55900</v>
      </c>
      <c r="F192" s="8">
        <v>-432.92</v>
      </c>
      <c r="G192" s="12">
        <v>-2.8999999999999998E-3</v>
      </c>
      <c r="H192" s="1">
        <v>44679</v>
      </c>
    </row>
    <row r="193" spans="1:8" ht="15.75" x14ac:dyDescent="0.3">
      <c r="A193" s="3">
        <v>183</v>
      </c>
      <c r="B193" s="3" t="s">
        <v>945</v>
      </c>
      <c r="C193" s="3"/>
      <c r="D193" s="3" t="s">
        <v>718</v>
      </c>
      <c r="E193" s="5">
        <v>-202654</v>
      </c>
      <c r="F193" s="8">
        <v>-441.38</v>
      </c>
      <c r="G193" s="12">
        <v>-3.0000000000000001E-3</v>
      </c>
      <c r="H193" s="1">
        <v>44679</v>
      </c>
    </row>
    <row r="194" spans="1:8" ht="15.75" x14ac:dyDescent="0.3">
      <c r="A194" s="3">
        <v>184</v>
      </c>
      <c r="B194" s="3" t="s">
        <v>797</v>
      </c>
      <c r="C194" s="3"/>
      <c r="D194" s="3" t="s">
        <v>718</v>
      </c>
      <c r="E194" s="5">
        <v>-210600</v>
      </c>
      <c r="F194" s="8">
        <v>-482.48</v>
      </c>
      <c r="G194" s="12">
        <v>-3.2000000000000002E-3</v>
      </c>
      <c r="H194" s="1">
        <v>44679</v>
      </c>
    </row>
    <row r="195" spans="1:8" ht="15.75" x14ac:dyDescent="0.3">
      <c r="A195" s="3">
        <v>185</v>
      </c>
      <c r="B195" s="3" t="s">
        <v>801</v>
      </c>
      <c r="C195" s="3"/>
      <c r="D195" s="3" t="s">
        <v>718</v>
      </c>
      <c r="E195" s="5">
        <v>-57500</v>
      </c>
      <c r="F195" s="8">
        <v>-512.07000000000005</v>
      </c>
      <c r="G195" s="12">
        <v>-3.4000000000000002E-3</v>
      </c>
      <c r="H195" s="1">
        <v>44679</v>
      </c>
    </row>
    <row r="196" spans="1:8" ht="15.75" x14ac:dyDescent="0.3">
      <c r="A196" s="3">
        <v>186</v>
      </c>
      <c r="B196" s="3" t="s">
        <v>728</v>
      </c>
      <c r="C196" s="3"/>
      <c r="D196" s="3" t="s">
        <v>718</v>
      </c>
      <c r="E196" s="5">
        <v>-29600</v>
      </c>
      <c r="F196" s="8">
        <v>-521.6</v>
      </c>
      <c r="G196" s="12">
        <v>-3.4999999999999996E-3</v>
      </c>
      <c r="H196" s="1">
        <v>44679</v>
      </c>
    </row>
    <row r="197" spans="1:8" ht="15.75" x14ac:dyDescent="0.3">
      <c r="A197" s="3">
        <v>187</v>
      </c>
      <c r="B197" s="3" t="s">
        <v>800</v>
      </c>
      <c r="C197" s="3"/>
      <c r="D197" s="3" t="s">
        <v>718</v>
      </c>
      <c r="E197" s="5">
        <v>-19750</v>
      </c>
      <c r="F197" s="8">
        <v>-523.91</v>
      </c>
      <c r="G197" s="12">
        <v>-3.4999999999999996E-3</v>
      </c>
      <c r="H197" s="1">
        <v>44679</v>
      </c>
    </row>
    <row r="198" spans="1:8" ht="15.75" x14ac:dyDescent="0.3">
      <c r="A198" s="3">
        <v>188</v>
      </c>
      <c r="B198" s="3" t="s">
        <v>776</v>
      </c>
      <c r="C198" s="3"/>
      <c r="D198" s="3" t="s">
        <v>718</v>
      </c>
      <c r="E198" s="5">
        <v>-150700</v>
      </c>
      <c r="F198" s="8">
        <v>-528.20000000000005</v>
      </c>
      <c r="G198" s="12">
        <v>-3.4999999999999996E-3</v>
      </c>
      <c r="H198" s="1">
        <v>44679</v>
      </c>
    </row>
    <row r="199" spans="1:8" ht="15.75" x14ac:dyDescent="0.3">
      <c r="A199" s="3">
        <v>189</v>
      </c>
      <c r="B199" s="3" t="s">
        <v>722</v>
      </c>
      <c r="C199" s="3"/>
      <c r="D199" s="3" t="s">
        <v>718</v>
      </c>
      <c r="E199" s="5">
        <v>-18300</v>
      </c>
      <c r="F199" s="8">
        <v>-566.83000000000004</v>
      </c>
      <c r="G199" s="12">
        <v>-3.8E-3</v>
      </c>
      <c r="H199" s="1">
        <v>44679</v>
      </c>
    </row>
    <row r="200" spans="1:8" ht="15.75" x14ac:dyDescent="0.3">
      <c r="A200" s="3">
        <v>190</v>
      </c>
      <c r="B200" s="3" t="s">
        <v>761</v>
      </c>
      <c r="C200" s="3"/>
      <c r="D200" s="3" t="s">
        <v>718</v>
      </c>
      <c r="E200" s="5">
        <v>-25200</v>
      </c>
      <c r="F200" s="8">
        <v>-621.44000000000005</v>
      </c>
      <c r="G200" s="12">
        <v>-4.1999999999999997E-3</v>
      </c>
      <c r="H200" s="1">
        <v>44679</v>
      </c>
    </row>
    <row r="201" spans="1:8" ht="15.75" x14ac:dyDescent="0.3">
      <c r="A201" s="3">
        <v>191</v>
      </c>
      <c r="B201" s="3" t="s">
        <v>720</v>
      </c>
      <c r="C201" s="3"/>
      <c r="D201" s="3" t="s">
        <v>718</v>
      </c>
      <c r="E201" s="5">
        <v>-1824000</v>
      </c>
      <c r="F201" s="8">
        <v>-642.96</v>
      </c>
      <c r="G201" s="12">
        <v>-4.3E-3</v>
      </c>
      <c r="H201" s="1">
        <v>44679</v>
      </c>
    </row>
    <row r="202" spans="1:8" ht="15.75" x14ac:dyDescent="0.3">
      <c r="A202" s="3">
        <v>192</v>
      </c>
      <c r="B202" s="3" t="s">
        <v>727</v>
      </c>
      <c r="C202" s="3"/>
      <c r="D202" s="3" t="s">
        <v>718</v>
      </c>
      <c r="E202" s="5">
        <v>-19250</v>
      </c>
      <c r="F202" s="8">
        <v>-653.54</v>
      </c>
      <c r="G202" s="12">
        <v>-4.4000000000000003E-3</v>
      </c>
      <c r="H202" s="1">
        <v>44679</v>
      </c>
    </row>
    <row r="203" spans="1:8" ht="15.75" x14ac:dyDescent="0.3">
      <c r="A203" s="3">
        <v>193</v>
      </c>
      <c r="B203" s="3" t="s">
        <v>798</v>
      </c>
      <c r="C203" s="3"/>
      <c r="D203" s="3" t="s">
        <v>718</v>
      </c>
      <c r="E203" s="5">
        <v>-16400</v>
      </c>
      <c r="F203" s="8">
        <v>-709.47</v>
      </c>
      <c r="G203" s="12">
        <v>-4.7999999999999996E-3</v>
      </c>
      <c r="H203" s="1">
        <v>44679</v>
      </c>
    </row>
    <row r="204" spans="1:8" ht="15.75" x14ac:dyDescent="0.3">
      <c r="A204" s="3">
        <v>194</v>
      </c>
      <c r="B204" s="3" t="s">
        <v>803</v>
      </c>
      <c r="C204" s="3"/>
      <c r="D204" s="3" t="s">
        <v>718</v>
      </c>
      <c r="E204" s="5">
        <v>-136400</v>
      </c>
      <c r="F204" s="8">
        <v>-736.7</v>
      </c>
      <c r="G204" s="12">
        <v>-5.0000000000000001E-3</v>
      </c>
      <c r="H204" s="1">
        <v>44679</v>
      </c>
    </row>
    <row r="205" spans="1:8" ht="15.75" x14ac:dyDescent="0.3">
      <c r="A205" s="3">
        <v>195</v>
      </c>
      <c r="B205" s="3" t="s">
        <v>743</v>
      </c>
      <c r="C205" s="3"/>
      <c r="D205" s="3" t="s">
        <v>718</v>
      </c>
      <c r="E205" s="5">
        <v>-38250</v>
      </c>
      <c r="F205" s="8">
        <v>-806.39</v>
      </c>
      <c r="G205" s="12">
        <v>-5.4000000000000003E-3</v>
      </c>
      <c r="H205" s="1">
        <v>44679</v>
      </c>
    </row>
    <row r="206" spans="1:8" ht="15.75" x14ac:dyDescent="0.3">
      <c r="A206" s="3">
        <v>196</v>
      </c>
      <c r="B206" s="3" t="s">
        <v>791</v>
      </c>
      <c r="C206" s="3"/>
      <c r="D206" s="3" t="s">
        <v>718</v>
      </c>
      <c r="E206" s="5">
        <v>-620600</v>
      </c>
      <c r="F206" s="8">
        <v>-813.3</v>
      </c>
      <c r="G206" s="12">
        <v>-5.5000000000000005E-3</v>
      </c>
      <c r="H206" s="1">
        <v>44679</v>
      </c>
    </row>
    <row r="207" spans="1:8" ht="15.75" x14ac:dyDescent="0.3">
      <c r="A207" s="3">
        <v>197</v>
      </c>
      <c r="B207" s="3" t="s">
        <v>812</v>
      </c>
      <c r="C207" s="3"/>
      <c r="D207" s="3" t="s">
        <v>718</v>
      </c>
      <c r="E207" s="5">
        <v>-74900</v>
      </c>
      <c r="F207" s="8">
        <v>-872.66</v>
      </c>
      <c r="G207" s="12">
        <v>-5.8999999999999999E-3</v>
      </c>
      <c r="H207" s="1">
        <v>44679</v>
      </c>
    </row>
    <row r="208" spans="1:8" ht="15.75" x14ac:dyDescent="0.3">
      <c r="A208" s="3">
        <v>198</v>
      </c>
      <c r="B208" s="3" t="s">
        <v>946</v>
      </c>
      <c r="C208" s="3"/>
      <c r="D208" s="3" t="s">
        <v>718</v>
      </c>
      <c r="E208" s="5">
        <v>-88400</v>
      </c>
      <c r="F208" s="8">
        <v>-906.06</v>
      </c>
      <c r="G208" s="12">
        <v>-6.0999999999999995E-3</v>
      </c>
      <c r="H208" s="1">
        <v>44679</v>
      </c>
    </row>
    <row r="209" spans="1:8" ht="15.75" x14ac:dyDescent="0.3">
      <c r="A209" s="3">
        <v>199</v>
      </c>
      <c r="B209" s="3" t="s">
        <v>802</v>
      </c>
      <c r="C209" s="3"/>
      <c r="D209" s="3" t="s">
        <v>718</v>
      </c>
      <c r="E209" s="5">
        <v>-240900</v>
      </c>
      <c r="F209" s="8">
        <v>-922.29</v>
      </c>
      <c r="G209" s="12">
        <v>-6.1999999999999998E-3</v>
      </c>
      <c r="H209" s="1">
        <v>44679</v>
      </c>
    </row>
    <row r="210" spans="1:8" ht="15.75" x14ac:dyDescent="0.3">
      <c r="A210" s="3">
        <v>200</v>
      </c>
      <c r="B210" s="3" t="s">
        <v>781</v>
      </c>
      <c r="C210" s="3"/>
      <c r="D210" s="3" t="s">
        <v>718</v>
      </c>
      <c r="E210" s="5">
        <v>-298800</v>
      </c>
      <c r="F210" s="8">
        <v>-924.64</v>
      </c>
      <c r="G210" s="12">
        <v>-6.1999999999999998E-3</v>
      </c>
      <c r="H210" s="1">
        <v>44679</v>
      </c>
    </row>
    <row r="211" spans="1:8" ht="15.75" x14ac:dyDescent="0.3">
      <c r="A211" s="3">
        <v>201</v>
      </c>
      <c r="B211" s="3" t="s">
        <v>818</v>
      </c>
      <c r="C211" s="3"/>
      <c r="D211" s="3" t="s">
        <v>718</v>
      </c>
      <c r="E211" s="5">
        <v>-140400</v>
      </c>
      <c r="F211" s="8">
        <v>-1034.8900000000001</v>
      </c>
      <c r="G211" s="12">
        <v>-6.9999999999999993E-3</v>
      </c>
      <c r="H211" s="1">
        <v>44679</v>
      </c>
    </row>
    <row r="212" spans="1:8" ht="15.75" x14ac:dyDescent="0.3">
      <c r="A212" s="3">
        <v>202</v>
      </c>
      <c r="B212" s="3" t="s">
        <v>772</v>
      </c>
      <c r="C212" s="3"/>
      <c r="D212" s="3" t="s">
        <v>718</v>
      </c>
      <c r="E212" s="5">
        <v>-51600</v>
      </c>
      <c r="F212" s="8">
        <v>-1060.4100000000001</v>
      </c>
      <c r="G212" s="12">
        <v>-7.0999999999999995E-3</v>
      </c>
      <c r="H212" s="1">
        <v>44679</v>
      </c>
    </row>
    <row r="213" spans="1:8" ht="15.75" x14ac:dyDescent="0.3">
      <c r="A213" s="3">
        <v>203</v>
      </c>
      <c r="B213" s="3" t="s">
        <v>766</v>
      </c>
      <c r="C213" s="3"/>
      <c r="D213" s="3" t="s">
        <v>718</v>
      </c>
      <c r="E213" s="5">
        <v>-139200</v>
      </c>
      <c r="F213" s="8">
        <v>-1062.3699999999999</v>
      </c>
      <c r="G213" s="12">
        <v>-7.0999999999999995E-3</v>
      </c>
      <c r="H213" s="1">
        <v>44679</v>
      </c>
    </row>
    <row r="214" spans="1:8" ht="15.75" x14ac:dyDescent="0.3">
      <c r="A214" s="3">
        <v>204</v>
      </c>
      <c r="B214" s="3" t="s">
        <v>948</v>
      </c>
      <c r="C214" s="3"/>
      <c r="D214" s="3" t="s">
        <v>718</v>
      </c>
      <c r="E214" s="5">
        <v>-69225</v>
      </c>
      <c r="F214" s="8">
        <v>-1161.49</v>
      </c>
      <c r="G214" s="12">
        <v>-7.8000000000000005E-3</v>
      </c>
      <c r="H214" s="1">
        <v>44679</v>
      </c>
    </row>
    <row r="215" spans="1:8" ht="15.75" x14ac:dyDescent="0.3">
      <c r="A215" s="3">
        <v>205</v>
      </c>
      <c r="B215" s="3" t="s">
        <v>796</v>
      </c>
      <c r="C215" s="3"/>
      <c r="D215" s="3" t="s">
        <v>718</v>
      </c>
      <c r="E215" s="5">
        <v>-3096900</v>
      </c>
      <c r="F215" s="8">
        <v>-1237.21</v>
      </c>
      <c r="G215" s="12">
        <v>-8.3000000000000001E-3</v>
      </c>
      <c r="H215" s="1">
        <v>44679</v>
      </c>
    </row>
    <row r="216" spans="1:8" ht="15.75" x14ac:dyDescent="0.3">
      <c r="A216" s="3">
        <v>206</v>
      </c>
      <c r="B216" s="3" t="s">
        <v>793</v>
      </c>
      <c r="C216" s="3"/>
      <c r="D216" s="3" t="s">
        <v>718</v>
      </c>
      <c r="E216" s="5">
        <v>-61250</v>
      </c>
      <c r="F216" s="8">
        <v>-1240.5</v>
      </c>
      <c r="G216" s="12">
        <v>-8.3000000000000001E-3</v>
      </c>
      <c r="H216" s="1">
        <v>44679</v>
      </c>
    </row>
    <row r="217" spans="1:8" ht="15.75" x14ac:dyDescent="0.3">
      <c r="A217" s="3">
        <v>207</v>
      </c>
      <c r="B217" s="3" t="s">
        <v>813</v>
      </c>
      <c r="C217" s="3"/>
      <c r="D217" s="3" t="s">
        <v>718</v>
      </c>
      <c r="E217" s="5">
        <v>-267000</v>
      </c>
      <c r="F217" s="8">
        <v>-1324.59</v>
      </c>
      <c r="G217" s="12">
        <v>-8.8999999999999999E-3</v>
      </c>
      <c r="H217" s="1">
        <v>44679</v>
      </c>
    </row>
    <row r="218" spans="1:8" ht="15.75" x14ac:dyDescent="0.3">
      <c r="A218" s="3">
        <v>208</v>
      </c>
      <c r="B218" s="3" t="s">
        <v>949</v>
      </c>
      <c r="C218" s="3"/>
      <c r="D218" s="3" t="s">
        <v>718</v>
      </c>
      <c r="E218" s="5">
        <v>-328600</v>
      </c>
      <c r="F218" s="8">
        <v>-1333.29</v>
      </c>
      <c r="G218" s="12">
        <v>-9.0000000000000011E-3</v>
      </c>
      <c r="H218" s="1">
        <v>44679</v>
      </c>
    </row>
    <row r="219" spans="1:8" ht="15.75" x14ac:dyDescent="0.3">
      <c r="A219" s="3">
        <v>209</v>
      </c>
      <c r="B219" s="3" t="s">
        <v>758</v>
      </c>
      <c r="C219" s="3"/>
      <c r="D219" s="3" t="s">
        <v>718</v>
      </c>
      <c r="E219" s="5">
        <v>-1390000</v>
      </c>
      <c r="F219" s="8">
        <v>-1360.81</v>
      </c>
      <c r="G219" s="12">
        <v>-9.1000000000000004E-3</v>
      </c>
      <c r="H219" s="1">
        <v>44679</v>
      </c>
    </row>
    <row r="220" spans="1:8" ht="15.75" x14ac:dyDescent="0.3">
      <c r="A220" s="3">
        <v>210</v>
      </c>
      <c r="B220" s="3" t="s">
        <v>804</v>
      </c>
      <c r="C220" s="3"/>
      <c r="D220" s="3" t="s">
        <v>718</v>
      </c>
      <c r="E220" s="5">
        <v>-722250</v>
      </c>
      <c r="F220" s="8">
        <v>-1733.76</v>
      </c>
      <c r="G220" s="12">
        <v>-1.1699999999999999E-2</v>
      </c>
      <c r="H220" s="1">
        <v>44679</v>
      </c>
    </row>
    <row r="221" spans="1:8" ht="15.75" x14ac:dyDescent="0.3">
      <c r="A221" s="3">
        <v>211</v>
      </c>
      <c r="B221" s="3" t="s">
        <v>779</v>
      </c>
      <c r="C221" s="3"/>
      <c r="D221" s="3" t="s">
        <v>718</v>
      </c>
      <c r="E221" s="5">
        <v>-1649700</v>
      </c>
      <c r="F221" s="8">
        <v>-1852.61</v>
      </c>
      <c r="G221" s="12">
        <v>-1.24E-2</v>
      </c>
      <c r="H221" s="1">
        <v>44679</v>
      </c>
    </row>
    <row r="222" spans="1:8" ht="15.75" x14ac:dyDescent="0.3">
      <c r="A222" s="3">
        <v>212</v>
      </c>
      <c r="B222" s="3" t="s">
        <v>816</v>
      </c>
      <c r="C222" s="3"/>
      <c r="D222" s="3" t="s">
        <v>718</v>
      </c>
      <c r="E222" s="5">
        <v>-276750</v>
      </c>
      <c r="F222" s="8">
        <v>-1861.42</v>
      </c>
      <c r="G222" s="12">
        <v>-1.2500000000000001E-2</v>
      </c>
      <c r="H222" s="1">
        <v>44679</v>
      </c>
    </row>
    <row r="223" spans="1:8" ht="15.75" x14ac:dyDescent="0.3">
      <c r="A223" s="3">
        <v>213</v>
      </c>
      <c r="B223" s="3" t="s">
        <v>777</v>
      </c>
      <c r="C223" s="3"/>
      <c r="D223" s="3" t="s">
        <v>718</v>
      </c>
      <c r="E223" s="5">
        <v>-532000</v>
      </c>
      <c r="F223" s="8">
        <v>-1922.38</v>
      </c>
      <c r="G223" s="12">
        <v>-1.29E-2</v>
      </c>
      <c r="H223" s="1">
        <v>44679</v>
      </c>
    </row>
    <row r="224" spans="1:8" ht="15.75" x14ac:dyDescent="0.3">
      <c r="A224" s="3">
        <v>214</v>
      </c>
      <c r="B224" s="3" t="s">
        <v>811</v>
      </c>
      <c r="C224" s="3"/>
      <c r="D224" s="3" t="s">
        <v>718</v>
      </c>
      <c r="E224" s="5">
        <v>-82125</v>
      </c>
      <c r="F224" s="8">
        <v>-2093.86</v>
      </c>
      <c r="G224" s="12">
        <v>-1.41E-2</v>
      </c>
      <c r="H224" s="1">
        <v>44679</v>
      </c>
    </row>
    <row r="225" spans="1:8" ht="15.75" x14ac:dyDescent="0.3">
      <c r="A225" s="3">
        <v>215</v>
      </c>
      <c r="B225" s="3" t="s">
        <v>773</v>
      </c>
      <c r="C225" s="3"/>
      <c r="D225" s="3" t="s">
        <v>718</v>
      </c>
      <c r="E225" s="5">
        <v>-72600</v>
      </c>
      <c r="F225" s="8">
        <v>-2724.9</v>
      </c>
      <c r="G225" s="12">
        <v>-1.83E-2</v>
      </c>
      <c r="H225" s="1">
        <v>44679</v>
      </c>
    </row>
    <row r="226" spans="1:8" ht="15.75" x14ac:dyDescent="0.3">
      <c r="A226" s="3">
        <v>216</v>
      </c>
      <c r="B226" s="3" t="s">
        <v>807</v>
      </c>
      <c r="C226" s="3"/>
      <c r="D226" s="3" t="s">
        <v>718</v>
      </c>
      <c r="E226" s="5">
        <v>-29470000</v>
      </c>
      <c r="F226" s="8">
        <v>-2888.06</v>
      </c>
      <c r="G226" s="12">
        <v>-1.9400000000000001E-2</v>
      </c>
      <c r="H226" s="1">
        <v>44679</v>
      </c>
    </row>
    <row r="227" spans="1:8" ht="15.75" x14ac:dyDescent="0.3">
      <c r="A227" s="3">
        <v>217</v>
      </c>
      <c r="B227" s="3" t="s">
        <v>817</v>
      </c>
      <c r="C227" s="3"/>
      <c r="D227" s="3" t="s">
        <v>718</v>
      </c>
      <c r="E227" s="5">
        <v>-1146000</v>
      </c>
      <c r="F227" s="8">
        <v>-3314.23</v>
      </c>
      <c r="G227" s="12">
        <v>-2.23E-2</v>
      </c>
      <c r="H227" s="1">
        <v>44679</v>
      </c>
    </row>
    <row r="228" spans="1:8" ht="15.75" x14ac:dyDescent="0.3">
      <c r="A228" s="3">
        <v>218</v>
      </c>
      <c r="B228" s="3" t="s">
        <v>810</v>
      </c>
      <c r="C228" s="3"/>
      <c r="D228" s="3" t="s">
        <v>718</v>
      </c>
      <c r="E228" s="5">
        <v>-158125</v>
      </c>
      <c r="F228" s="8">
        <v>-3471.95</v>
      </c>
      <c r="G228" s="12">
        <v>-2.3300000000000001E-2</v>
      </c>
      <c r="H228" s="1">
        <v>44679</v>
      </c>
    </row>
    <row r="229" spans="1:8" ht="15.75" x14ac:dyDescent="0.3">
      <c r="A229" s="3">
        <v>219</v>
      </c>
      <c r="B229" s="3" t="s">
        <v>822</v>
      </c>
      <c r="C229" s="3"/>
      <c r="D229" s="3" t="s">
        <v>718</v>
      </c>
      <c r="E229" s="5">
        <v>-152400</v>
      </c>
      <c r="F229" s="8">
        <v>-3662.02</v>
      </c>
      <c r="G229" s="12">
        <v>-2.46E-2</v>
      </c>
      <c r="H229" s="1">
        <v>44679</v>
      </c>
    </row>
    <row r="230" spans="1:8" ht="15.75" x14ac:dyDescent="0.3">
      <c r="A230" s="3">
        <v>220</v>
      </c>
      <c r="B230" s="3" t="s">
        <v>826</v>
      </c>
      <c r="C230" s="3"/>
      <c r="D230" s="3" t="s">
        <v>718</v>
      </c>
      <c r="E230" s="5">
        <v>-335325</v>
      </c>
      <c r="F230" s="8">
        <v>-4409.6899999999996</v>
      </c>
      <c r="G230" s="12">
        <v>-2.9600000000000001E-2</v>
      </c>
      <c r="H230" s="1">
        <v>44679</v>
      </c>
    </row>
    <row r="231" spans="1:8" ht="15.75" x14ac:dyDescent="0.3">
      <c r="A231" s="3">
        <v>221</v>
      </c>
      <c r="B231" s="3" t="s">
        <v>825</v>
      </c>
      <c r="C231" s="3"/>
      <c r="D231" s="3" t="s">
        <v>718</v>
      </c>
      <c r="E231" s="5">
        <v>-509400</v>
      </c>
      <c r="F231" s="8">
        <v>-4786.83</v>
      </c>
      <c r="G231" s="12">
        <v>-3.2199999999999999E-2</v>
      </c>
      <c r="H231" s="1">
        <v>44679</v>
      </c>
    </row>
    <row r="232" spans="1:8" ht="15.75" x14ac:dyDescent="0.3">
      <c r="A232" s="3">
        <v>222</v>
      </c>
      <c r="B232" s="3" t="s">
        <v>824</v>
      </c>
      <c r="C232" s="3"/>
      <c r="D232" s="3" t="s">
        <v>718</v>
      </c>
      <c r="E232" s="5">
        <v>-66375</v>
      </c>
      <c r="F232" s="8">
        <v>-4848.53</v>
      </c>
      <c r="G232" s="12">
        <v>-3.2599999999999997E-2</v>
      </c>
      <c r="H232" s="1">
        <v>44679</v>
      </c>
    </row>
    <row r="233" spans="1:8" ht="15.75" x14ac:dyDescent="0.3">
      <c r="A233" s="3">
        <v>223</v>
      </c>
      <c r="B233" s="3" t="s">
        <v>827</v>
      </c>
      <c r="C233" s="3"/>
      <c r="D233" s="3" t="s">
        <v>718</v>
      </c>
      <c r="E233" s="5">
        <v>-201000</v>
      </c>
      <c r="F233" s="8">
        <v>-5327.4</v>
      </c>
      <c r="G233" s="12">
        <v>-3.5799999999999998E-2</v>
      </c>
      <c r="H233" s="1">
        <v>44679</v>
      </c>
    </row>
    <row r="234" spans="1:8" ht="15.75" x14ac:dyDescent="0.3">
      <c r="A234" s="3">
        <v>224</v>
      </c>
      <c r="B234" s="3" t="s">
        <v>814</v>
      </c>
      <c r="C234" s="3"/>
      <c r="D234" s="3" t="s">
        <v>718</v>
      </c>
      <c r="E234" s="5">
        <v>-1082500</v>
      </c>
      <c r="F234" s="8">
        <v>-5787.05</v>
      </c>
      <c r="G234" s="12">
        <v>-3.8900000000000004E-2</v>
      </c>
      <c r="H234" s="1">
        <v>44679</v>
      </c>
    </row>
    <row r="235" spans="1:8" ht="15.75" x14ac:dyDescent="0.3">
      <c r="A235" s="3">
        <v>225</v>
      </c>
      <c r="B235" s="3" t="s">
        <v>830</v>
      </c>
      <c r="C235" s="3"/>
      <c r="D235" s="3" t="s">
        <v>718</v>
      </c>
      <c r="E235" s="5">
        <v>-997500</v>
      </c>
      <c r="F235" s="8">
        <v>-7759.05</v>
      </c>
      <c r="G235" s="12">
        <v>-5.21E-2</v>
      </c>
      <c r="H235" s="1">
        <v>44679</v>
      </c>
    </row>
    <row r="236" spans="1:8" ht="15.75" x14ac:dyDescent="0.3">
      <c r="A236" s="3">
        <v>226</v>
      </c>
      <c r="B236" s="3" t="s">
        <v>828</v>
      </c>
      <c r="C236" s="3"/>
      <c r="D236" s="3" t="s">
        <v>718</v>
      </c>
      <c r="E236" s="5">
        <v>-428000</v>
      </c>
      <c r="F236" s="8">
        <v>-8648.6</v>
      </c>
      <c r="G236" s="12">
        <v>-5.8099999999999999E-2</v>
      </c>
      <c r="H236" s="1">
        <v>44679</v>
      </c>
    </row>
    <row r="237" spans="1:8" ht="15.75" x14ac:dyDescent="0.3">
      <c r="A237" s="10"/>
      <c r="B237" s="10" t="s">
        <v>19</v>
      </c>
      <c r="C237" s="10"/>
      <c r="D237" s="10"/>
      <c r="E237" s="10"/>
      <c r="F237" s="11">
        <v>-99828.71</v>
      </c>
      <c r="G237" s="14">
        <v>-0.67010000000000014</v>
      </c>
    </row>
    <row r="239" spans="1:8" ht="15.75" x14ac:dyDescent="0.3">
      <c r="B239" s="2" t="s">
        <v>261</v>
      </c>
    </row>
    <row r="240" spans="1:8" ht="15.75" x14ac:dyDescent="0.3">
      <c r="B240" s="2" t="s">
        <v>1097</v>
      </c>
    </row>
    <row r="241" spans="1:10" ht="15.75" x14ac:dyDescent="0.3">
      <c r="A241" s="3">
        <v>227</v>
      </c>
      <c r="B241" s="3" t="s">
        <v>49</v>
      </c>
      <c r="C241" s="3" t="s">
        <v>50</v>
      </c>
      <c r="D241" s="3" t="s">
        <v>30</v>
      </c>
      <c r="E241" s="5">
        <v>16000000</v>
      </c>
      <c r="F241" s="8">
        <v>16530.72</v>
      </c>
      <c r="G241" s="12">
        <v>0.11109999999999999</v>
      </c>
      <c r="H241" s="1">
        <v>44723</v>
      </c>
      <c r="J241" s="8">
        <v>3.7718000000000003</v>
      </c>
    </row>
    <row r="242" spans="1:10" ht="15.75" x14ac:dyDescent="0.3">
      <c r="A242" s="3">
        <v>228</v>
      </c>
      <c r="B242" s="3" t="s">
        <v>843</v>
      </c>
      <c r="C242" s="3" t="s">
        <v>844</v>
      </c>
      <c r="D242" s="3" t="s">
        <v>30</v>
      </c>
      <c r="E242" s="5">
        <v>8000000</v>
      </c>
      <c r="F242" s="8">
        <v>8194.57</v>
      </c>
      <c r="G242" s="12">
        <v>5.5099999999999996E-2</v>
      </c>
      <c r="H242" s="1">
        <v>44664</v>
      </c>
      <c r="J242" s="8">
        <v>3.3515000000000001</v>
      </c>
    </row>
    <row r="243" spans="1:10" ht="15.75" x14ac:dyDescent="0.3">
      <c r="A243" s="3">
        <v>229</v>
      </c>
      <c r="B243" s="3" t="s">
        <v>847</v>
      </c>
      <c r="C243" s="3" t="s">
        <v>848</v>
      </c>
      <c r="D243" s="3" t="s">
        <v>30</v>
      </c>
      <c r="E243" s="5">
        <v>4000000</v>
      </c>
      <c r="F243" s="8">
        <v>4149.3999999999996</v>
      </c>
      <c r="G243" s="12">
        <v>2.7900000000000001E-2</v>
      </c>
      <c r="H243" s="1">
        <v>44695</v>
      </c>
      <c r="J243" s="8">
        <v>3.6000999999999999</v>
      </c>
    </row>
    <row r="244" spans="1:10" ht="15.75" x14ac:dyDescent="0.3">
      <c r="A244" s="3">
        <v>230</v>
      </c>
      <c r="B244" s="3" t="s">
        <v>69</v>
      </c>
      <c r="C244" s="3" t="s">
        <v>70</v>
      </c>
      <c r="D244" s="3" t="s">
        <v>30</v>
      </c>
      <c r="E244" s="5">
        <v>3000000</v>
      </c>
      <c r="F244" s="8">
        <v>3110.64</v>
      </c>
      <c r="G244" s="12">
        <v>2.0899999999999998E-2</v>
      </c>
      <c r="H244" s="1">
        <v>44914</v>
      </c>
      <c r="J244" s="8">
        <v>4.3209</v>
      </c>
    </row>
    <row r="245" spans="1:10" ht="15.75" x14ac:dyDescent="0.3">
      <c r="A245" s="10"/>
      <c r="B245" s="10" t="s">
        <v>19</v>
      </c>
      <c r="C245" s="10"/>
      <c r="D245" s="10"/>
      <c r="E245" s="10"/>
      <c r="F245" s="11">
        <v>31985.33</v>
      </c>
      <c r="G245" s="14">
        <v>0.215</v>
      </c>
    </row>
    <row r="247" spans="1:10" ht="15.75" x14ac:dyDescent="0.3">
      <c r="B247" s="2" t="s">
        <v>20</v>
      </c>
    </row>
    <row r="248" spans="1:10" ht="15.75" x14ac:dyDescent="0.3">
      <c r="B248" s="2" t="s">
        <v>29</v>
      </c>
    </row>
    <row r="249" spans="1:10" ht="15.75" x14ac:dyDescent="0.3">
      <c r="A249" s="3">
        <v>231</v>
      </c>
      <c r="B249" s="3" t="s">
        <v>853</v>
      </c>
      <c r="C249" s="3" t="s">
        <v>854</v>
      </c>
      <c r="D249" s="3" t="s">
        <v>30</v>
      </c>
      <c r="E249" s="5">
        <v>6000000</v>
      </c>
      <c r="F249" s="8">
        <v>5852.45</v>
      </c>
      <c r="G249" s="12">
        <v>3.9300000000000002E-2</v>
      </c>
      <c r="H249" s="1">
        <v>44867</v>
      </c>
      <c r="J249" s="8">
        <v>4.2799999999999994</v>
      </c>
    </row>
    <row r="250" spans="1:10" ht="15.75" x14ac:dyDescent="0.3">
      <c r="A250" s="3">
        <v>232</v>
      </c>
      <c r="B250" s="3" t="s">
        <v>849</v>
      </c>
      <c r="C250" s="3" t="s">
        <v>850</v>
      </c>
      <c r="D250" s="3" t="s">
        <v>30</v>
      </c>
      <c r="E250" s="5">
        <v>2500000</v>
      </c>
      <c r="F250" s="8">
        <v>2495.56</v>
      </c>
      <c r="G250" s="12">
        <v>1.6799999999999999E-2</v>
      </c>
      <c r="H250" s="1">
        <v>44672</v>
      </c>
      <c r="J250" s="8">
        <v>3.2496999999999998</v>
      </c>
    </row>
    <row r="251" spans="1:10" ht="15.75" x14ac:dyDescent="0.3">
      <c r="A251" s="3">
        <v>233</v>
      </c>
      <c r="B251" s="3" t="s">
        <v>950</v>
      </c>
      <c r="C251" s="3" t="s">
        <v>951</v>
      </c>
      <c r="D251" s="3" t="s">
        <v>30</v>
      </c>
      <c r="E251" s="5">
        <v>500000</v>
      </c>
      <c r="F251" s="8">
        <v>481.17</v>
      </c>
      <c r="G251" s="12">
        <v>3.2000000000000002E-3</v>
      </c>
      <c r="H251" s="1">
        <v>44973</v>
      </c>
      <c r="J251" s="8">
        <v>4.45</v>
      </c>
    </row>
    <row r="252" spans="1:10" ht="15.75" x14ac:dyDescent="0.3">
      <c r="A252" s="3">
        <v>234</v>
      </c>
      <c r="B252" s="3" t="s">
        <v>88</v>
      </c>
      <c r="C252" s="3" t="s">
        <v>89</v>
      </c>
      <c r="D252" s="3" t="s">
        <v>30</v>
      </c>
      <c r="E252" s="5">
        <v>500000</v>
      </c>
      <c r="F252" s="8">
        <v>479.13</v>
      </c>
      <c r="G252" s="12">
        <v>3.2000000000000002E-3</v>
      </c>
      <c r="H252" s="1">
        <v>45001</v>
      </c>
      <c r="J252" s="8">
        <v>4.5549999999999997</v>
      </c>
    </row>
    <row r="253" spans="1:10" ht="15.75" x14ac:dyDescent="0.3">
      <c r="A253" s="10"/>
      <c r="B253" s="10" t="s">
        <v>19</v>
      </c>
      <c r="C253" s="10"/>
      <c r="D253" s="10"/>
      <c r="E253" s="10"/>
      <c r="F253" s="11">
        <v>9308.31</v>
      </c>
      <c r="G253" s="14">
        <v>6.25E-2</v>
      </c>
    </row>
    <row r="255" spans="1:10" ht="15.75" x14ac:dyDescent="0.3">
      <c r="A255" s="3">
        <v>235</v>
      </c>
      <c r="B255" s="2" t="s">
        <v>33</v>
      </c>
      <c r="F255" s="8">
        <v>4377.78</v>
      </c>
      <c r="G255" s="12">
        <v>2.9399999999999999E-2</v>
      </c>
      <c r="H255" s="1">
        <v>44655</v>
      </c>
    </row>
    <row r="256" spans="1:10" ht="15.75" x14ac:dyDescent="0.3">
      <c r="A256" s="10"/>
      <c r="B256" s="10" t="s">
        <v>19</v>
      </c>
      <c r="C256" s="10"/>
      <c r="D256" s="10"/>
      <c r="E256" s="10"/>
      <c r="F256" s="11">
        <v>4377.78</v>
      </c>
      <c r="G256" s="14">
        <v>2.9399999999999999E-2</v>
      </c>
    </row>
    <row r="258" spans="1:8" ht="15.75" x14ac:dyDescent="0.3">
      <c r="B258" s="2" t="s">
        <v>34</v>
      </c>
    </row>
    <row r="259" spans="1:8" ht="15.75" x14ac:dyDescent="0.3">
      <c r="A259" s="3"/>
      <c r="B259" s="3" t="s">
        <v>99</v>
      </c>
      <c r="C259" s="3"/>
      <c r="D259" s="5"/>
      <c r="F259" s="8">
        <v>600</v>
      </c>
      <c r="G259" s="12">
        <v>4.0000000000000001E-3</v>
      </c>
    </row>
    <row r="260" spans="1:8" ht="15.75" x14ac:dyDescent="0.3">
      <c r="A260" s="3"/>
      <c r="B260" s="3" t="s">
        <v>35</v>
      </c>
      <c r="C260" s="3"/>
      <c r="D260" s="5"/>
      <c r="F260" s="8">
        <v>3189.95</v>
      </c>
      <c r="G260" s="12">
        <v>2.1499999999999998E-2</v>
      </c>
    </row>
    <row r="261" spans="1:8" ht="15.75" x14ac:dyDescent="0.3">
      <c r="A261" s="10"/>
      <c r="B261" s="10" t="s">
        <v>19</v>
      </c>
      <c r="C261" s="10"/>
      <c r="D261" s="10"/>
      <c r="E261" s="10"/>
      <c r="F261" s="11">
        <v>3789.95</v>
      </c>
      <c r="G261" s="14">
        <v>2.5499999999999998E-2</v>
      </c>
      <c r="H261" s="74"/>
    </row>
    <row r="263" spans="1:8" ht="15.75" x14ac:dyDescent="0.3">
      <c r="A263" s="7"/>
      <c r="B263" s="7" t="s">
        <v>36</v>
      </c>
      <c r="C263" s="7"/>
      <c r="D263" s="7"/>
      <c r="E263" s="7"/>
      <c r="F263" s="9">
        <v>148805.46</v>
      </c>
      <c r="G263" s="13">
        <v>0.99999999999999911</v>
      </c>
    </row>
    <row r="264" spans="1:8" ht="15.75" x14ac:dyDescent="0.3">
      <c r="A264" s="3" t="s">
        <v>37</v>
      </c>
    </row>
    <row r="265" spans="1:8" ht="15.75" x14ac:dyDescent="0.3">
      <c r="A265" s="4">
        <v>1</v>
      </c>
      <c r="B265" s="4" t="s">
        <v>38</v>
      </c>
    </row>
    <row r="266" spans="1:8" ht="15.75" x14ac:dyDescent="0.3">
      <c r="A266" s="4">
        <v>2</v>
      </c>
      <c r="B266" s="4" t="s">
        <v>100</v>
      </c>
    </row>
    <row r="267" spans="1:8" ht="30" x14ac:dyDescent="0.3">
      <c r="A267" s="4">
        <v>3</v>
      </c>
      <c r="B267" s="4" t="s">
        <v>39</v>
      </c>
    </row>
    <row r="270" spans="1:8" x14ac:dyDescent="0.25">
      <c r="B270" t="s">
        <v>43</v>
      </c>
    </row>
    <row r="285" spans="2:2" x14ac:dyDescent="0.25">
      <c r="B285" t="s">
        <v>952</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5" x14ac:dyDescent="0.25"/>
  <cols>
    <col min="1" max="1" width="8" customWidth="1"/>
    <col min="2" max="2" width="50.85546875" customWidth="1"/>
    <col min="3" max="3" width="23.5703125" customWidth="1"/>
    <col min="4" max="4" width="17.85546875" bestFit="1" customWidth="1"/>
    <col min="5" max="5" width="10.8554687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953</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339</v>
      </c>
      <c r="C8" s="3" t="s">
        <v>340</v>
      </c>
      <c r="D8" s="3" t="s">
        <v>161</v>
      </c>
      <c r="E8" s="5">
        <v>2033123</v>
      </c>
      <c r="F8" s="8">
        <v>18597.990000000002</v>
      </c>
      <c r="G8" s="12">
        <v>0.14400000000000002</v>
      </c>
      <c r="K8" s="2" t="s">
        <v>40</v>
      </c>
      <c r="L8" s="2" t="s">
        <v>41</v>
      </c>
    </row>
    <row r="9" spans="1:12" ht="15.75" x14ac:dyDescent="0.3">
      <c r="A9" s="3">
        <v>2</v>
      </c>
      <c r="B9" s="3" t="s">
        <v>274</v>
      </c>
      <c r="C9" s="3" t="s">
        <v>275</v>
      </c>
      <c r="D9" s="3" t="s">
        <v>161</v>
      </c>
      <c r="E9" s="5">
        <v>1216007</v>
      </c>
      <c r="F9" s="8">
        <v>12379.56</v>
      </c>
      <c r="G9" s="12">
        <v>9.5899999999999999E-2</v>
      </c>
      <c r="K9" t="s">
        <v>161</v>
      </c>
      <c r="L9" s="12">
        <v>0.62349999999999983</v>
      </c>
    </row>
    <row r="10" spans="1:12" ht="15.75" x14ac:dyDescent="0.3">
      <c r="A10" s="3">
        <v>3</v>
      </c>
      <c r="B10" s="3" t="s">
        <v>176</v>
      </c>
      <c r="C10" s="3" t="s">
        <v>177</v>
      </c>
      <c r="D10" s="3" t="s">
        <v>178</v>
      </c>
      <c r="E10" s="5">
        <v>2648384</v>
      </c>
      <c r="F10" s="8">
        <v>9207.11</v>
      </c>
      <c r="G10" s="12">
        <v>7.1300000000000002E-2</v>
      </c>
      <c r="K10" t="s">
        <v>178</v>
      </c>
      <c r="L10" s="12">
        <v>0.31909999999999994</v>
      </c>
    </row>
    <row r="11" spans="1:12" ht="15.75" x14ac:dyDescent="0.3">
      <c r="A11" s="3">
        <v>4</v>
      </c>
      <c r="B11" s="3" t="s">
        <v>635</v>
      </c>
      <c r="C11" s="3" t="s">
        <v>636</v>
      </c>
      <c r="D11" s="3" t="s">
        <v>178</v>
      </c>
      <c r="E11" s="5">
        <v>197007</v>
      </c>
      <c r="F11" s="8">
        <v>8897.0300000000007</v>
      </c>
      <c r="G11" s="12">
        <v>6.8900000000000003E-2</v>
      </c>
      <c r="K11" t="s">
        <v>120</v>
      </c>
      <c r="L11" s="12">
        <v>2.4799999999999999E-2</v>
      </c>
    </row>
    <row r="12" spans="1:12" ht="15.75" x14ac:dyDescent="0.3">
      <c r="A12" s="3">
        <v>5</v>
      </c>
      <c r="B12" s="3" t="s">
        <v>174</v>
      </c>
      <c r="C12" s="3" t="s">
        <v>175</v>
      </c>
      <c r="D12" s="3" t="s">
        <v>161</v>
      </c>
      <c r="E12" s="5">
        <v>789574</v>
      </c>
      <c r="F12" s="8">
        <v>8414.8799999999992</v>
      </c>
      <c r="G12" s="12">
        <v>6.5199999999999994E-2</v>
      </c>
      <c r="K12" t="s">
        <v>486</v>
      </c>
      <c r="L12" s="12">
        <v>1.78E-2</v>
      </c>
    </row>
    <row r="13" spans="1:12" ht="15.75" x14ac:dyDescent="0.3">
      <c r="A13" s="3">
        <v>6</v>
      </c>
      <c r="B13" s="3" t="s">
        <v>159</v>
      </c>
      <c r="C13" s="3" t="s">
        <v>160</v>
      </c>
      <c r="D13" s="3" t="s">
        <v>161</v>
      </c>
      <c r="E13" s="5">
        <v>167443</v>
      </c>
      <c r="F13" s="8">
        <v>7192.43</v>
      </c>
      <c r="G13" s="12">
        <v>5.57E-2</v>
      </c>
      <c r="K13" t="s">
        <v>117</v>
      </c>
      <c r="L13" s="12">
        <v>1.5100000000000001E-2</v>
      </c>
    </row>
    <row r="14" spans="1:12" ht="15.75" x14ac:dyDescent="0.3">
      <c r="A14" s="3">
        <v>7</v>
      </c>
      <c r="B14" s="3" t="s">
        <v>283</v>
      </c>
      <c r="C14" s="3" t="s">
        <v>284</v>
      </c>
      <c r="D14" s="3" t="s">
        <v>161</v>
      </c>
      <c r="E14" s="5">
        <v>859316</v>
      </c>
      <c r="F14" s="8">
        <v>6419.52</v>
      </c>
      <c r="G14" s="12">
        <v>4.9699999999999994E-2</v>
      </c>
      <c r="K14" t="s">
        <v>42</v>
      </c>
      <c r="L14" s="12">
        <v>-2.9999999999974492E-4</v>
      </c>
    </row>
    <row r="15" spans="1:12" ht="15.75" x14ac:dyDescent="0.3">
      <c r="A15" s="3">
        <v>8</v>
      </c>
      <c r="B15" s="3" t="s">
        <v>954</v>
      </c>
      <c r="C15" s="3" t="s">
        <v>955</v>
      </c>
      <c r="D15" s="3" t="s">
        <v>161</v>
      </c>
      <c r="E15" s="5">
        <v>158704</v>
      </c>
      <c r="F15" s="8">
        <v>6351.97</v>
      </c>
      <c r="G15" s="12">
        <v>4.9200000000000001E-2</v>
      </c>
    </row>
    <row r="16" spans="1:12" ht="15.75" x14ac:dyDescent="0.3">
      <c r="A16" s="3">
        <v>9</v>
      </c>
      <c r="B16" s="3" t="s">
        <v>164</v>
      </c>
      <c r="C16" s="3" t="s">
        <v>165</v>
      </c>
      <c r="D16" s="3" t="s">
        <v>161</v>
      </c>
      <c r="E16" s="5">
        <v>168032</v>
      </c>
      <c r="F16" s="8">
        <v>6083.93</v>
      </c>
      <c r="G16" s="12">
        <v>4.7100000000000003E-2</v>
      </c>
    </row>
    <row r="17" spans="1:7" ht="15.75" x14ac:dyDescent="0.3">
      <c r="A17" s="3">
        <v>10</v>
      </c>
      <c r="B17" s="3" t="s">
        <v>956</v>
      </c>
      <c r="C17" s="3" t="s">
        <v>957</v>
      </c>
      <c r="D17" s="3" t="s">
        <v>178</v>
      </c>
      <c r="E17" s="5">
        <v>1019072</v>
      </c>
      <c r="F17" s="8">
        <v>4465.0600000000004</v>
      </c>
      <c r="G17" s="12">
        <v>3.4599999999999999E-2</v>
      </c>
    </row>
    <row r="18" spans="1:7" ht="15.75" x14ac:dyDescent="0.3">
      <c r="A18" s="3">
        <v>11</v>
      </c>
      <c r="B18" s="3" t="s">
        <v>958</v>
      </c>
      <c r="C18" s="3" t="s">
        <v>959</v>
      </c>
      <c r="D18" s="3" t="s">
        <v>161</v>
      </c>
      <c r="E18" s="5">
        <v>1123464</v>
      </c>
      <c r="F18" s="8">
        <v>4236.0200000000004</v>
      </c>
      <c r="G18" s="12">
        <v>3.2799999999999996E-2</v>
      </c>
    </row>
    <row r="19" spans="1:7" ht="15.75" x14ac:dyDescent="0.3">
      <c r="A19" s="3">
        <v>12</v>
      </c>
      <c r="B19" s="3" t="s">
        <v>170</v>
      </c>
      <c r="C19" s="3" t="s">
        <v>171</v>
      </c>
      <c r="D19" s="3" t="s">
        <v>120</v>
      </c>
      <c r="E19" s="5">
        <v>241413</v>
      </c>
      <c r="F19" s="8">
        <v>3206.69</v>
      </c>
      <c r="G19" s="12">
        <v>2.4799999999999999E-2</v>
      </c>
    </row>
    <row r="20" spans="1:7" ht="15.75" x14ac:dyDescent="0.3">
      <c r="A20" s="3">
        <v>13</v>
      </c>
      <c r="B20" s="3" t="s">
        <v>704</v>
      </c>
      <c r="C20" s="3" t="s">
        <v>705</v>
      </c>
      <c r="D20" s="3" t="s">
        <v>178</v>
      </c>
      <c r="E20" s="5">
        <v>464462</v>
      </c>
      <c r="F20" s="8">
        <v>2775.62</v>
      </c>
      <c r="G20" s="12">
        <v>2.1499999999999998E-2</v>
      </c>
    </row>
    <row r="21" spans="1:7" ht="15.75" x14ac:dyDescent="0.3">
      <c r="A21" s="3">
        <v>14</v>
      </c>
      <c r="B21" s="3" t="s">
        <v>511</v>
      </c>
      <c r="C21" s="3" t="s">
        <v>512</v>
      </c>
      <c r="D21" s="3" t="s">
        <v>178</v>
      </c>
      <c r="E21" s="5">
        <v>359299</v>
      </c>
      <c r="F21" s="8">
        <v>2678.04</v>
      </c>
      <c r="G21" s="12">
        <v>2.07E-2</v>
      </c>
    </row>
    <row r="22" spans="1:7" ht="15.75" x14ac:dyDescent="0.3">
      <c r="A22" s="3">
        <v>15</v>
      </c>
      <c r="B22" s="3" t="s">
        <v>443</v>
      </c>
      <c r="C22" s="3" t="s">
        <v>444</v>
      </c>
      <c r="D22" s="3" t="s">
        <v>161</v>
      </c>
      <c r="E22" s="5">
        <v>271405</v>
      </c>
      <c r="F22" s="8">
        <v>2012.74</v>
      </c>
      <c r="G22" s="12">
        <v>1.5600000000000001E-2</v>
      </c>
    </row>
    <row r="23" spans="1:7" ht="15.75" x14ac:dyDescent="0.3">
      <c r="A23" s="3">
        <v>16</v>
      </c>
      <c r="B23" s="3" t="s">
        <v>535</v>
      </c>
      <c r="C23" s="3" t="s">
        <v>536</v>
      </c>
      <c r="D23" s="3" t="s">
        <v>161</v>
      </c>
      <c r="E23" s="5">
        <v>467398</v>
      </c>
      <c r="F23" s="8">
        <v>2005.6</v>
      </c>
      <c r="G23" s="12">
        <v>1.55E-2</v>
      </c>
    </row>
    <row r="24" spans="1:7" ht="15.75" x14ac:dyDescent="0.3">
      <c r="A24" s="3">
        <v>17</v>
      </c>
      <c r="B24" s="3" t="s">
        <v>960</v>
      </c>
      <c r="C24" s="3" t="s">
        <v>961</v>
      </c>
      <c r="D24" s="3" t="s">
        <v>117</v>
      </c>
      <c r="E24" s="5">
        <v>192078</v>
      </c>
      <c r="F24" s="8">
        <v>1948.63</v>
      </c>
      <c r="G24" s="12">
        <v>1.5100000000000001E-2</v>
      </c>
    </row>
    <row r="25" spans="1:7" ht="15.75" x14ac:dyDescent="0.3">
      <c r="A25" s="3">
        <v>18</v>
      </c>
      <c r="B25" s="3" t="s">
        <v>962</v>
      </c>
      <c r="C25" s="3" t="s">
        <v>963</v>
      </c>
      <c r="D25" s="3" t="s">
        <v>161</v>
      </c>
      <c r="E25" s="5">
        <v>656616</v>
      </c>
      <c r="F25" s="8">
        <v>1706.54</v>
      </c>
      <c r="G25" s="12">
        <v>1.32E-2</v>
      </c>
    </row>
    <row r="26" spans="1:7" ht="15.75" x14ac:dyDescent="0.3">
      <c r="A26" s="3">
        <v>19</v>
      </c>
      <c r="B26" s="3" t="s">
        <v>964</v>
      </c>
      <c r="C26" s="3" t="s">
        <v>965</v>
      </c>
      <c r="D26" s="3" t="s">
        <v>178</v>
      </c>
      <c r="E26" s="5">
        <v>98994</v>
      </c>
      <c r="F26" s="8">
        <v>1575.89</v>
      </c>
      <c r="G26" s="12">
        <v>1.2199999999999999E-2</v>
      </c>
    </row>
    <row r="27" spans="1:7" ht="15.75" x14ac:dyDescent="0.3">
      <c r="A27" s="10"/>
      <c r="B27" s="10" t="s">
        <v>19</v>
      </c>
      <c r="C27" s="10"/>
      <c r="D27" s="10"/>
      <c r="E27" s="10"/>
      <c r="F27" s="11">
        <v>110155.25</v>
      </c>
      <c r="G27" s="14">
        <v>0.85299999999999987</v>
      </c>
    </row>
    <row r="29" spans="1:7" ht="15.75" x14ac:dyDescent="0.3">
      <c r="B29" s="2" t="s">
        <v>966</v>
      </c>
    </row>
    <row r="30" spans="1:7" ht="15.75" x14ac:dyDescent="0.3">
      <c r="B30" s="2" t="s">
        <v>27</v>
      </c>
    </row>
    <row r="31" spans="1:7" ht="15.75" x14ac:dyDescent="0.3">
      <c r="A31" s="3">
        <v>20</v>
      </c>
      <c r="B31" s="3" t="s">
        <v>967</v>
      </c>
      <c r="C31" s="3" t="s">
        <v>968</v>
      </c>
      <c r="D31" s="3" t="s">
        <v>178</v>
      </c>
      <c r="E31" s="5">
        <v>18768</v>
      </c>
      <c r="F31" s="8">
        <v>4364.26</v>
      </c>
      <c r="G31" s="12">
        <v>3.3799999999999997E-2</v>
      </c>
    </row>
    <row r="32" spans="1:7" ht="15.75" x14ac:dyDescent="0.3">
      <c r="A32" s="3">
        <v>21</v>
      </c>
      <c r="B32" s="3" t="s">
        <v>969</v>
      </c>
      <c r="C32" s="3" t="s">
        <v>970</v>
      </c>
      <c r="D32" s="3" t="s">
        <v>178</v>
      </c>
      <c r="E32" s="5">
        <v>67000</v>
      </c>
      <c r="F32" s="8">
        <v>3793.16</v>
      </c>
      <c r="G32" s="12">
        <v>2.9399999999999999E-2</v>
      </c>
    </row>
    <row r="33" spans="1:8" ht="15.75" x14ac:dyDescent="0.3">
      <c r="A33" s="3">
        <v>22</v>
      </c>
      <c r="B33" s="3" t="s">
        <v>971</v>
      </c>
      <c r="C33" s="3" t="s">
        <v>972</v>
      </c>
      <c r="D33" s="3" t="s">
        <v>178</v>
      </c>
      <c r="E33" s="5">
        <v>13400</v>
      </c>
      <c r="F33" s="8">
        <v>3450.72</v>
      </c>
      <c r="G33" s="12">
        <v>2.6699999999999998E-2</v>
      </c>
    </row>
    <row r="34" spans="1:8" ht="15.75" x14ac:dyDescent="0.3">
      <c r="A34" s="3">
        <v>23</v>
      </c>
      <c r="B34" s="3" t="s">
        <v>973</v>
      </c>
      <c r="C34" s="3" t="s">
        <v>974</v>
      </c>
      <c r="D34" s="3" t="s">
        <v>161</v>
      </c>
      <c r="E34" s="5">
        <v>31600</v>
      </c>
      <c r="F34" s="8">
        <v>2876.6</v>
      </c>
      <c r="G34" s="12">
        <v>2.23E-2</v>
      </c>
    </row>
    <row r="35" spans="1:8" ht="15.75" x14ac:dyDescent="0.3">
      <c r="A35" s="3">
        <v>24</v>
      </c>
      <c r="B35" s="3" t="s">
        <v>975</v>
      </c>
      <c r="C35" s="3" t="s">
        <v>976</v>
      </c>
      <c r="D35" s="3" t="s">
        <v>161</v>
      </c>
      <c r="E35" s="5">
        <v>8400</v>
      </c>
      <c r="F35" s="8">
        <v>2238.85</v>
      </c>
      <c r="G35" s="12">
        <v>1.7299999999999999E-2</v>
      </c>
    </row>
    <row r="36" spans="1:8" ht="15.75" x14ac:dyDescent="0.3">
      <c r="A36" s="10"/>
      <c r="B36" s="10" t="s">
        <v>19</v>
      </c>
      <c r="C36" s="10"/>
      <c r="D36" s="10"/>
      <c r="E36" s="10"/>
      <c r="F36" s="11">
        <v>16723.59</v>
      </c>
      <c r="G36" s="14">
        <v>0.1295</v>
      </c>
    </row>
    <row r="38" spans="1:8" ht="15.75" x14ac:dyDescent="0.3">
      <c r="B38" s="2" t="s">
        <v>20</v>
      </c>
    </row>
    <row r="39" spans="1:8" ht="15.75" x14ac:dyDescent="0.3">
      <c r="A39" s="3">
        <v>25</v>
      </c>
      <c r="B39" s="2" t="s">
        <v>33</v>
      </c>
      <c r="F39" s="8">
        <v>414.92</v>
      </c>
      <c r="G39" s="12">
        <v>3.2000000000000002E-3</v>
      </c>
      <c r="H39" s="1">
        <v>44655</v>
      </c>
    </row>
    <row r="40" spans="1:8" ht="15.75" x14ac:dyDescent="0.3">
      <c r="A40" s="10"/>
      <c r="B40" s="10" t="s">
        <v>19</v>
      </c>
      <c r="C40" s="10"/>
      <c r="D40" s="10"/>
      <c r="E40" s="10"/>
      <c r="F40" s="11">
        <v>414.92</v>
      </c>
      <c r="G40" s="14">
        <v>3.2000000000000002E-3</v>
      </c>
    </row>
    <row r="42" spans="1:8" ht="15.75" x14ac:dyDescent="0.3">
      <c r="B42" s="2" t="s">
        <v>482</v>
      </c>
    </row>
    <row r="43" spans="1:8" ht="15.75" x14ac:dyDescent="0.3">
      <c r="B43" s="2" t="s">
        <v>1098</v>
      </c>
    </row>
    <row r="44" spans="1:8" ht="15.75" x14ac:dyDescent="0.3">
      <c r="A44" s="3">
        <v>26</v>
      </c>
      <c r="B44" s="3" t="s">
        <v>977</v>
      </c>
      <c r="C44" s="3" t="s">
        <v>978</v>
      </c>
      <c r="E44" s="5">
        <v>199000</v>
      </c>
      <c r="F44" s="8">
        <v>2293.08</v>
      </c>
      <c r="G44" s="12">
        <v>1.78E-2</v>
      </c>
    </row>
    <row r="45" spans="1:8" ht="15.75" x14ac:dyDescent="0.3">
      <c r="A45" s="10"/>
      <c r="B45" s="10" t="s">
        <v>19</v>
      </c>
      <c r="C45" s="10"/>
      <c r="D45" s="10"/>
      <c r="E45" s="10"/>
      <c r="F45" s="11">
        <v>2293.08</v>
      </c>
      <c r="G45" s="14">
        <v>1.78E-2</v>
      </c>
    </row>
    <row r="47" spans="1:8" ht="15.75" x14ac:dyDescent="0.3">
      <c r="B47" s="2" t="s">
        <v>34</v>
      </c>
    </row>
    <row r="48" spans="1:8" ht="15.75" x14ac:dyDescent="0.3">
      <c r="A48" s="3"/>
      <c r="B48" s="3" t="s">
        <v>35</v>
      </c>
      <c r="C48" s="3"/>
      <c r="D48" s="5"/>
      <c r="F48" s="8">
        <v>-440.77</v>
      </c>
      <c r="G48" s="12">
        <v>-3.4999999999999996E-3</v>
      </c>
    </row>
    <row r="49" spans="1:7" ht="15.75" x14ac:dyDescent="0.3">
      <c r="A49" s="10"/>
      <c r="B49" s="10" t="s">
        <v>19</v>
      </c>
      <c r="C49" s="10"/>
      <c r="D49" s="10"/>
      <c r="E49" s="10"/>
      <c r="F49" s="11">
        <v>-440.77</v>
      </c>
      <c r="G49" s="14">
        <v>-3.4999999999999996E-3</v>
      </c>
    </row>
    <row r="51" spans="1:7" ht="15.75" x14ac:dyDescent="0.3">
      <c r="A51" s="7"/>
      <c r="B51" s="7" t="s">
        <v>36</v>
      </c>
      <c r="C51" s="7"/>
      <c r="D51" s="7"/>
      <c r="E51" s="7"/>
      <c r="F51" s="9">
        <v>129146.07</v>
      </c>
      <c r="G51" s="13">
        <v>0.99999999999999989</v>
      </c>
    </row>
    <row r="52" spans="1:7" ht="15.75" x14ac:dyDescent="0.3">
      <c r="A52" s="3" t="s">
        <v>37</v>
      </c>
    </row>
    <row r="53" spans="1:7" ht="15.75" x14ac:dyDescent="0.3">
      <c r="A53" s="4">
        <v>1</v>
      </c>
      <c r="B53" s="4" t="s">
        <v>38</v>
      </c>
    </row>
    <row r="54" spans="1:7" ht="30" x14ac:dyDescent="0.3">
      <c r="A54" s="4">
        <v>2</v>
      </c>
      <c r="B54" s="4" t="s">
        <v>39</v>
      </c>
    </row>
    <row r="57" spans="1:7" x14ac:dyDescent="0.25">
      <c r="B57" t="s">
        <v>43</v>
      </c>
    </row>
    <row r="72" spans="2:2" x14ac:dyDescent="0.25">
      <c r="B72" t="s">
        <v>979</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980</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381</v>
      </c>
      <c r="C8" s="3" t="s">
        <v>382</v>
      </c>
      <c r="D8" s="3" t="s">
        <v>355</v>
      </c>
      <c r="E8" s="5">
        <v>81926</v>
      </c>
      <c r="F8" s="8">
        <v>2158.5500000000002</v>
      </c>
      <c r="G8" s="12">
        <v>0.1191</v>
      </c>
      <c r="K8" s="2" t="s">
        <v>40</v>
      </c>
      <c r="L8" s="2" t="s">
        <v>41</v>
      </c>
    </row>
    <row r="9" spans="1:12" ht="15.75" x14ac:dyDescent="0.3">
      <c r="A9" s="3">
        <v>2</v>
      </c>
      <c r="B9" s="3" t="s">
        <v>109</v>
      </c>
      <c r="C9" s="3" t="s">
        <v>110</v>
      </c>
      <c r="D9" s="3" t="s">
        <v>111</v>
      </c>
      <c r="E9" s="5">
        <v>86907</v>
      </c>
      <c r="F9" s="8">
        <v>1657.19</v>
      </c>
      <c r="G9" s="12">
        <v>9.1499999999999998E-2</v>
      </c>
      <c r="K9" t="s">
        <v>107</v>
      </c>
      <c r="L9" s="12">
        <v>0.24379999999999996</v>
      </c>
    </row>
    <row r="10" spans="1:12" ht="15.75" x14ac:dyDescent="0.3">
      <c r="A10" s="3">
        <v>3</v>
      </c>
      <c r="B10" s="3" t="s">
        <v>51</v>
      </c>
      <c r="C10" s="3" t="s">
        <v>108</v>
      </c>
      <c r="D10" s="3" t="s">
        <v>107</v>
      </c>
      <c r="E10" s="5">
        <v>104014</v>
      </c>
      <c r="F10" s="8">
        <v>1529.37</v>
      </c>
      <c r="G10" s="12">
        <v>8.4399999999999989E-2</v>
      </c>
      <c r="K10" t="s">
        <v>111</v>
      </c>
      <c r="L10" s="12">
        <v>0.18210000000000001</v>
      </c>
    </row>
    <row r="11" spans="1:12" ht="15.75" x14ac:dyDescent="0.3">
      <c r="A11" s="3">
        <v>4</v>
      </c>
      <c r="B11" s="3" t="s">
        <v>105</v>
      </c>
      <c r="C11" s="3" t="s">
        <v>106</v>
      </c>
      <c r="D11" s="3" t="s">
        <v>107</v>
      </c>
      <c r="E11" s="5">
        <v>164999</v>
      </c>
      <c r="F11" s="8">
        <v>1204.99</v>
      </c>
      <c r="G11" s="12">
        <v>6.6500000000000004E-2</v>
      </c>
      <c r="K11" t="s">
        <v>355</v>
      </c>
      <c r="L11" s="12">
        <v>0.1236</v>
      </c>
    </row>
    <row r="12" spans="1:12" ht="15.75" x14ac:dyDescent="0.3">
      <c r="A12" s="3">
        <v>5</v>
      </c>
      <c r="B12" s="3" t="s">
        <v>80</v>
      </c>
      <c r="C12" s="3" t="s">
        <v>624</v>
      </c>
      <c r="D12" s="3" t="s">
        <v>114</v>
      </c>
      <c r="E12" s="5">
        <v>42962</v>
      </c>
      <c r="F12" s="8">
        <v>1026.96</v>
      </c>
      <c r="G12" s="12">
        <v>5.67E-2</v>
      </c>
      <c r="K12" t="s">
        <v>151</v>
      </c>
      <c r="L12" s="12">
        <v>9.0099999999999986E-2</v>
      </c>
    </row>
    <row r="13" spans="1:12" ht="15.75" x14ac:dyDescent="0.3">
      <c r="A13" s="3">
        <v>6</v>
      </c>
      <c r="B13" s="3" t="s">
        <v>203</v>
      </c>
      <c r="C13" s="3" t="s">
        <v>204</v>
      </c>
      <c r="D13" s="3" t="s">
        <v>111</v>
      </c>
      <c r="E13" s="5">
        <v>24595</v>
      </c>
      <c r="F13" s="8">
        <v>919.84</v>
      </c>
      <c r="G13" s="12">
        <v>5.0799999999999998E-2</v>
      </c>
      <c r="K13" t="s">
        <v>114</v>
      </c>
      <c r="L13" s="12">
        <v>8.2000000000000003E-2</v>
      </c>
    </row>
    <row r="14" spans="1:12" ht="15.75" x14ac:dyDescent="0.3">
      <c r="A14" s="3">
        <v>7</v>
      </c>
      <c r="B14" s="3" t="s">
        <v>308</v>
      </c>
      <c r="C14" s="3" t="s">
        <v>309</v>
      </c>
      <c r="D14" s="3" t="s">
        <v>107</v>
      </c>
      <c r="E14" s="5">
        <v>34870</v>
      </c>
      <c r="F14" s="8">
        <v>611.57000000000005</v>
      </c>
      <c r="G14" s="12">
        <v>3.3799999999999997E-2</v>
      </c>
      <c r="K14" t="s">
        <v>129</v>
      </c>
      <c r="L14" s="12">
        <v>4.8100000000000004E-2</v>
      </c>
    </row>
    <row r="15" spans="1:12" ht="15.75" x14ac:dyDescent="0.3">
      <c r="A15" s="3">
        <v>8</v>
      </c>
      <c r="B15" s="3" t="s">
        <v>266</v>
      </c>
      <c r="C15" s="3" t="s">
        <v>267</v>
      </c>
      <c r="D15" s="3" t="s">
        <v>151</v>
      </c>
      <c r="E15" s="5">
        <v>207766</v>
      </c>
      <c r="F15" s="8">
        <v>520.77</v>
      </c>
      <c r="G15" s="12">
        <v>2.87E-2</v>
      </c>
      <c r="K15" t="s">
        <v>161</v>
      </c>
      <c r="L15" s="12">
        <v>3.4000000000000002E-2</v>
      </c>
    </row>
    <row r="16" spans="1:12" ht="15.75" x14ac:dyDescent="0.3">
      <c r="A16" s="3">
        <v>9</v>
      </c>
      <c r="B16" s="3" t="s">
        <v>14</v>
      </c>
      <c r="C16" s="3" t="s">
        <v>383</v>
      </c>
      <c r="D16" s="3" t="s">
        <v>384</v>
      </c>
      <c r="E16" s="5">
        <v>28692</v>
      </c>
      <c r="F16" s="8">
        <v>507.17</v>
      </c>
      <c r="G16" s="12">
        <v>2.7999999999999997E-2</v>
      </c>
      <c r="K16" t="s">
        <v>384</v>
      </c>
      <c r="L16" s="12">
        <v>2.7999999999999997E-2</v>
      </c>
    </row>
    <row r="17" spans="1:12" ht="15.75" x14ac:dyDescent="0.3">
      <c r="A17" s="3">
        <v>10</v>
      </c>
      <c r="B17" s="3" t="s">
        <v>26</v>
      </c>
      <c r="C17" s="3" t="s">
        <v>121</v>
      </c>
      <c r="D17" s="3" t="s">
        <v>107</v>
      </c>
      <c r="E17" s="5">
        <v>62686</v>
      </c>
      <c r="F17" s="8">
        <v>477.13</v>
      </c>
      <c r="G17" s="12">
        <v>2.63E-2</v>
      </c>
      <c r="K17" t="s">
        <v>120</v>
      </c>
      <c r="L17" s="12">
        <v>2.6600000000000002E-2</v>
      </c>
    </row>
    <row r="18" spans="1:12" ht="15.75" x14ac:dyDescent="0.3">
      <c r="A18" s="3">
        <v>11</v>
      </c>
      <c r="B18" s="3" t="s">
        <v>112</v>
      </c>
      <c r="C18" s="3" t="s">
        <v>113</v>
      </c>
      <c r="D18" s="3" t="s">
        <v>114</v>
      </c>
      <c r="E18" s="5">
        <v>6326</v>
      </c>
      <c r="F18" s="8">
        <v>459.26</v>
      </c>
      <c r="G18" s="12">
        <v>2.53E-2</v>
      </c>
      <c r="K18" t="s">
        <v>336</v>
      </c>
      <c r="L18" s="12">
        <v>2.3399999999999997E-2</v>
      </c>
    </row>
    <row r="19" spans="1:12" ht="15.75" x14ac:dyDescent="0.3">
      <c r="A19" s="3">
        <v>12</v>
      </c>
      <c r="B19" s="3" t="s">
        <v>332</v>
      </c>
      <c r="C19" s="3" t="s">
        <v>333</v>
      </c>
      <c r="D19" s="3" t="s">
        <v>107</v>
      </c>
      <c r="E19" s="5">
        <v>91128</v>
      </c>
      <c r="F19" s="8">
        <v>449.76</v>
      </c>
      <c r="G19" s="12">
        <v>2.4799999999999999E-2</v>
      </c>
      <c r="K19" t="s">
        <v>140</v>
      </c>
      <c r="L19" s="12">
        <v>2.3100000000000002E-2</v>
      </c>
    </row>
    <row r="20" spans="1:12" ht="15.75" x14ac:dyDescent="0.3">
      <c r="A20" s="3">
        <v>13</v>
      </c>
      <c r="B20" s="3" t="s">
        <v>672</v>
      </c>
      <c r="C20" s="3" t="s">
        <v>673</v>
      </c>
      <c r="D20" s="3" t="s">
        <v>151</v>
      </c>
      <c r="E20" s="5">
        <v>21202</v>
      </c>
      <c r="F20" s="8">
        <v>434.35</v>
      </c>
      <c r="G20" s="12">
        <v>2.4E-2</v>
      </c>
      <c r="K20" t="s">
        <v>124</v>
      </c>
      <c r="L20" s="12">
        <v>2.24E-2</v>
      </c>
    </row>
    <row r="21" spans="1:12" ht="15.75" x14ac:dyDescent="0.3">
      <c r="A21" s="3">
        <v>14</v>
      </c>
      <c r="B21" s="3" t="s">
        <v>334</v>
      </c>
      <c r="C21" s="3" t="s">
        <v>335</v>
      </c>
      <c r="D21" s="3" t="s">
        <v>336</v>
      </c>
      <c r="E21" s="5">
        <v>56078</v>
      </c>
      <c r="F21" s="8">
        <v>423.36</v>
      </c>
      <c r="G21" s="12">
        <v>2.3399999999999997E-2</v>
      </c>
      <c r="K21" t="s">
        <v>222</v>
      </c>
      <c r="L21" s="12">
        <v>1.8099999999999998E-2</v>
      </c>
    </row>
    <row r="22" spans="1:12" ht="15.75" x14ac:dyDescent="0.3">
      <c r="A22" s="3">
        <v>15</v>
      </c>
      <c r="B22" s="3" t="s">
        <v>197</v>
      </c>
      <c r="C22" s="3" t="s">
        <v>198</v>
      </c>
      <c r="D22" s="3" t="s">
        <v>151</v>
      </c>
      <c r="E22" s="5">
        <v>10705</v>
      </c>
      <c r="F22" s="8">
        <v>329.71</v>
      </c>
      <c r="G22" s="12">
        <v>1.8200000000000001E-2</v>
      </c>
      <c r="K22" t="s">
        <v>137</v>
      </c>
      <c r="L22" s="12">
        <v>1.3899999999999999E-2</v>
      </c>
    </row>
    <row r="23" spans="1:12" ht="15.75" x14ac:dyDescent="0.3">
      <c r="A23" s="3">
        <v>16</v>
      </c>
      <c r="B23" s="3" t="s">
        <v>125</v>
      </c>
      <c r="C23" s="3" t="s">
        <v>126</v>
      </c>
      <c r="D23" s="3" t="s">
        <v>111</v>
      </c>
      <c r="E23" s="5">
        <v>25131</v>
      </c>
      <c r="F23" s="8">
        <v>292.45999999999998</v>
      </c>
      <c r="G23" s="12">
        <v>1.61E-2</v>
      </c>
      <c r="K23" t="s">
        <v>367</v>
      </c>
      <c r="L23" s="12">
        <v>1.09E-2</v>
      </c>
    </row>
    <row r="24" spans="1:12" ht="15.75" x14ac:dyDescent="0.3">
      <c r="A24" s="3">
        <v>17</v>
      </c>
      <c r="B24" s="3" t="s">
        <v>631</v>
      </c>
      <c r="C24" s="3" t="s">
        <v>632</v>
      </c>
      <c r="D24" s="3" t="s">
        <v>137</v>
      </c>
      <c r="E24" s="5">
        <v>9908</v>
      </c>
      <c r="F24" s="8">
        <v>251.28</v>
      </c>
      <c r="G24" s="12">
        <v>1.3899999999999999E-2</v>
      </c>
      <c r="K24" t="s">
        <v>476</v>
      </c>
      <c r="L24" s="12">
        <v>7.8000000000000005E-3</v>
      </c>
    </row>
    <row r="25" spans="1:12" ht="15.75" x14ac:dyDescent="0.3">
      <c r="A25" s="3">
        <v>18</v>
      </c>
      <c r="B25" s="3" t="s">
        <v>581</v>
      </c>
      <c r="C25" s="3" t="s">
        <v>582</v>
      </c>
      <c r="D25" s="3" t="s">
        <v>140</v>
      </c>
      <c r="E25" s="5">
        <v>19154</v>
      </c>
      <c r="F25" s="8">
        <v>250.38</v>
      </c>
      <c r="G25" s="12">
        <v>1.38E-2</v>
      </c>
      <c r="K25" t="s">
        <v>312</v>
      </c>
      <c r="L25" s="12">
        <v>7.3000000000000001E-3</v>
      </c>
    </row>
    <row r="26" spans="1:12" ht="15.75" x14ac:dyDescent="0.3">
      <c r="A26" s="3">
        <v>19</v>
      </c>
      <c r="B26" s="3" t="s">
        <v>118</v>
      </c>
      <c r="C26" s="3" t="s">
        <v>119</v>
      </c>
      <c r="D26" s="3" t="s">
        <v>120</v>
      </c>
      <c r="E26" s="5">
        <v>1436</v>
      </c>
      <c r="F26" s="8">
        <v>244.99</v>
      </c>
      <c r="G26" s="12">
        <v>1.3500000000000002E-2</v>
      </c>
      <c r="K26" t="s">
        <v>178</v>
      </c>
      <c r="L26" s="12">
        <v>6.0000000000000001E-3</v>
      </c>
    </row>
    <row r="27" spans="1:12" ht="15.75" x14ac:dyDescent="0.3">
      <c r="A27" s="3">
        <v>20</v>
      </c>
      <c r="B27" s="3" t="s">
        <v>127</v>
      </c>
      <c r="C27" s="3" t="s">
        <v>128</v>
      </c>
      <c r="D27" s="3" t="s">
        <v>129</v>
      </c>
      <c r="E27" s="5">
        <v>3156</v>
      </c>
      <c r="F27" s="8">
        <v>238.63</v>
      </c>
      <c r="G27" s="12">
        <v>1.32E-2</v>
      </c>
      <c r="K27" t="s">
        <v>215</v>
      </c>
      <c r="L27" s="12">
        <v>5.5000000000000005E-3</v>
      </c>
    </row>
    <row r="28" spans="1:12" ht="15.75" x14ac:dyDescent="0.3">
      <c r="A28" s="3">
        <v>21</v>
      </c>
      <c r="B28" s="3" t="s">
        <v>339</v>
      </c>
      <c r="C28" s="3" t="s">
        <v>340</v>
      </c>
      <c r="D28" s="3" t="s">
        <v>161</v>
      </c>
      <c r="E28" s="5">
        <v>25639</v>
      </c>
      <c r="F28" s="8">
        <v>234.53</v>
      </c>
      <c r="G28" s="12">
        <v>1.29E-2</v>
      </c>
      <c r="K28" t="s">
        <v>585</v>
      </c>
      <c r="L28" s="12">
        <v>5.0000000000000001E-3</v>
      </c>
    </row>
    <row r="29" spans="1:12" ht="15.75" x14ac:dyDescent="0.3">
      <c r="A29" s="3">
        <v>22</v>
      </c>
      <c r="B29" s="3" t="s">
        <v>299</v>
      </c>
      <c r="C29" s="3" t="s">
        <v>300</v>
      </c>
      <c r="D29" s="3" t="s">
        <v>111</v>
      </c>
      <c r="E29" s="5">
        <v>14763</v>
      </c>
      <c r="F29" s="8">
        <v>221.36</v>
      </c>
      <c r="G29" s="12">
        <v>1.2199999999999999E-2</v>
      </c>
      <c r="K29" t="s">
        <v>42</v>
      </c>
      <c r="L29" s="12">
        <v>-1.6999999999998128E-3</v>
      </c>
    </row>
    <row r="30" spans="1:12" ht="15.75" x14ac:dyDescent="0.3">
      <c r="A30" s="3">
        <v>23</v>
      </c>
      <c r="B30" s="3" t="s">
        <v>873</v>
      </c>
      <c r="C30" s="3" t="s">
        <v>874</v>
      </c>
      <c r="D30" s="3" t="s">
        <v>111</v>
      </c>
      <c r="E30" s="5">
        <v>35148</v>
      </c>
      <c r="F30" s="8">
        <v>208.04</v>
      </c>
      <c r="G30" s="12">
        <v>1.15E-2</v>
      </c>
    </row>
    <row r="31" spans="1:12" ht="15.75" x14ac:dyDescent="0.3">
      <c r="A31" s="3">
        <v>24</v>
      </c>
      <c r="B31" s="3" t="s">
        <v>365</v>
      </c>
      <c r="C31" s="3" t="s">
        <v>366</v>
      </c>
      <c r="D31" s="3" t="s">
        <v>367</v>
      </c>
      <c r="E31" s="5">
        <v>34685</v>
      </c>
      <c r="F31" s="8">
        <v>197.53</v>
      </c>
      <c r="G31" s="12">
        <v>1.09E-2</v>
      </c>
    </row>
    <row r="32" spans="1:12" ht="15.75" x14ac:dyDescent="0.3">
      <c r="A32" s="3">
        <v>25</v>
      </c>
      <c r="B32" s="3" t="s">
        <v>130</v>
      </c>
      <c r="C32" s="3" t="s">
        <v>131</v>
      </c>
      <c r="D32" s="3" t="s">
        <v>129</v>
      </c>
      <c r="E32" s="5">
        <v>42580</v>
      </c>
      <c r="F32" s="8">
        <v>184.69</v>
      </c>
      <c r="G32" s="12">
        <v>1.0200000000000001E-2</v>
      </c>
    </row>
    <row r="33" spans="1:7" ht="15.75" x14ac:dyDescent="0.3">
      <c r="A33" s="3">
        <v>26</v>
      </c>
      <c r="B33" s="3" t="s">
        <v>315</v>
      </c>
      <c r="C33" s="3" t="s">
        <v>316</v>
      </c>
      <c r="D33" s="3" t="s">
        <v>129</v>
      </c>
      <c r="E33" s="5">
        <v>22731</v>
      </c>
      <c r="F33" s="8">
        <v>183.34</v>
      </c>
      <c r="G33" s="12">
        <v>1.01E-2</v>
      </c>
    </row>
    <row r="34" spans="1:7" ht="15.75" x14ac:dyDescent="0.3">
      <c r="A34" s="3">
        <v>27</v>
      </c>
      <c r="B34" s="3" t="s">
        <v>122</v>
      </c>
      <c r="C34" s="3" t="s">
        <v>123</v>
      </c>
      <c r="D34" s="3" t="s">
        <v>124</v>
      </c>
      <c r="E34" s="5">
        <v>2742</v>
      </c>
      <c r="F34" s="8">
        <v>181.04</v>
      </c>
      <c r="G34" s="12">
        <v>0.01</v>
      </c>
    </row>
    <row r="35" spans="1:7" ht="15.75" x14ac:dyDescent="0.3">
      <c r="A35" s="3">
        <v>28</v>
      </c>
      <c r="B35" s="3" t="s">
        <v>319</v>
      </c>
      <c r="C35" s="3" t="s">
        <v>320</v>
      </c>
      <c r="D35" s="3" t="s">
        <v>222</v>
      </c>
      <c r="E35" s="5">
        <v>81163</v>
      </c>
      <c r="F35" s="8">
        <v>175.96</v>
      </c>
      <c r="G35" s="12">
        <v>9.7000000000000003E-3</v>
      </c>
    </row>
    <row r="36" spans="1:7" ht="15.75" x14ac:dyDescent="0.3">
      <c r="A36" s="3">
        <v>29</v>
      </c>
      <c r="B36" s="3" t="s">
        <v>625</v>
      </c>
      <c r="C36" s="3" t="s">
        <v>626</v>
      </c>
      <c r="D36" s="3" t="s">
        <v>140</v>
      </c>
      <c r="E36" s="5">
        <v>22960</v>
      </c>
      <c r="F36" s="8">
        <v>168.22</v>
      </c>
      <c r="G36" s="12">
        <v>9.300000000000001E-3</v>
      </c>
    </row>
    <row r="37" spans="1:7" ht="15.75" x14ac:dyDescent="0.3">
      <c r="A37" s="3">
        <v>30</v>
      </c>
      <c r="B37" s="3" t="s">
        <v>337</v>
      </c>
      <c r="C37" s="3" t="s">
        <v>338</v>
      </c>
      <c r="D37" s="3" t="s">
        <v>222</v>
      </c>
      <c r="E37" s="5">
        <v>112826</v>
      </c>
      <c r="F37" s="8">
        <v>152.32</v>
      </c>
      <c r="G37" s="12">
        <v>8.3999999999999995E-3</v>
      </c>
    </row>
    <row r="38" spans="1:7" ht="15.75" x14ac:dyDescent="0.3">
      <c r="A38" s="3">
        <v>31</v>
      </c>
      <c r="B38" s="3" t="s">
        <v>674</v>
      </c>
      <c r="C38" s="3" t="s">
        <v>675</v>
      </c>
      <c r="D38" s="3" t="s">
        <v>124</v>
      </c>
      <c r="E38" s="5">
        <v>8910</v>
      </c>
      <c r="F38" s="8">
        <v>148.26</v>
      </c>
      <c r="G38" s="12">
        <v>8.199999999999999E-3</v>
      </c>
    </row>
    <row r="39" spans="1:7" ht="15.75" x14ac:dyDescent="0.3">
      <c r="A39" s="3">
        <v>32</v>
      </c>
      <c r="B39" s="3" t="s">
        <v>869</v>
      </c>
      <c r="C39" s="3" t="s">
        <v>870</v>
      </c>
      <c r="D39" s="3" t="s">
        <v>151</v>
      </c>
      <c r="E39" s="5">
        <v>847</v>
      </c>
      <c r="F39" s="8">
        <v>147.21</v>
      </c>
      <c r="G39" s="12">
        <v>8.1000000000000013E-3</v>
      </c>
    </row>
    <row r="40" spans="1:7" ht="15.75" x14ac:dyDescent="0.3">
      <c r="A40" s="3">
        <v>33</v>
      </c>
      <c r="B40" s="3" t="s">
        <v>622</v>
      </c>
      <c r="C40" s="3" t="s">
        <v>623</v>
      </c>
      <c r="D40" s="3" t="s">
        <v>107</v>
      </c>
      <c r="E40" s="5">
        <v>15452</v>
      </c>
      <c r="F40" s="8">
        <v>144.54</v>
      </c>
      <c r="G40" s="12">
        <v>8.0000000000000002E-3</v>
      </c>
    </row>
    <row r="41" spans="1:7" ht="15.75" x14ac:dyDescent="0.3">
      <c r="A41" s="3">
        <v>34</v>
      </c>
      <c r="B41" s="3" t="s">
        <v>474</v>
      </c>
      <c r="C41" s="3" t="s">
        <v>475</v>
      </c>
      <c r="D41" s="3" t="s">
        <v>476</v>
      </c>
      <c r="E41" s="5">
        <v>86632</v>
      </c>
      <c r="F41" s="8">
        <v>141.99</v>
      </c>
      <c r="G41" s="12">
        <v>7.8000000000000005E-3</v>
      </c>
    </row>
    <row r="42" spans="1:7" ht="15.75" x14ac:dyDescent="0.3">
      <c r="A42" s="3">
        <v>35</v>
      </c>
      <c r="B42" s="3" t="s">
        <v>205</v>
      </c>
      <c r="C42" s="3" t="s">
        <v>206</v>
      </c>
      <c r="D42" s="3" t="s">
        <v>161</v>
      </c>
      <c r="E42" s="5">
        <v>3026</v>
      </c>
      <c r="F42" s="8">
        <v>133.21</v>
      </c>
      <c r="G42" s="12">
        <v>7.4000000000000003E-3</v>
      </c>
    </row>
    <row r="43" spans="1:7" ht="15.75" x14ac:dyDescent="0.3">
      <c r="A43" s="3">
        <v>36</v>
      </c>
      <c r="B43" s="3" t="s">
        <v>391</v>
      </c>
      <c r="C43" s="3" t="s">
        <v>392</v>
      </c>
      <c r="D43" s="3" t="s">
        <v>312</v>
      </c>
      <c r="E43" s="5">
        <v>17055</v>
      </c>
      <c r="F43" s="8">
        <v>132.04</v>
      </c>
      <c r="G43" s="12">
        <v>7.3000000000000001E-3</v>
      </c>
    </row>
    <row r="44" spans="1:7" ht="15.75" x14ac:dyDescent="0.3">
      <c r="A44" s="3">
        <v>37</v>
      </c>
      <c r="B44" s="3" t="s">
        <v>274</v>
      </c>
      <c r="C44" s="3" t="s">
        <v>275</v>
      </c>
      <c r="D44" s="3" t="s">
        <v>161</v>
      </c>
      <c r="E44" s="5">
        <v>12262</v>
      </c>
      <c r="F44" s="8">
        <v>124.83</v>
      </c>
      <c r="G44" s="12">
        <v>6.8999999999999999E-3</v>
      </c>
    </row>
    <row r="45" spans="1:7" ht="15.75" x14ac:dyDescent="0.3">
      <c r="A45" s="3">
        <v>38</v>
      </c>
      <c r="B45" s="3" t="s">
        <v>159</v>
      </c>
      <c r="C45" s="3" t="s">
        <v>160</v>
      </c>
      <c r="D45" s="3" t="s">
        <v>161</v>
      </c>
      <c r="E45" s="5">
        <v>2885</v>
      </c>
      <c r="F45" s="8">
        <v>123.92</v>
      </c>
      <c r="G45" s="12">
        <v>6.8000000000000005E-3</v>
      </c>
    </row>
    <row r="46" spans="1:7" ht="15.75" x14ac:dyDescent="0.3">
      <c r="A46" s="3">
        <v>39</v>
      </c>
      <c r="B46" s="3" t="s">
        <v>195</v>
      </c>
      <c r="C46" s="3" t="s">
        <v>196</v>
      </c>
      <c r="D46" s="3" t="s">
        <v>120</v>
      </c>
      <c r="E46" s="5">
        <v>22072</v>
      </c>
      <c r="F46" s="8">
        <v>118.79</v>
      </c>
      <c r="G46" s="12">
        <v>6.6E-3</v>
      </c>
    </row>
    <row r="47" spans="1:7" ht="15.75" x14ac:dyDescent="0.3">
      <c r="A47" s="3">
        <v>40</v>
      </c>
      <c r="B47" s="3" t="s">
        <v>268</v>
      </c>
      <c r="C47" s="3" t="s">
        <v>269</v>
      </c>
      <c r="D47" s="3" t="s">
        <v>120</v>
      </c>
      <c r="E47" s="5">
        <v>10452</v>
      </c>
      <c r="F47" s="8">
        <v>117.21</v>
      </c>
      <c r="G47" s="12">
        <v>6.5000000000000006E-3</v>
      </c>
    </row>
    <row r="48" spans="1:7" ht="15.75" x14ac:dyDescent="0.3">
      <c r="A48" s="3">
        <v>41</v>
      </c>
      <c r="B48" s="3" t="s">
        <v>871</v>
      </c>
      <c r="C48" s="3" t="s">
        <v>872</v>
      </c>
      <c r="D48" s="3" t="s">
        <v>129</v>
      </c>
      <c r="E48" s="5">
        <v>3092</v>
      </c>
      <c r="F48" s="8">
        <v>112.95</v>
      </c>
      <c r="G48" s="12">
        <v>6.1999999999999998E-3</v>
      </c>
    </row>
    <row r="49" spans="1:7" ht="15.75" x14ac:dyDescent="0.3">
      <c r="A49" s="3">
        <v>42</v>
      </c>
      <c r="B49" s="3" t="s">
        <v>660</v>
      </c>
      <c r="C49" s="3" t="s">
        <v>661</v>
      </c>
      <c r="D49" s="3" t="s">
        <v>151</v>
      </c>
      <c r="E49" s="5">
        <v>14224</v>
      </c>
      <c r="F49" s="8">
        <v>110.58</v>
      </c>
      <c r="G49" s="12">
        <v>6.0999999999999995E-3</v>
      </c>
    </row>
    <row r="50" spans="1:7" ht="15.75" x14ac:dyDescent="0.3">
      <c r="A50" s="3">
        <v>43</v>
      </c>
      <c r="B50" s="3" t="s">
        <v>635</v>
      </c>
      <c r="C50" s="3" t="s">
        <v>636</v>
      </c>
      <c r="D50" s="3" t="s">
        <v>178</v>
      </c>
      <c r="E50" s="5">
        <v>2424</v>
      </c>
      <c r="F50" s="8">
        <v>109.47</v>
      </c>
      <c r="G50" s="12">
        <v>6.0000000000000001E-3</v>
      </c>
    </row>
    <row r="51" spans="1:7" ht="15.75" x14ac:dyDescent="0.3">
      <c r="A51" s="3">
        <v>44</v>
      </c>
      <c r="B51" s="3" t="s">
        <v>645</v>
      </c>
      <c r="C51" s="3" t="s">
        <v>646</v>
      </c>
      <c r="D51" s="3" t="s">
        <v>215</v>
      </c>
      <c r="E51" s="5">
        <v>13063</v>
      </c>
      <c r="F51" s="8">
        <v>100.53</v>
      </c>
      <c r="G51" s="12">
        <v>5.5000000000000005E-3</v>
      </c>
    </row>
    <row r="52" spans="1:7" ht="15.75" x14ac:dyDescent="0.3">
      <c r="A52" s="3">
        <v>45</v>
      </c>
      <c r="B52" s="3" t="s">
        <v>594</v>
      </c>
      <c r="C52" s="3" t="s">
        <v>595</v>
      </c>
      <c r="D52" s="3" t="s">
        <v>585</v>
      </c>
      <c r="E52" s="5">
        <v>49756</v>
      </c>
      <c r="F52" s="8">
        <v>91.08</v>
      </c>
      <c r="G52" s="12">
        <v>5.0000000000000001E-3</v>
      </c>
    </row>
    <row r="53" spans="1:7" ht="15.75" x14ac:dyDescent="0.3">
      <c r="A53" s="3">
        <v>46</v>
      </c>
      <c r="B53" s="3" t="s">
        <v>867</v>
      </c>
      <c r="C53" s="3" t="s">
        <v>868</v>
      </c>
      <c r="D53" s="3" t="s">
        <v>151</v>
      </c>
      <c r="E53" s="5">
        <v>2803</v>
      </c>
      <c r="F53" s="8">
        <v>89.88</v>
      </c>
      <c r="G53" s="12">
        <v>5.0000000000000001E-3</v>
      </c>
    </row>
    <row r="54" spans="1:7" ht="15.75" x14ac:dyDescent="0.3">
      <c r="A54" s="3">
        <v>47</v>
      </c>
      <c r="B54" s="3" t="s">
        <v>353</v>
      </c>
      <c r="C54" s="3" t="s">
        <v>354</v>
      </c>
      <c r="D54" s="3" t="s">
        <v>355</v>
      </c>
      <c r="E54" s="5">
        <v>22665</v>
      </c>
      <c r="F54" s="8">
        <v>81.45</v>
      </c>
      <c r="G54" s="12">
        <v>4.5000000000000005E-3</v>
      </c>
    </row>
    <row r="55" spans="1:7" ht="15.75" x14ac:dyDescent="0.3">
      <c r="A55" s="3">
        <v>48</v>
      </c>
      <c r="B55" s="3" t="s">
        <v>297</v>
      </c>
      <c r="C55" s="3" t="s">
        <v>298</v>
      </c>
      <c r="D55" s="3" t="s">
        <v>129</v>
      </c>
      <c r="E55" s="5">
        <v>3311</v>
      </c>
      <c r="F55" s="8">
        <v>81.36</v>
      </c>
      <c r="G55" s="12">
        <v>4.5000000000000005E-3</v>
      </c>
    </row>
    <row r="56" spans="1:7" ht="15.75" x14ac:dyDescent="0.3">
      <c r="A56" s="3">
        <v>49</v>
      </c>
      <c r="B56" s="3" t="s">
        <v>690</v>
      </c>
      <c r="C56" s="3" t="s">
        <v>691</v>
      </c>
      <c r="D56" s="3" t="s">
        <v>124</v>
      </c>
      <c r="E56" s="5">
        <v>317</v>
      </c>
      <c r="F56" s="8">
        <v>76.180000000000007</v>
      </c>
      <c r="G56" s="12">
        <v>4.1999999999999997E-3</v>
      </c>
    </row>
    <row r="57" spans="1:7" ht="15.75" x14ac:dyDescent="0.3">
      <c r="A57" s="3">
        <v>50</v>
      </c>
      <c r="B57" s="3" t="s">
        <v>272</v>
      </c>
      <c r="C57" s="3" t="s">
        <v>273</v>
      </c>
      <c r="D57" s="3" t="s">
        <v>129</v>
      </c>
      <c r="E57" s="5">
        <v>3084</v>
      </c>
      <c r="F57" s="8">
        <v>70.75</v>
      </c>
      <c r="G57" s="12">
        <v>3.9000000000000003E-3</v>
      </c>
    </row>
    <row r="58" spans="1:7" ht="15.75" x14ac:dyDescent="0.3">
      <c r="A58" s="10"/>
      <c r="B58" s="10" t="s">
        <v>19</v>
      </c>
      <c r="C58" s="10"/>
      <c r="D58" s="10"/>
      <c r="E58" s="10"/>
      <c r="F58" s="11">
        <v>18150.98</v>
      </c>
      <c r="G58" s="14">
        <v>1.0016999999999998</v>
      </c>
    </row>
    <row r="59" spans="1:7" ht="15.75" x14ac:dyDescent="0.3">
      <c r="A59" s="3"/>
      <c r="B59" s="3"/>
      <c r="C59" s="3"/>
      <c r="D59" s="3"/>
      <c r="E59" s="5"/>
      <c r="F59" s="8"/>
      <c r="G59" s="12"/>
    </row>
    <row r="60" spans="1:7" ht="15.75" x14ac:dyDescent="0.3">
      <c r="A60" s="3"/>
      <c r="B60" s="16" t="s">
        <v>1099</v>
      </c>
      <c r="C60" s="3"/>
      <c r="D60" s="3"/>
      <c r="E60" s="5"/>
      <c r="F60" s="8"/>
      <c r="G60" s="12"/>
    </row>
    <row r="61" spans="1:7" ht="15.75" x14ac:dyDescent="0.3">
      <c r="A61" s="3">
        <v>51</v>
      </c>
      <c r="B61" s="3" t="s">
        <v>875</v>
      </c>
      <c r="C61" s="3" t="s">
        <v>876</v>
      </c>
      <c r="D61" s="3" t="s">
        <v>107</v>
      </c>
      <c r="E61" s="5">
        <v>15476</v>
      </c>
      <c r="F61" s="8">
        <v>0</v>
      </c>
      <c r="G61" s="12" t="s">
        <v>98</v>
      </c>
    </row>
    <row r="62" spans="1:7" ht="15.75" x14ac:dyDescent="0.3">
      <c r="A62" s="10"/>
      <c r="B62" s="10" t="s">
        <v>19</v>
      </c>
      <c r="C62" s="10"/>
      <c r="D62" s="10"/>
      <c r="E62" s="10"/>
      <c r="F62" s="11">
        <v>0</v>
      </c>
      <c r="G62" s="14" t="s">
        <v>98</v>
      </c>
    </row>
    <row r="64" spans="1:7" ht="15.75" x14ac:dyDescent="0.3">
      <c r="B64" s="2" t="s">
        <v>20</v>
      </c>
    </row>
    <row r="65" spans="1:8" ht="15.75" x14ac:dyDescent="0.3">
      <c r="A65" s="3">
        <v>52</v>
      </c>
      <c r="B65" s="2" t="s">
        <v>33</v>
      </c>
      <c r="F65" s="8">
        <v>84.46</v>
      </c>
      <c r="G65" s="12">
        <v>4.6999999999999993E-3</v>
      </c>
      <c r="H65" s="1">
        <v>44655</v>
      </c>
    </row>
    <row r="66" spans="1:8" ht="15.75" x14ac:dyDescent="0.3">
      <c r="A66" s="10"/>
      <c r="B66" s="10" t="s">
        <v>19</v>
      </c>
      <c r="C66" s="10"/>
      <c r="D66" s="10"/>
      <c r="E66" s="10"/>
      <c r="F66" s="11">
        <v>84.46</v>
      </c>
      <c r="G66" s="14">
        <v>4.6999999999999993E-3</v>
      </c>
    </row>
    <row r="68" spans="1:8" ht="15.75" x14ac:dyDescent="0.3">
      <c r="B68" s="2" t="s">
        <v>34</v>
      </c>
    </row>
    <row r="69" spans="1:8" ht="15.75" x14ac:dyDescent="0.3">
      <c r="A69" s="3"/>
      <c r="B69" s="3" t="s">
        <v>35</v>
      </c>
      <c r="C69" s="3"/>
      <c r="D69" s="5"/>
      <c r="F69" s="8">
        <v>-115.33</v>
      </c>
      <c r="G69" s="12">
        <v>-6.4000000000000003E-3</v>
      </c>
    </row>
    <row r="70" spans="1:8" ht="15.75" x14ac:dyDescent="0.3">
      <c r="A70" s="10"/>
      <c r="B70" s="10" t="s">
        <v>19</v>
      </c>
      <c r="C70" s="10"/>
      <c r="D70" s="10"/>
      <c r="E70" s="10"/>
      <c r="F70" s="11">
        <v>-115.33</v>
      </c>
      <c r="G70" s="14">
        <v>-6.4000000000000003E-3</v>
      </c>
    </row>
    <row r="72" spans="1:8" ht="15.75" x14ac:dyDescent="0.3">
      <c r="A72" s="7"/>
      <c r="B72" s="7" t="s">
        <v>36</v>
      </c>
      <c r="C72" s="7"/>
      <c r="D72" s="7"/>
      <c r="E72" s="7"/>
      <c r="F72" s="9">
        <v>18120.11</v>
      </c>
      <c r="G72" s="13">
        <v>0.99999999999999978</v>
      </c>
    </row>
    <row r="73" spans="1:8" ht="15.75" x14ac:dyDescent="0.3">
      <c r="A73" s="3" t="s">
        <v>37</v>
      </c>
    </row>
    <row r="74" spans="1:8" ht="15.75" x14ac:dyDescent="0.3">
      <c r="A74" s="4">
        <v>1</v>
      </c>
      <c r="B74" s="4" t="s">
        <v>38</v>
      </c>
    </row>
    <row r="75" spans="1:8" ht="15.75" x14ac:dyDescent="0.3">
      <c r="A75" s="4">
        <v>2</v>
      </c>
      <c r="B75" s="4" t="s">
        <v>100</v>
      </c>
    </row>
    <row r="76" spans="1:8" ht="30" x14ac:dyDescent="0.3">
      <c r="A76" s="4">
        <v>3</v>
      </c>
      <c r="B76" s="4" t="s">
        <v>39</v>
      </c>
    </row>
    <row r="77" spans="1:8" ht="60" x14ac:dyDescent="0.3">
      <c r="A77" s="4">
        <v>4</v>
      </c>
      <c r="B77" s="4" t="s">
        <v>877</v>
      </c>
    </row>
    <row r="78" spans="1:8" ht="120" x14ac:dyDescent="0.3">
      <c r="A78" s="4">
        <v>5</v>
      </c>
      <c r="B78" s="4" t="s">
        <v>878</v>
      </c>
    </row>
    <row r="81" spans="2:2" x14ac:dyDescent="0.25">
      <c r="B81" t="s">
        <v>43</v>
      </c>
    </row>
    <row r="96" spans="2:2" x14ac:dyDescent="0.25">
      <c r="B96" t="s">
        <v>981</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982</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620</v>
      </c>
      <c r="C8" s="3" t="s">
        <v>621</v>
      </c>
      <c r="D8" s="3" t="s">
        <v>585</v>
      </c>
      <c r="E8" s="5">
        <v>43996</v>
      </c>
      <c r="F8" s="8">
        <v>886.41</v>
      </c>
      <c r="G8" s="12">
        <v>4.82E-2</v>
      </c>
      <c r="K8" s="2" t="s">
        <v>40</v>
      </c>
      <c r="L8" s="2" t="s">
        <v>41</v>
      </c>
    </row>
    <row r="9" spans="1:12" ht="15.75" x14ac:dyDescent="0.3">
      <c r="A9" s="3">
        <v>2</v>
      </c>
      <c r="B9" s="3" t="s">
        <v>881</v>
      </c>
      <c r="C9" s="3" t="s">
        <v>882</v>
      </c>
      <c r="D9" s="3" t="s">
        <v>367</v>
      </c>
      <c r="E9" s="5">
        <v>178440</v>
      </c>
      <c r="F9" s="8">
        <v>719.74</v>
      </c>
      <c r="G9" s="12">
        <v>3.9100000000000003E-2</v>
      </c>
      <c r="K9" t="s">
        <v>151</v>
      </c>
      <c r="L9" s="12">
        <v>0.13739999999999999</v>
      </c>
    </row>
    <row r="10" spans="1:12" ht="15.75" x14ac:dyDescent="0.3">
      <c r="A10" s="3">
        <v>3</v>
      </c>
      <c r="B10" s="3" t="s">
        <v>983</v>
      </c>
      <c r="C10" s="3" t="s">
        <v>984</v>
      </c>
      <c r="D10" s="3" t="s">
        <v>222</v>
      </c>
      <c r="E10" s="5">
        <v>34090</v>
      </c>
      <c r="F10" s="8">
        <v>652.72</v>
      </c>
      <c r="G10" s="12">
        <v>3.5499999999999997E-2</v>
      </c>
      <c r="K10" t="s">
        <v>114</v>
      </c>
      <c r="L10" s="12">
        <v>9.4899999999999998E-2</v>
      </c>
    </row>
    <row r="11" spans="1:12" ht="15.75" x14ac:dyDescent="0.3">
      <c r="A11" s="3">
        <v>4</v>
      </c>
      <c r="B11" s="3" t="s">
        <v>985</v>
      </c>
      <c r="C11" s="3" t="s">
        <v>986</v>
      </c>
      <c r="D11" s="3" t="s">
        <v>987</v>
      </c>
      <c r="E11" s="5">
        <v>27241</v>
      </c>
      <c r="F11" s="8">
        <v>645.11</v>
      </c>
      <c r="G11" s="12">
        <v>3.5000000000000003E-2</v>
      </c>
      <c r="K11" t="s">
        <v>117</v>
      </c>
      <c r="L11" s="12">
        <v>7.3899999999999993E-2</v>
      </c>
    </row>
    <row r="12" spans="1:12" ht="15.75" x14ac:dyDescent="0.3">
      <c r="A12" s="3">
        <v>5</v>
      </c>
      <c r="B12" s="3" t="s">
        <v>449</v>
      </c>
      <c r="C12" s="3" t="s">
        <v>450</v>
      </c>
      <c r="D12" s="3" t="s">
        <v>183</v>
      </c>
      <c r="E12" s="5">
        <v>23241</v>
      </c>
      <c r="F12" s="8">
        <v>622.71</v>
      </c>
      <c r="G12" s="12">
        <v>3.3799999999999997E-2</v>
      </c>
      <c r="K12" t="s">
        <v>183</v>
      </c>
      <c r="L12" s="12">
        <v>6.6299999999999998E-2</v>
      </c>
    </row>
    <row r="13" spans="1:12" ht="15.75" x14ac:dyDescent="0.3">
      <c r="A13" s="3">
        <v>6</v>
      </c>
      <c r="B13" s="3" t="s">
        <v>700</v>
      </c>
      <c r="C13" s="3" t="s">
        <v>701</v>
      </c>
      <c r="D13" s="3" t="s">
        <v>183</v>
      </c>
      <c r="E13" s="5">
        <v>24400</v>
      </c>
      <c r="F13" s="8">
        <v>598.85</v>
      </c>
      <c r="G13" s="12">
        <v>3.2500000000000001E-2</v>
      </c>
      <c r="K13" t="s">
        <v>585</v>
      </c>
      <c r="L13" s="12">
        <v>6.4399999999999999E-2</v>
      </c>
    </row>
    <row r="14" spans="1:12" ht="15.75" x14ac:dyDescent="0.3">
      <c r="A14" s="3">
        <v>7</v>
      </c>
      <c r="B14" s="3" t="s">
        <v>115</v>
      </c>
      <c r="C14" s="3" t="s">
        <v>116</v>
      </c>
      <c r="D14" s="3" t="s">
        <v>117</v>
      </c>
      <c r="E14" s="5">
        <v>14761</v>
      </c>
      <c r="F14" s="8">
        <v>590.92999999999995</v>
      </c>
      <c r="G14" s="12">
        <v>3.2099999999999997E-2</v>
      </c>
      <c r="K14" t="s">
        <v>161</v>
      </c>
      <c r="L14" s="12">
        <v>5.79E-2</v>
      </c>
    </row>
    <row r="15" spans="1:12" ht="15.75" x14ac:dyDescent="0.3">
      <c r="A15" s="3">
        <v>8</v>
      </c>
      <c r="B15" s="3" t="s">
        <v>696</v>
      </c>
      <c r="C15" s="3" t="s">
        <v>697</v>
      </c>
      <c r="D15" s="3" t="s">
        <v>117</v>
      </c>
      <c r="E15" s="5">
        <v>12364</v>
      </c>
      <c r="F15" s="8">
        <v>557.54999999999995</v>
      </c>
      <c r="G15" s="12">
        <v>3.0299999999999997E-2</v>
      </c>
      <c r="K15" t="s">
        <v>111</v>
      </c>
      <c r="L15" s="12">
        <v>4.8399999999999999E-2</v>
      </c>
    </row>
    <row r="16" spans="1:12" ht="15.75" x14ac:dyDescent="0.3">
      <c r="A16" s="3">
        <v>9</v>
      </c>
      <c r="B16" s="3" t="s">
        <v>170</v>
      </c>
      <c r="C16" s="3" t="s">
        <v>171</v>
      </c>
      <c r="D16" s="3" t="s">
        <v>120</v>
      </c>
      <c r="E16" s="5">
        <v>40845</v>
      </c>
      <c r="F16" s="8">
        <v>542.54</v>
      </c>
      <c r="G16" s="12">
        <v>2.9500000000000002E-2</v>
      </c>
      <c r="K16" t="s">
        <v>120</v>
      </c>
      <c r="L16" s="12">
        <v>4.6399999999999997E-2</v>
      </c>
    </row>
    <row r="17" spans="1:12" ht="15.75" x14ac:dyDescent="0.3">
      <c r="A17" s="3">
        <v>10</v>
      </c>
      <c r="B17" s="3" t="s">
        <v>988</v>
      </c>
      <c r="C17" s="3" t="s">
        <v>989</v>
      </c>
      <c r="D17" s="3" t="s">
        <v>151</v>
      </c>
      <c r="E17" s="5">
        <v>93350</v>
      </c>
      <c r="F17" s="8">
        <v>500.54</v>
      </c>
      <c r="G17" s="12">
        <v>2.7200000000000002E-2</v>
      </c>
      <c r="K17" t="s">
        <v>107</v>
      </c>
      <c r="L17" s="12">
        <v>4.5300000000000007E-2</v>
      </c>
    </row>
    <row r="18" spans="1:12" ht="15.75" x14ac:dyDescent="0.3">
      <c r="A18" s="3">
        <v>11</v>
      </c>
      <c r="B18" s="3" t="s">
        <v>44</v>
      </c>
      <c r="C18" s="3" t="s">
        <v>598</v>
      </c>
      <c r="D18" s="3" t="s">
        <v>355</v>
      </c>
      <c r="E18" s="5">
        <v>406725</v>
      </c>
      <c r="F18" s="8">
        <v>483.8</v>
      </c>
      <c r="G18" s="12">
        <v>2.63E-2</v>
      </c>
      <c r="K18" t="s">
        <v>367</v>
      </c>
      <c r="L18" s="12">
        <v>3.9100000000000003E-2</v>
      </c>
    </row>
    <row r="19" spans="1:12" ht="15.75" x14ac:dyDescent="0.3">
      <c r="A19" s="3">
        <v>12</v>
      </c>
      <c r="B19" s="3" t="s">
        <v>633</v>
      </c>
      <c r="C19" s="3" t="s">
        <v>634</v>
      </c>
      <c r="D19" s="3" t="s">
        <v>114</v>
      </c>
      <c r="E19" s="5">
        <v>21386</v>
      </c>
      <c r="F19" s="8">
        <v>467.69</v>
      </c>
      <c r="G19" s="12">
        <v>2.5399999999999999E-2</v>
      </c>
      <c r="K19" t="s">
        <v>222</v>
      </c>
      <c r="L19" s="12">
        <v>3.5499999999999997E-2</v>
      </c>
    </row>
    <row r="20" spans="1:12" ht="15.75" x14ac:dyDescent="0.3">
      <c r="A20" s="3">
        <v>13</v>
      </c>
      <c r="B20" s="3" t="s">
        <v>189</v>
      </c>
      <c r="C20" s="3" t="s">
        <v>190</v>
      </c>
      <c r="D20" s="3" t="s">
        <v>137</v>
      </c>
      <c r="E20" s="5">
        <v>40087</v>
      </c>
      <c r="F20" s="8">
        <v>462.02</v>
      </c>
      <c r="G20" s="12">
        <v>2.5099999999999997E-2</v>
      </c>
      <c r="K20" t="s">
        <v>987</v>
      </c>
      <c r="L20" s="12">
        <v>3.5000000000000003E-2</v>
      </c>
    </row>
    <row r="21" spans="1:12" ht="15.75" x14ac:dyDescent="0.3">
      <c r="A21" s="3">
        <v>14</v>
      </c>
      <c r="B21" s="3" t="s">
        <v>401</v>
      </c>
      <c r="C21" s="3" t="s">
        <v>402</v>
      </c>
      <c r="D21" s="3" t="s">
        <v>134</v>
      </c>
      <c r="E21" s="5">
        <v>291313</v>
      </c>
      <c r="F21" s="8">
        <v>453.43</v>
      </c>
      <c r="G21" s="12">
        <v>2.46E-2</v>
      </c>
      <c r="K21" t="s">
        <v>124</v>
      </c>
      <c r="L21" s="12">
        <v>3.49E-2</v>
      </c>
    </row>
    <row r="22" spans="1:12" ht="15.75" x14ac:dyDescent="0.3">
      <c r="A22" s="3">
        <v>15</v>
      </c>
      <c r="B22" s="3" t="s">
        <v>304</v>
      </c>
      <c r="C22" s="3" t="s">
        <v>305</v>
      </c>
      <c r="D22" s="3" t="s">
        <v>114</v>
      </c>
      <c r="E22" s="5">
        <v>63058</v>
      </c>
      <c r="F22" s="8">
        <v>453.04</v>
      </c>
      <c r="G22" s="12">
        <v>2.46E-2</v>
      </c>
      <c r="I22" s="1" t="s">
        <v>16</v>
      </c>
      <c r="K22" t="s">
        <v>355</v>
      </c>
      <c r="L22" s="12">
        <v>2.63E-2</v>
      </c>
    </row>
    <row r="23" spans="1:12" ht="15.75" x14ac:dyDescent="0.3">
      <c r="A23" s="3">
        <v>16</v>
      </c>
      <c r="B23" s="3" t="s">
        <v>313</v>
      </c>
      <c r="C23" s="3" t="s">
        <v>314</v>
      </c>
      <c r="D23" s="3" t="s">
        <v>151</v>
      </c>
      <c r="E23" s="5">
        <v>60542</v>
      </c>
      <c r="F23" s="8">
        <v>452.43</v>
      </c>
      <c r="G23" s="12">
        <v>2.46E-2</v>
      </c>
      <c r="K23" t="s">
        <v>137</v>
      </c>
      <c r="L23" s="12">
        <v>2.5099999999999997E-2</v>
      </c>
    </row>
    <row r="24" spans="1:12" ht="15.75" x14ac:dyDescent="0.3">
      <c r="A24" s="3">
        <v>17</v>
      </c>
      <c r="B24" s="3" t="s">
        <v>162</v>
      </c>
      <c r="C24" s="3" t="s">
        <v>163</v>
      </c>
      <c r="D24" s="3" t="s">
        <v>111</v>
      </c>
      <c r="E24" s="5">
        <v>7292</v>
      </c>
      <c r="F24" s="8">
        <v>448.85</v>
      </c>
      <c r="G24" s="12">
        <v>2.4399999999999998E-2</v>
      </c>
      <c r="K24" t="s">
        <v>134</v>
      </c>
      <c r="L24" s="12">
        <v>2.46E-2</v>
      </c>
    </row>
    <row r="25" spans="1:12" ht="15.75" x14ac:dyDescent="0.3">
      <c r="A25" s="3">
        <v>18</v>
      </c>
      <c r="B25" s="3" t="s">
        <v>647</v>
      </c>
      <c r="C25" s="3" t="s">
        <v>648</v>
      </c>
      <c r="D25" s="3" t="s">
        <v>111</v>
      </c>
      <c r="E25" s="5">
        <v>10286</v>
      </c>
      <c r="F25" s="8">
        <v>442.6</v>
      </c>
      <c r="G25" s="12">
        <v>2.4E-2</v>
      </c>
      <c r="K25" t="s">
        <v>146</v>
      </c>
      <c r="L25" s="12">
        <v>2.0499999999999997E-2</v>
      </c>
    </row>
    <row r="26" spans="1:12" ht="15.75" x14ac:dyDescent="0.3">
      <c r="A26" s="3">
        <v>19</v>
      </c>
      <c r="B26" s="3" t="s">
        <v>643</v>
      </c>
      <c r="C26" s="3" t="s">
        <v>644</v>
      </c>
      <c r="D26" s="3" t="s">
        <v>151</v>
      </c>
      <c r="E26" s="5">
        <v>47671</v>
      </c>
      <c r="F26" s="8">
        <v>423.49</v>
      </c>
      <c r="G26" s="12">
        <v>2.3E-2</v>
      </c>
      <c r="K26" t="s">
        <v>215</v>
      </c>
      <c r="L26" s="12">
        <v>1.9699999999999999E-2</v>
      </c>
    </row>
    <row r="27" spans="1:12" ht="15.75" x14ac:dyDescent="0.3">
      <c r="A27" s="3">
        <v>20</v>
      </c>
      <c r="B27" s="3" t="s">
        <v>477</v>
      </c>
      <c r="C27" s="3" t="s">
        <v>478</v>
      </c>
      <c r="D27" s="3" t="s">
        <v>151</v>
      </c>
      <c r="E27" s="5">
        <v>82743</v>
      </c>
      <c r="F27" s="8">
        <v>416.78</v>
      </c>
      <c r="G27" s="12">
        <v>2.2599999999999999E-2</v>
      </c>
      <c r="K27" t="s">
        <v>303</v>
      </c>
      <c r="L27" s="12">
        <v>1.83E-2</v>
      </c>
    </row>
    <row r="28" spans="1:12" ht="15.75" x14ac:dyDescent="0.3">
      <c r="A28" s="3">
        <v>21</v>
      </c>
      <c r="B28" s="3" t="s">
        <v>641</v>
      </c>
      <c r="C28" s="3" t="s">
        <v>642</v>
      </c>
      <c r="D28" s="3" t="s">
        <v>146</v>
      </c>
      <c r="E28" s="5">
        <v>99021</v>
      </c>
      <c r="F28" s="8">
        <v>376.73</v>
      </c>
      <c r="G28" s="12">
        <v>2.0499999999999997E-2</v>
      </c>
      <c r="K28" t="s">
        <v>327</v>
      </c>
      <c r="L28" s="12">
        <v>1.7500000000000002E-2</v>
      </c>
    </row>
    <row r="29" spans="1:12" ht="15.75" x14ac:dyDescent="0.3">
      <c r="A29" s="3">
        <v>22</v>
      </c>
      <c r="B29" s="3" t="s">
        <v>213</v>
      </c>
      <c r="C29" s="3" t="s">
        <v>214</v>
      </c>
      <c r="D29" s="3" t="s">
        <v>215</v>
      </c>
      <c r="E29" s="5">
        <v>12867</v>
      </c>
      <c r="F29" s="8">
        <v>362.8</v>
      </c>
      <c r="G29" s="12">
        <v>1.9699999999999999E-2</v>
      </c>
      <c r="K29" t="s">
        <v>312</v>
      </c>
      <c r="L29" s="12">
        <v>1.6899999999999998E-2</v>
      </c>
    </row>
    <row r="30" spans="1:12" ht="15.75" x14ac:dyDescent="0.3">
      <c r="A30" s="3">
        <v>23</v>
      </c>
      <c r="B30" s="3" t="s">
        <v>686</v>
      </c>
      <c r="C30" s="3" t="s">
        <v>687</v>
      </c>
      <c r="D30" s="3" t="s">
        <v>124</v>
      </c>
      <c r="E30" s="5">
        <v>117560</v>
      </c>
      <c r="F30" s="8">
        <v>351.8</v>
      </c>
      <c r="G30" s="12">
        <v>1.9099999999999999E-2</v>
      </c>
      <c r="K30" t="s">
        <v>336</v>
      </c>
      <c r="L30" s="12">
        <v>1.5600000000000001E-2</v>
      </c>
    </row>
    <row r="31" spans="1:12" ht="15.75" x14ac:dyDescent="0.3">
      <c r="A31" s="3">
        <v>24</v>
      </c>
      <c r="B31" s="3" t="s">
        <v>147</v>
      </c>
      <c r="C31" s="3" t="s">
        <v>148</v>
      </c>
      <c r="D31" s="3" t="s">
        <v>114</v>
      </c>
      <c r="E31" s="5">
        <v>40747</v>
      </c>
      <c r="F31" s="8">
        <v>347.04</v>
      </c>
      <c r="G31" s="12">
        <v>1.89E-2</v>
      </c>
      <c r="K31" t="s">
        <v>140</v>
      </c>
      <c r="L31" s="12">
        <v>1.24E-2</v>
      </c>
    </row>
    <row r="32" spans="1:12" ht="15.75" x14ac:dyDescent="0.3">
      <c r="A32" s="3">
        <v>25</v>
      </c>
      <c r="B32" s="3" t="s">
        <v>301</v>
      </c>
      <c r="C32" s="3" t="s">
        <v>302</v>
      </c>
      <c r="D32" s="3" t="s">
        <v>303</v>
      </c>
      <c r="E32" s="5">
        <v>14246</v>
      </c>
      <c r="F32" s="8">
        <v>337.37</v>
      </c>
      <c r="G32" s="12">
        <v>1.83E-2</v>
      </c>
      <c r="K32" t="s">
        <v>887</v>
      </c>
      <c r="L32" s="12">
        <v>1.23E-2</v>
      </c>
    </row>
    <row r="33" spans="1:12" ht="15.75" x14ac:dyDescent="0.3">
      <c r="A33" s="3">
        <v>26</v>
      </c>
      <c r="B33" s="3" t="s">
        <v>662</v>
      </c>
      <c r="C33" s="3" t="s">
        <v>663</v>
      </c>
      <c r="D33" s="3" t="s">
        <v>107</v>
      </c>
      <c r="E33" s="5">
        <v>108252</v>
      </c>
      <c r="F33" s="8">
        <v>332.77</v>
      </c>
      <c r="G33" s="12">
        <v>1.8100000000000002E-2</v>
      </c>
      <c r="K33" t="s">
        <v>143</v>
      </c>
      <c r="L33" s="12">
        <v>1.0700000000000001E-2</v>
      </c>
    </row>
    <row r="34" spans="1:12" ht="15.75" x14ac:dyDescent="0.3">
      <c r="A34" s="3">
        <v>27</v>
      </c>
      <c r="B34" s="3" t="s">
        <v>25</v>
      </c>
      <c r="C34" s="3" t="s">
        <v>347</v>
      </c>
      <c r="D34" s="3" t="s">
        <v>107</v>
      </c>
      <c r="E34" s="5">
        <v>297895</v>
      </c>
      <c r="F34" s="8">
        <v>332.45</v>
      </c>
      <c r="G34" s="12">
        <v>1.8100000000000002E-2</v>
      </c>
      <c r="K34" t="s">
        <v>374</v>
      </c>
      <c r="L34" s="12">
        <v>2.5999999999999999E-3</v>
      </c>
    </row>
    <row r="35" spans="1:12" ht="15.75" x14ac:dyDescent="0.3">
      <c r="A35" s="3">
        <v>28</v>
      </c>
      <c r="B35" s="3" t="s">
        <v>990</v>
      </c>
      <c r="C35" s="3" t="s">
        <v>991</v>
      </c>
      <c r="D35" s="3" t="s">
        <v>151</v>
      </c>
      <c r="E35" s="5">
        <v>21325</v>
      </c>
      <c r="F35" s="8">
        <v>328.88</v>
      </c>
      <c r="G35" s="12">
        <v>1.7899999999999999E-2</v>
      </c>
      <c r="K35" t="s">
        <v>42</v>
      </c>
      <c r="L35" s="12">
        <v>-1.9000000000000128E-3</v>
      </c>
    </row>
    <row r="36" spans="1:12" ht="15.75" x14ac:dyDescent="0.3">
      <c r="A36" s="3">
        <v>29</v>
      </c>
      <c r="B36" s="3" t="s">
        <v>325</v>
      </c>
      <c r="C36" s="3" t="s">
        <v>326</v>
      </c>
      <c r="D36" s="3" t="s">
        <v>327</v>
      </c>
      <c r="E36" s="5">
        <v>12248</v>
      </c>
      <c r="F36" s="8">
        <v>322.92</v>
      </c>
      <c r="G36" s="12">
        <v>1.7500000000000002E-2</v>
      </c>
    </row>
    <row r="37" spans="1:12" ht="15.75" x14ac:dyDescent="0.3">
      <c r="A37" s="3">
        <v>30</v>
      </c>
      <c r="B37" s="3" t="s">
        <v>227</v>
      </c>
      <c r="C37" s="3" t="s">
        <v>228</v>
      </c>
      <c r="D37" s="3" t="s">
        <v>120</v>
      </c>
      <c r="E37" s="5">
        <v>62097</v>
      </c>
      <c r="F37" s="8">
        <v>311.04000000000002</v>
      </c>
      <c r="G37" s="12">
        <v>1.6899999999999998E-2</v>
      </c>
    </row>
    <row r="38" spans="1:12" ht="15.75" x14ac:dyDescent="0.3">
      <c r="A38" s="3">
        <v>31</v>
      </c>
      <c r="B38" s="3" t="s">
        <v>652</v>
      </c>
      <c r="C38" s="3" t="s">
        <v>653</v>
      </c>
      <c r="D38" s="3" t="s">
        <v>312</v>
      </c>
      <c r="E38" s="5">
        <v>15411</v>
      </c>
      <c r="F38" s="8">
        <v>310.39999999999998</v>
      </c>
      <c r="G38" s="12">
        <v>1.6899999999999998E-2</v>
      </c>
    </row>
    <row r="39" spans="1:12" ht="15.75" x14ac:dyDescent="0.3">
      <c r="A39" s="3">
        <v>32</v>
      </c>
      <c r="B39" s="3" t="s">
        <v>583</v>
      </c>
      <c r="C39" s="3" t="s">
        <v>584</v>
      </c>
      <c r="D39" s="3" t="s">
        <v>585</v>
      </c>
      <c r="E39" s="5">
        <v>182885</v>
      </c>
      <c r="F39" s="8">
        <v>297.27999999999997</v>
      </c>
      <c r="G39" s="12">
        <v>1.6200000000000003E-2</v>
      </c>
    </row>
    <row r="40" spans="1:12" ht="15.75" x14ac:dyDescent="0.3">
      <c r="A40" s="3">
        <v>33</v>
      </c>
      <c r="B40" s="3" t="s">
        <v>306</v>
      </c>
      <c r="C40" s="3" t="s">
        <v>307</v>
      </c>
      <c r="D40" s="3" t="s">
        <v>124</v>
      </c>
      <c r="E40" s="5">
        <v>13522</v>
      </c>
      <c r="F40" s="8">
        <v>290.91000000000003</v>
      </c>
      <c r="G40" s="12">
        <v>1.5800000000000002E-2</v>
      </c>
    </row>
    <row r="41" spans="1:12" ht="15.75" x14ac:dyDescent="0.3">
      <c r="A41" s="3">
        <v>34</v>
      </c>
      <c r="B41" s="3" t="s">
        <v>283</v>
      </c>
      <c r="C41" s="3" t="s">
        <v>284</v>
      </c>
      <c r="D41" s="3" t="s">
        <v>161</v>
      </c>
      <c r="E41" s="5">
        <v>38541</v>
      </c>
      <c r="F41" s="8">
        <v>287.92</v>
      </c>
      <c r="G41" s="12">
        <v>1.5600000000000001E-2</v>
      </c>
    </row>
    <row r="42" spans="1:12" ht="15.75" x14ac:dyDescent="0.3">
      <c r="A42" s="3">
        <v>35</v>
      </c>
      <c r="B42" s="3" t="s">
        <v>992</v>
      </c>
      <c r="C42" s="3" t="s">
        <v>993</v>
      </c>
      <c r="D42" s="3" t="s">
        <v>336</v>
      </c>
      <c r="E42" s="5">
        <v>129367</v>
      </c>
      <c r="F42" s="8">
        <v>287.26</v>
      </c>
      <c r="G42" s="12">
        <v>1.5600000000000001E-2</v>
      </c>
    </row>
    <row r="43" spans="1:12" ht="15.75" x14ac:dyDescent="0.3">
      <c r="A43" s="3">
        <v>36</v>
      </c>
      <c r="B43" s="3" t="s">
        <v>688</v>
      </c>
      <c r="C43" s="3" t="s">
        <v>689</v>
      </c>
      <c r="D43" s="3" t="s">
        <v>151</v>
      </c>
      <c r="E43" s="5">
        <v>38856</v>
      </c>
      <c r="F43" s="8">
        <v>271.88</v>
      </c>
      <c r="G43" s="12">
        <v>1.4800000000000001E-2</v>
      </c>
    </row>
    <row r="44" spans="1:12" ht="15.75" x14ac:dyDescent="0.3">
      <c r="A44" s="3">
        <v>37</v>
      </c>
      <c r="B44" s="3" t="s">
        <v>994</v>
      </c>
      <c r="C44" s="3" t="s">
        <v>995</v>
      </c>
      <c r="D44" s="3" t="s">
        <v>114</v>
      </c>
      <c r="E44" s="5">
        <v>4962</v>
      </c>
      <c r="F44" s="8">
        <v>248.65</v>
      </c>
      <c r="G44" s="12">
        <v>1.3500000000000002E-2</v>
      </c>
    </row>
    <row r="45" spans="1:12" ht="15.75" x14ac:dyDescent="0.3">
      <c r="A45" s="3">
        <v>38</v>
      </c>
      <c r="B45" s="3" t="s">
        <v>676</v>
      </c>
      <c r="C45" s="3" t="s">
        <v>677</v>
      </c>
      <c r="D45" s="3" t="s">
        <v>161</v>
      </c>
      <c r="E45" s="5">
        <v>73002</v>
      </c>
      <c r="F45" s="8">
        <v>244.99</v>
      </c>
      <c r="G45" s="12">
        <v>1.3300000000000001E-2</v>
      </c>
    </row>
    <row r="46" spans="1:12" ht="15.75" x14ac:dyDescent="0.3">
      <c r="A46" s="3">
        <v>39</v>
      </c>
      <c r="B46" s="3" t="s">
        <v>996</v>
      </c>
      <c r="C46" s="3" t="s">
        <v>997</v>
      </c>
      <c r="D46" s="3" t="s">
        <v>114</v>
      </c>
      <c r="E46" s="5">
        <v>17339</v>
      </c>
      <c r="F46" s="8">
        <v>230.77</v>
      </c>
      <c r="G46" s="12">
        <v>1.2500000000000001E-2</v>
      </c>
    </row>
    <row r="47" spans="1:12" ht="15.75" x14ac:dyDescent="0.3">
      <c r="A47" s="3">
        <v>40</v>
      </c>
      <c r="B47" s="3" t="s">
        <v>888</v>
      </c>
      <c r="C47" s="3" t="s">
        <v>889</v>
      </c>
      <c r="D47" s="3" t="s">
        <v>140</v>
      </c>
      <c r="E47" s="5">
        <v>231328</v>
      </c>
      <c r="F47" s="8">
        <v>227.97</v>
      </c>
      <c r="G47" s="12">
        <v>1.24E-2</v>
      </c>
    </row>
    <row r="48" spans="1:12" ht="15.75" x14ac:dyDescent="0.3">
      <c r="A48" s="3">
        <v>41</v>
      </c>
      <c r="B48" s="3" t="s">
        <v>998</v>
      </c>
      <c r="C48" s="3" t="s">
        <v>999</v>
      </c>
      <c r="D48" s="3" t="s">
        <v>887</v>
      </c>
      <c r="E48" s="5">
        <v>10579</v>
      </c>
      <c r="F48" s="8">
        <v>227.03</v>
      </c>
      <c r="G48" s="12">
        <v>1.23E-2</v>
      </c>
    </row>
    <row r="49" spans="1:8" ht="15.75" x14ac:dyDescent="0.3">
      <c r="A49" s="3">
        <v>42</v>
      </c>
      <c r="B49" s="3" t="s">
        <v>1000</v>
      </c>
      <c r="C49" s="3" t="s">
        <v>1001</v>
      </c>
      <c r="D49" s="3" t="s">
        <v>161</v>
      </c>
      <c r="E49" s="5">
        <v>7853</v>
      </c>
      <c r="F49" s="8">
        <v>219.25</v>
      </c>
      <c r="G49" s="12">
        <v>1.1899999999999999E-2</v>
      </c>
    </row>
    <row r="50" spans="1:8" ht="15.75" x14ac:dyDescent="0.3">
      <c r="A50" s="3">
        <v>43</v>
      </c>
      <c r="B50" s="3" t="s">
        <v>1002</v>
      </c>
      <c r="C50" s="3" t="s">
        <v>1003</v>
      </c>
      <c r="D50" s="3" t="s">
        <v>143</v>
      </c>
      <c r="E50" s="5">
        <v>1369</v>
      </c>
      <c r="F50" s="8">
        <v>197.66</v>
      </c>
      <c r="G50" s="12">
        <v>1.0700000000000001E-2</v>
      </c>
    </row>
    <row r="51" spans="1:8" ht="15.75" x14ac:dyDescent="0.3">
      <c r="A51" s="3">
        <v>44</v>
      </c>
      <c r="B51" s="3" t="s">
        <v>1004</v>
      </c>
      <c r="C51" s="3" t="s">
        <v>1005</v>
      </c>
      <c r="D51" s="3" t="s">
        <v>161</v>
      </c>
      <c r="E51" s="5">
        <v>5209</v>
      </c>
      <c r="F51" s="8">
        <v>170.47</v>
      </c>
      <c r="G51" s="12">
        <v>9.300000000000001E-3</v>
      </c>
    </row>
    <row r="52" spans="1:8" ht="15.75" x14ac:dyDescent="0.3">
      <c r="A52" s="3">
        <v>45</v>
      </c>
      <c r="B52" s="3" t="s">
        <v>712</v>
      </c>
      <c r="C52" s="3" t="s">
        <v>713</v>
      </c>
      <c r="D52" s="3" t="s">
        <v>107</v>
      </c>
      <c r="E52" s="5">
        <v>475714</v>
      </c>
      <c r="F52" s="8">
        <v>166.74</v>
      </c>
      <c r="G52" s="12">
        <v>9.1000000000000004E-3</v>
      </c>
    </row>
    <row r="53" spans="1:8" ht="15.75" x14ac:dyDescent="0.3">
      <c r="A53" s="3">
        <v>46</v>
      </c>
      <c r="B53" s="3" t="s">
        <v>666</v>
      </c>
      <c r="C53" s="3" t="s">
        <v>667</v>
      </c>
      <c r="D53" s="3" t="s">
        <v>161</v>
      </c>
      <c r="E53" s="5">
        <v>40953</v>
      </c>
      <c r="F53" s="8">
        <v>142.72</v>
      </c>
      <c r="G53" s="12">
        <v>7.8000000000000005E-3</v>
      </c>
    </row>
    <row r="54" spans="1:8" ht="15.75" x14ac:dyDescent="0.3">
      <c r="A54" s="3">
        <v>47</v>
      </c>
      <c r="B54" s="3" t="s">
        <v>1006</v>
      </c>
      <c r="C54" s="3" t="s">
        <v>1007</v>
      </c>
      <c r="D54" s="3" t="s">
        <v>151</v>
      </c>
      <c r="E54" s="5">
        <v>933</v>
      </c>
      <c r="F54" s="8">
        <v>134.5</v>
      </c>
      <c r="G54" s="12">
        <v>7.3000000000000001E-3</v>
      </c>
    </row>
    <row r="55" spans="1:8" ht="15.75" x14ac:dyDescent="0.3">
      <c r="A55" s="3">
        <v>48</v>
      </c>
      <c r="B55" s="3" t="s">
        <v>1008</v>
      </c>
      <c r="C55" s="3" t="s">
        <v>1009</v>
      </c>
      <c r="D55" s="3" t="s">
        <v>117</v>
      </c>
      <c r="E55" s="5">
        <v>140386</v>
      </c>
      <c r="F55" s="8">
        <v>115.54</v>
      </c>
      <c r="G55" s="12">
        <v>6.3E-3</v>
      </c>
    </row>
    <row r="56" spans="1:8" ht="15.75" x14ac:dyDescent="0.3">
      <c r="A56" s="3">
        <v>49</v>
      </c>
      <c r="B56" s="3" t="s">
        <v>1010</v>
      </c>
      <c r="C56" s="3" t="s">
        <v>1011</v>
      </c>
      <c r="D56" s="3" t="s">
        <v>117</v>
      </c>
      <c r="E56" s="5">
        <v>5637</v>
      </c>
      <c r="F56" s="8">
        <v>95.24</v>
      </c>
      <c r="G56" s="12">
        <v>5.1999999999999998E-3</v>
      </c>
    </row>
    <row r="57" spans="1:8" ht="15.75" x14ac:dyDescent="0.3">
      <c r="A57" s="3">
        <v>50</v>
      </c>
      <c r="B57" s="3" t="s">
        <v>1012</v>
      </c>
      <c r="C57" s="3" t="s">
        <v>1013</v>
      </c>
      <c r="D57" s="3" t="s">
        <v>374</v>
      </c>
      <c r="E57" s="5">
        <v>8995</v>
      </c>
      <c r="F57" s="8">
        <v>47.53</v>
      </c>
      <c r="G57" s="12">
        <v>2.5999999999999999E-3</v>
      </c>
    </row>
    <row r="58" spans="1:8" ht="15.75" x14ac:dyDescent="0.3">
      <c r="A58" s="10"/>
      <c r="B58" s="10" t="s">
        <v>19</v>
      </c>
      <c r="C58" s="10"/>
      <c r="D58" s="10"/>
      <c r="E58" s="10"/>
      <c r="F58" s="11">
        <v>18439.740000000002</v>
      </c>
      <c r="G58" s="14">
        <v>1.0018999999999998</v>
      </c>
    </row>
    <row r="60" spans="1:8" ht="15.75" x14ac:dyDescent="0.3">
      <c r="B60" s="2" t="s">
        <v>20</v>
      </c>
    </row>
    <row r="61" spans="1:8" ht="15.75" x14ac:dyDescent="0.3">
      <c r="A61" s="3">
        <v>51</v>
      </c>
      <c r="B61" s="2" t="s">
        <v>33</v>
      </c>
      <c r="F61" s="8">
        <v>33.18</v>
      </c>
      <c r="G61" s="12">
        <v>1.8E-3</v>
      </c>
      <c r="H61" s="1">
        <v>44655</v>
      </c>
    </row>
    <row r="62" spans="1:8" ht="15.75" x14ac:dyDescent="0.3">
      <c r="A62" s="10"/>
      <c r="B62" s="10" t="s">
        <v>19</v>
      </c>
      <c r="C62" s="10"/>
      <c r="D62" s="10"/>
      <c r="E62" s="10"/>
      <c r="F62" s="11">
        <v>33.18</v>
      </c>
      <c r="G62" s="14">
        <v>1.8E-3</v>
      </c>
    </row>
    <row r="64" spans="1:8" ht="15.75" x14ac:dyDescent="0.3">
      <c r="B64" s="2" t="s">
        <v>34</v>
      </c>
    </row>
    <row r="65" spans="1:7" ht="15.75" x14ac:dyDescent="0.3">
      <c r="A65" s="3"/>
      <c r="B65" s="3" t="s">
        <v>35</v>
      </c>
      <c r="C65" s="3"/>
      <c r="D65" s="5"/>
      <c r="F65" s="8">
        <v>-66.88</v>
      </c>
      <c r="G65" s="12">
        <v>-3.7000000000000002E-3</v>
      </c>
    </row>
    <row r="66" spans="1:7" ht="15.75" x14ac:dyDescent="0.3">
      <c r="A66" s="10"/>
      <c r="B66" s="10" t="s">
        <v>19</v>
      </c>
      <c r="C66" s="10"/>
      <c r="D66" s="10"/>
      <c r="E66" s="10"/>
      <c r="F66" s="11">
        <v>-66.88</v>
      </c>
      <c r="G66" s="14">
        <v>-3.7000000000000002E-3</v>
      </c>
    </row>
    <row r="68" spans="1:7" ht="15.75" x14ac:dyDescent="0.3">
      <c r="A68" s="7"/>
      <c r="B68" s="7" t="s">
        <v>36</v>
      </c>
      <c r="C68" s="7"/>
      <c r="D68" s="7"/>
      <c r="E68" s="7"/>
      <c r="F68" s="9">
        <v>18406.04</v>
      </c>
      <c r="G68" s="13">
        <v>0.99999999999999978</v>
      </c>
    </row>
    <row r="69" spans="1:7" ht="15.75" x14ac:dyDescent="0.3">
      <c r="A69" s="3" t="s">
        <v>37</v>
      </c>
    </row>
    <row r="70" spans="1:7" ht="15.75" x14ac:dyDescent="0.3">
      <c r="A70" s="4">
        <v>1</v>
      </c>
      <c r="B70" s="4" t="s">
        <v>38</v>
      </c>
    </row>
    <row r="71" spans="1:7" ht="30" x14ac:dyDescent="0.3">
      <c r="A71" s="4">
        <v>2</v>
      </c>
      <c r="B71" s="4" t="s">
        <v>39</v>
      </c>
    </row>
    <row r="72" spans="1:7" ht="60" x14ac:dyDescent="0.3">
      <c r="A72" s="4">
        <v>3</v>
      </c>
      <c r="B72" s="4" t="s">
        <v>877</v>
      </c>
    </row>
    <row r="75" spans="1:7" x14ac:dyDescent="0.25">
      <c r="B75" t="s">
        <v>43</v>
      </c>
    </row>
    <row r="90" spans="2:2" x14ac:dyDescent="0.25">
      <c r="B90" t="s">
        <v>1014</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1015</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112</v>
      </c>
      <c r="C8" s="3" t="s">
        <v>113</v>
      </c>
      <c r="D8" s="3" t="s">
        <v>114</v>
      </c>
      <c r="E8" s="5">
        <v>90602</v>
      </c>
      <c r="F8" s="8">
        <v>6577.66</v>
      </c>
      <c r="G8" s="12">
        <v>4.9200000000000001E-2</v>
      </c>
      <c r="K8" s="2" t="s">
        <v>40</v>
      </c>
      <c r="L8" s="2" t="s">
        <v>41</v>
      </c>
    </row>
    <row r="9" spans="1:12" ht="15.75" x14ac:dyDescent="0.3">
      <c r="A9" s="3">
        <v>2</v>
      </c>
      <c r="B9" s="3" t="s">
        <v>118</v>
      </c>
      <c r="C9" s="3" t="s">
        <v>119</v>
      </c>
      <c r="D9" s="3" t="s">
        <v>120</v>
      </c>
      <c r="E9" s="5">
        <v>36766</v>
      </c>
      <c r="F9" s="8">
        <v>6272.45</v>
      </c>
      <c r="G9" s="12">
        <v>4.6900000000000004E-2</v>
      </c>
      <c r="K9" t="s">
        <v>111</v>
      </c>
      <c r="L9" s="12">
        <v>0.23529999999999995</v>
      </c>
    </row>
    <row r="10" spans="1:12" ht="15.75" x14ac:dyDescent="0.3">
      <c r="A10" s="3">
        <v>3</v>
      </c>
      <c r="B10" s="3" t="s">
        <v>105</v>
      </c>
      <c r="C10" s="3" t="s">
        <v>106</v>
      </c>
      <c r="D10" s="3" t="s">
        <v>107</v>
      </c>
      <c r="E10" s="5">
        <v>767766</v>
      </c>
      <c r="F10" s="8">
        <v>5607</v>
      </c>
      <c r="G10" s="12">
        <v>4.2000000000000003E-2</v>
      </c>
      <c r="K10" t="s">
        <v>151</v>
      </c>
      <c r="L10" s="12">
        <v>0.13059999999999999</v>
      </c>
    </row>
    <row r="11" spans="1:12" ht="15.75" x14ac:dyDescent="0.3">
      <c r="A11" s="3">
        <v>4</v>
      </c>
      <c r="B11" s="3" t="s">
        <v>109</v>
      </c>
      <c r="C11" s="3" t="s">
        <v>110</v>
      </c>
      <c r="D11" s="3" t="s">
        <v>111</v>
      </c>
      <c r="E11" s="5">
        <v>250370</v>
      </c>
      <c r="F11" s="8">
        <v>4774.18</v>
      </c>
      <c r="G11" s="12">
        <v>3.5699999999999996E-2</v>
      </c>
      <c r="K11" t="s">
        <v>120</v>
      </c>
      <c r="L11" s="12">
        <v>0.11330000000000001</v>
      </c>
    </row>
    <row r="12" spans="1:12" ht="15.75" x14ac:dyDescent="0.3">
      <c r="A12" s="3">
        <v>5</v>
      </c>
      <c r="B12" s="3" t="s">
        <v>80</v>
      </c>
      <c r="C12" s="3" t="s">
        <v>624</v>
      </c>
      <c r="D12" s="3" t="s">
        <v>114</v>
      </c>
      <c r="E12" s="5">
        <v>198340</v>
      </c>
      <c r="F12" s="8">
        <v>4741.12</v>
      </c>
      <c r="G12" s="12">
        <v>3.5499999999999997E-2</v>
      </c>
      <c r="K12" t="s">
        <v>114</v>
      </c>
      <c r="L12" s="12">
        <v>8.4699999999999998E-2</v>
      </c>
    </row>
    <row r="13" spans="1:12" ht="15.75" x14ac:dyDescent="0.3">
      <c r="A13" s="3">
        <v>6</v>
      </c>
      <c r="B13" s="3" t="s">
        <v>299</v>
      </c>
      <c r="C13" s="3" t="s">
        <v>300</v>
      </c>
      <c r="D13" s="3" t="s">
        <v>111</v>
      </c>
      <c r="E13" s="5">
        <v>303644</v>
      </c>
      <c r="F13" s="8">
        <v>4552.99</v>
      </c>
      <c r="G13" s="12">
        <v>3.4099999999999998E-2</v>
      </c>
      <c r="K13" t="s">
        <v>124</v>
      </c>
      <c r="L13" s="12">
        <v>7.5399999999999995E-2</v>
      </c>
    </row>
    <row r="14" spans="1:12" ht="15.75" x14ac:dyDescent="0.3">
      <c r="A14" s="3">
        <v>7</v>
      </c>
      <c r="B14" s="3" t="s">
        <v>631</v>
      </c>
      <c r="C14" s="3" t="s">
        <v>632</v>
      </c>
      <c r="D14" s="3" t="s">
        <v>137</v>
      </c>
      <c r="E14" s="5">
        <v>165463</v>
      </c>
      <c r="F14" s="8">
        <v>4196.3900000000003</v>
      </c>
      <c r="G14" s="12">
        <v>3.1400000000000004E-2</v>
      </c>
      <c r="K14" t="s">
        <v>107</v>
      </c>
      <c r="L14" s="12">
        <v>7.0199999999999999E-2</v>
      </c>
    </row>
    <row r="15" spans="1:12" ht="15.75" x14ac:dyDescent="0.3">
      <c r="A15" s="3">
        <v>8</v>
      </c>
      <c r="B15" s="3" t="s">
        <v>203</v>
      </c>
      <c r="C15" s="3" t="s">
        <v>204</v>
      </c>
      <c r="D15" s="3" t="s">
        <v>111</v>
      </c>
      <c r="E15" s="5">
        <v>111735</v>
      </c>
      <c r="F15" s="8">
        <v>4178.83</v>
      </c>
      <c r="G15" s="12">
        <v>3.1300000000000001E-2</v>
      </c>
      <c r="K15" t="s">
        <v>161</v>
      </c>
      <c r="L15" s="12">
        <v>6.8900000000000003E-2</v>
      </c>
    </row>
    <row r="16" spans="1:12" ht="15.75" x14ac:dyDescent="0.3">
      <c r="A16" s="3">
        <v>9</v>
      </c>
      <c r="B16" s="3" t="s">
        <v>125</v>
      </c>
      <c r="C16" s="3" t="s">
        <v>126</v>
      </c>
      <c r="D16" s="3" t="s">
        <v>111</v>
      </c>
      <c r="E16" s="5">
        <v>330696</v>
      </c>
      <c r="F16" s="8">
        <v>3848.47</v>
      </c>
      <c r="G16" s="12">
        <v>2.8799999999999999E-2</v>
      </c>
      <c r="K16" t="s">
        <v>137</v>
      </c>
      <c r="L16" s="12">
        <v>3.9700000000000006E-2</v>
      </c>
    </row>
    <row r="17" spans="1:12" ht="15.75" x14ac:dyDescent="0.3">
      <c r="A17" s="3">
        <v>10</v>
      </c>
      <c r="B17" s="3" t="s">
        <v>162</v>
      </c>
      <c r="C17" s="3" t="s">
        <v>163</v>
      </c>
      <c r="D17" s="3" t="s">
        <v>111</v>
      </c>
      <c r="E17" s="5">
        <v>61969</v>
      </c>
      <c r="F17" s="8">
        <v>3814.44</v>
      </c>
      <c r="G17" s="12">
        <v>2.8500000000000001E-2</v>
      </c>
      <c r="K17" t="s">
        <v>154</v>
      </c>
      <c r="L17" s="12">
        <v>3.2899999999999999E-2</v>
      </c>
    </row>
    <row r="18" spans="1:12" ht="15.75" x14ac:dyDescent="0.3">
      <c r="A18" s="3">
        <v>11</v>
      </c>
      <c r="B18" s="3" t="s">
        <v>51</v>
      </c>
      <c r="C18" s="3" t="s">
        <v>108</v>
      </c>
      <c r="D18" s="3" t="s">
        <v>107</v>
      </c>
      <c r="E18" s="5">
        <v>256328</v>
      </c>
      <c r="F18" s="8">
        <v>3768.92</v>
      </c>
      <c r="G18" s="12">
        <v>2.8199999999999999E-2</v>
      </c>
      <c r="K18" t="s">
        <v>129</v>
      </c>
      <c r="L18" s="12">
        <v>2.86E-2</v>
      </c>
    </row>
    <row r="19" spans="1:12" ht="15.75" x14ac:dyDescent="0.3">
      <c r="A19" s="3">
        <v>12</v>
      </c>
      <c r="B19" s="3" t="s">
        <v>873</v>
      </c>
      <c r="C19" s="3" t="s">
        <v>874</v>
      </c>
      <c r="D19" s="3" t="s">
        <v>111</v>
      </c>
      <c r="E19" s="5">
        <v>633290</v>
      </c>
      <c r="F19" s="8">
        <v>3748.44</v>
      </c>
      <c r="G19" s="12">
        <v>2.81E-2</v>
      </c>
      <c r="K19" t="s">
        <v>384</v>
      </c>
      <c r="L19" s="12">
        <v>2.75E-2</v>
      </c>
    </row>
    <row r="20" spans="1:12" ht="15.75" x14ac:dyDescent="0.3">
      <c r="A20" s="3">
        <v>13</v>
      </c>
      <c r="B20" s="3" t="s">
        <v>14</v>
      </c>
      <c r="C20" s="3" t="s">
        <v>383</v>
      </c>
      <c r="D20" s="3" t="s">
        <v>384</v>
      </c>
      <c r="E20" s="5">
        <v>207785</v>
      </c>
      <c r="F20" s="8">
        <v>3672.91</v>
      </c>
      <c r="G20" s="12">
        <v>2.75E-2</v>
      </c>
      <c r="K20" t="s">
        <v>183</v>
      </c>
      <c r="L20" s="12">
        <v>2.7099999999999999E-2</v>
      </c>
    </row>
    <row r="21" spans="1:12" ht="15.75" x14ac:dyDescent="0.3">
      <c r="A21" s="3">
        <v>14</v>
      </c>
      <c r="B21" s="3" t="s">
        <v>172</v>
      </c>
      <c r="C21" s="3" t="s">
        <v>173</v>
      </c>
      <c r="D21" s="3" t="s">
        <v>111</v>
      </c>
      <c r="E21" s="5">
        <v>107770</v>
      </c>
      <c r="F21" s="8">
        <v>3639.23</v>
      </c>
      <c r="G21" s="12">
        <v>2.7200000000000002E-2</v>
      </c>
      <c r="K21" t="s">
        <v>491</v>
      </c>
      <c r="L21" s="12">
        <v>2.6000000000000002E-2</v>
      </c>
    </row>
    <row r="22" spans="1:12" ht="15.75" x14ac:dyDescent="0.3">
      <c r="A22" s="3">
        <v>15</v>
      </c>
      <c r="B22" s="3" t="s">
        <v>700</v>
      </c>
      <c r="C22" s="3" t="s">
        <v>701</v>
      </c>
      <c r="D22" s="3" t="s">
        <v>183</v>
      </c>
      <c r="E22" s="5">
        <v>147358</v>
      </c>
      <c r="F22" s="8">
        <v>3616.61</v>
      </c>
      <c r="G22" s="12">
        <v>2.7099999999999999E-2</v>
      </c>
      <c r="K22" t="s">
        <v>887</v>
      </c>
      <c r="L22" s="12">
        <v>1.04E-2</v>
      </c>
    </row>
    <row r="23" spans="1:12" ht="15.75" x14ac:dyDescent="0.3">
      <c r="A23" s="3">
        <v>16</v>
      </c>
      <c r="B23" s="3" t="s">
        <v>1016</v>
      </c>
      <c r="C23" s="3" t="s">
        <v>1017</v>
      </c>
      <c r="D23" s="3" t="s">
        <v>491</v>
      </c>
      <c r="E23" s="5">
        <v>8036</v>
      </c>
      <c r="F23" s="8">
        <v>3470.7</v>
      </c>
      <c r="G23" s="12">
        <v>2.6000000000000002E-2</v>
      </c>
      <c r="K23" t="s">
        <v>178</v>
      </c>
      <c r="L23" s="12">
        <v>9.1000000000000004E-3</v>
      </c>
    </row>
    <row r="24" spans="1:12" ht="15.75" x14ac:dyDescent="0.3">
      <c r="A24" s="3">
        <v>17</v>
      </c>
      <c r="B24" s="3" t="s">
        <v>197</v>
      </c>
      <c r="C24" s="3" t="s">
        <v>198</v>
      </c>
      <c r="D24" s="3" t="s">
        <v>151</v>
      </c>
      <c r="E24" s="5">
        <v>106526</v>
      </c>
      <c r="F24" s="8">
        <v>3280.95</v>
      </c>
      <c r="G24" s="12">
        <v>2.46E-2</v>
      </c>
      <c r="K24" t="s">
        <v>282</v>
      </c>
      <c r="L24" s="12">
        <v>8.3999999999999995E-3</v>
      </c>
    </row>
    <row r="25" spans="1:12" ht="15.75" x14ac:dyDescent="0.3">
      <c r="A25" s="3">
        <v>18</v>
      </c>
      <c r="B25" s="3" t="s">
        <v>122</v>
      </c>
      <c r="C25" s="3" t="s">
        <v>123</v>
      </c>
      <c r="D25" s="3" t="s">
        <v>124</v>
      </c>
      <c r="E25" s="5">
        <v>47423</v>
      </c>
      <c r="F25" s="8">
        <v>3131.01</v>
      </c>
      <c r="G25" s="12">
        <v>2.3399999999999997E-2</v>
      </c>
      <c r="K25" t="s">
        <v>222</v>
      </c>
      <c r="L25" s="12">
        <v>8.1000000000000013E-3</v>
      </c>
    </row>
    <row r="26" spans="1:12" ht="15.75" x14ac:dyDescent="0.3">
      <c r="A26" s="3">
        <v>19</v>
      </c>
      <c r="B26" s="3" t="s">
        <v>170</v>
      </c>
      <c r="C26" s="3" t="s">
        <v>171</v>
      </c>
      <c r="D26" s="3" t="s">
        <v>120</v>
      </c>
      <c r="E26" s="5">
        <v>234608</v>
      </c>
      <c r="F26" s="8">
        <v>3116.3</v>
      </c>
      <c r="G26" s="12">
        <v>2.3300000000000001E-2</v>
      </c>
      <c r="K26" t="s">
        <v>42</v>
      </c>
      <c r="L26" s="12">
        <v>3.8000000000001366E-3</v>
      </c>
    </row>
    <row r="27" spans="1:12" ht="15.75" x14ac:dyDescent="0.3">
      <c r="A27" s="3">
        <v>20</v>
      </c>
      <c r="B27" s="3" t="s">
        <v>195</v>
      </c>
      <c r="C27" s="3" t="s">
        <v>196</v>
      </c>
      <c r="D27" s="3" t="s">
        <v>120</v>
      </c>
      <c r="E27" s="5">
        <v>556036</v>
      </c>
      <c r="F27" s="8">
        <v>2992.59</v>
      </c>
      <c r="G27" s="12">
        <v>2.2400000000000003E-2</v>
      </c>
    </row>
    <row r="28" spans="1:12" ht="15.75" x14ac:dyDescent="0.3">
      <c r="A28" s="3">
        <v>21</v>
      </c>
      <c r="B28" s="3" t="s">
        <v>477</v>
      </c>
      <c r="C28" s="3" t="s">
        <v>478</v>
      </c>
      <c r="D28" s="3" t="s">
        <v>151</v>
      </c>
      <c r="E28" s="5">
        <v>557564</v>
      </c>
      <c r="F28" s="8">
        <v>2808.45</v>
      </c>
      <c r="G28" s="12">
        <v>2.1000000000000001E-2</v>
      </c>
    </row>
    <row r="29" spans="1:12" ht="15.75" x14ac:dyDescent="0.3">
      <c r="A29" s="3">
        <v>22</v>
      </c>
      <c r="B29" s="3" t="s">
        <v>227</v>
      </c>
      <c r="C29" s="3" t="s">
        <v>228</v>
      </c>
      <c r="D29" s="3" t="s">
        <v>120</v>
      </c>
      <c r="E29" s="5">
        <v>552533</v>
      </c>
      <c r="F29" s="8">
        <v>2767.64</v>
      </c>
      <c r="G29" s="12">
        <v>2.07E-2</v>
      </c>
    </row>
    <row r="30" spans="1:12" ht="15.75" x14ac:dyDescent="0.3">
      <c r="A30" s="3">
        <v>23</v>
      </c>
      <c r="B30" s="3" t="s">
        <v>686</v>
      </c>
      <c r="C30" s="3" t="s">
        <v>687</v>
      </c>
      <c r="D30" s="3" t="s">
        <v>124</v>
      </c>
      <c r="E30" s="5">
        <v>870936</v>
      </c>
      <c r="F30" s="8">
        <v>2606.2800000000002</v>
      </c>
      <c r="G30" s="12">
        <v>1.95E-2</v>
      </c>
    </row>
    <row r="31" spans="1:12" ht="15.75" x14ac:dyDescent="0.3">
      <c r="A31" s="3">
        <v>24</v>
      </c>
      <c r="B31" s="3" t="s">
        <v>306</v>
      </c>
      <c r="C31" s="3" t="s">
        <v>307</v>
      </c>
      <c r="D31" s="3" t="s">
        <v>124</v>
      </c>
      <c r="E31" s="5">
        <v>115307</v>
      </c>
      <c r="F31" s="8">
        <v>2480.66</v>
      </c>
      <c r="G31" s="12">
        <v>1.8600000000000002E-2</v>
      </c>
    </row>
    <row r="32" spans="1:12" ht="15.75" x14ac:dyDescent="0.3">
      <c r="A32" s="3">
        <v>25</v>
      </c>
      <c r="B32" s="3" t="s">
        <v>897</v>
      </c>
      <c r="C32" s="3" t="s">
        <v>898</v>
      </c>
      <c r="D32" s="3" t="s">
        <v>154</v>
      </c>
      <c r="E32" s="5">
        <v>119388</v>
      </c>
      <c r="F32" s="8">
        <v>2415.16</v>
      </c>
      <c r="G32" s="12">
        <v>1.8100000000000002E-2</v>
      </c>
    </row>
    <row r="33" spans="1:7" ht="15.75" x14ac:dyDescent="0.3">
      <c r="A33" s="3">
        <v>26</v>
      </c>
      <c r="B33" s="3" t="s">
        <v>266</v>
      </c>
      <c r="C33" s="3" t="s">
        <v>267</v>
      </c>
      <c r="D33" s="3" t="s">
        <v>151</v>
      </c>
      <c r="E33" s="5">
        <v>849245</v>
      </c>
      <c r="F33" s="8">
        <v>2128.63</v>
      </c>
      <c r="G33" s="12">
        <v>1.5900000000000001E-2</v>
      </c>
    </row>
    <row r="34" spans="1:7" ht="15.75" x14ac:dyDescent="0.3">
      <c r="A34" s="3">
        <v>27</v>
      </c>
      <c r="B34" s="3" t="s">
        <v>871</v>
      </c>
      <c r="C34" s="3" t="s">
        <v>872</v>
      </c>
      <c r="D34" s="3" t="s">
        <v>129</v>
      </c>
      <c r="E34" s="5">
        <v>56630</v>
      </c>
      <c r="F34" s="8">
        <v>2068.69</v>
      </c>
      <c r="G34" s="12">
        <v>1.55E-2</v>
      </c>
    </row>
    <row r="35" spans="1:7" ht="15.75" x14ac:dyDescent="0.3">
      <c r="A35" s="3">
        <v>28</v>
      </c>
      <c r="B35" s="3" t="s">
        <v>988</v>
      </c>
      <c r="C35" s="3" t="s">
        <v>989</v>
      </c>
      <c r="D35" s="3" t="s">
        <v>151</v>
      </c>
      <c r="E35" s="5">
        <v>380542</v>
      </c>
      <c r="F35" s="8">
        <v>2040.47</v>
      </c>
      <c r="G35" s="12">
        <v>1.5300000000000001E-2</v>
      </c>
    </row>
    <row r="36" spans="1:7" ht="15.75" x14ac:dyDescent="0.3">
      <c r="A36" s="3">
        <v>29</v>
      </c>
      <c r="B36" s="3" t="s">
        <v>869</v>
      </c>
      <c r="C36" s="3" t="s">
        <v>870</v>
      </c>
      <c r="D36" s="3" t="s">
        <v>151</v>
      </c>
      <c r="E36" s="5">
        <v>11684</v>
      </c>
      <c r="F36" s="8">
        <v>2030.74</v>
      </c>
      <c r="G36" s="12">
        <v>1.52E-2</v>
      </c>
    </row>
    <row r="37" spans="1:7" ht="15.75" x14ac:dyDescent="0.3">
      <c r="A37" s="3">
        <v>30</v>
      </c>
      <c r="B37" s="3" t="s">
        <v>1018</v>
      </c>
      <c r="C37" s="3" t="s">
        <v>1019</v>
      </c>
      <c r="D37" s="3" t="s">
        <v>154</v>
      </c>
      <c r="E37" s="5">
        <v>175990</v>
      </c>
      <c r="F37" s="8">
        <v>1973.38</v>
      </c>
      <c r="G37" s="12">
        <v>1.4800000000000001E-2</v>
      </c>
    </row>
    <row r="38" spans="1:7" ht="15.75" x14ac:dyDescent="0.3">
      <c r="A38" s="3">
        <v>31</v>
      </c>
      <c r="B38" s="3" t="s">
        <v>990</v>
      </c>
      <c r="C38" s="3" t="s">
        <v>991</v>
      </c>
      <c r="D38" s="3" t="s">
        <v>151</v>
      </c>
      <c r="E38" s="5">
        <v>127032</v>
      </c>
      <c r="F38" s="8">
        <v>1959.15</v>
      </c>
      <c r="G38" s="12">
        <v>1.47E-2</v>
      </c>
    </row>
    <row r="39" spans="1:7" ht="15.75" x14ac:dyDescent="0.3">
      <c r="A39" s="3">
        <v>32</v>
      </c>
      <c r="B39" s="3" t="s">
        <v>274</v>
      </c>
      <c r="C39" s="3" t="s">
        <v>275</v>
      </c>
      <c r="D39" s="3" t="s">
        <v>161</v>
      </c>
      <c r="E39" s="5">
        <v>191940</v>
      </c>
      <c r="F39" s="8">
        <v>1954.05</v>
      </c>
      <c r="G39" s="12">
        <v>1.46E-2</v>
      </c>
    </row>
    <row r="40" spans="1:7" ht="15.75" x14ac:dyDescent="0.3">
      <c r="A40" s="3">
        <v>33</v>
      </c>
      <c r="B40" s="3" t="s">
        <v>174</v>
      </c>
      <c r="C40" s="3" t="s">
        <v>175</v>
      </c>
      <c r="D40" s="3" t="s">
        <v>161</v>
      </c>
      <c r="E40" s="5">
        <v>176840</v>
      </c>
      <c r="F40" s="8">
        <v>1884.67</v>
      </c>
      <c r="G40" s="12">
        <v>1.41E-2</v>
      </c>
    </row>
    <row r="41" spans="1:7" ht="15.75" x14ac:dyDescent="0.3">
      <c r="A41" s="3">
        <v>34</v>
      </c>
      <c r="B41" s="3" t="s">
        <v>690</v>
      </c>
      <c r="C41" s="3" t="s">
        <v>691</v>
      </c>
      <c r="D41" s="3" t="s">
        <v>124</v>
      </c>
      <c r="E41" s="5">
        <v>7731</v>
      </c>
      <c r="F41" s="8">
        <v>1857.96</v>
      </c>
      <c r="G41" s="12">
        <v>1.3899999999999999E-2</v>
      </c>
    </row>
    <row r="42" spans="1:7" ht="15.75" x14ac:dyDescent="0.3">
      <c r="A42" s="3">
        <v>35</v>
      </c>
      <c r="B42" s="3" t="s">
        <v>164</v>
      </c>
      <c r="C42" s="3" t="s">
        <v>165</v>
      </c>
      <c r="D42" s="3" t="s">
        <v>161</v>
      </c>
      <c r="E42" s="5">
        <v>48659</v>
      </c>
      <c r="F42" s="8">
        <v>1761.8</v>
      </c>
      <c r="G42" s="12">
        <v>1.32E-2</v>
      </c>
    </row>
    <row r="43" spans="1:7" ht="15.75" x14ac:dyDescent="0.3">
      <c r="A43" s="3">
        <v>36</v>
      </c>
      <c r="B43" s="3" t="s">
        <v>1020</v>
      </c>
      <c r="C43" s="3" t="s">
        <v>1021</v>
      </c>
      <c r="D43" s="3" t="s">
        <v>111</v>
      </c>
      <c r="E43" s="5">
        <v>34454</v>
      </c>
      <c r="F43" s="8">
        <v>1758.98</v>
      </c>
      <c r="G43" s="12">
        <v>1.32E-2</v>
      </c>
    </row>
    <row r="44" spans="1:7" ht="15.75" x14ac:dyDescent="0.3">
      <c r="A44" s="3">
        <v>37</v>
      </c>
      <c r="B44" s="3" t="s">
        <v>272</v>
      </c>
      <c r="C44" s="3" t="s">
        <v>273</v>
      </c>
      <c r="D44" s="3" t="s">
        <v>129</v>
      </c>
      <c r="E44" s="5">
        <v>76508</v>
      </c>
      <c r="F44" s="8">
        <v>1755.21</v>
      </c>
      <c r="G44" s="12">
        <v>1.3100000000000001E-2</v>
      </c>
    </row>
    <row r="45" spans="1:7" ht="15.75" x14ac:dyDescent="0.3">
      <c r="A45" s="3">
        <v>38</v>
      </c>
      <c r="B45" s="3" t="s">
        <v>672</v>
      </c>
      <c r="C45" s="3" t="s">
        <v>673</v>
      </c>
      <c r="D45" s="3" t="s">
        <v>151</v>
      </c>
      <c r="E45" s="5">
        <v>82592</v>
      </c>
      <c r="F45" s="8">
        <v>1692.02</v>
      </c>
      <c r="G45" s="12">
        <v>1.2699999999999999E-2</v>
      </c>
    </row>
    <row r="46" spans="1:7" ht="15.75" x14ac:dyDescent="0.3">
      <c r="A46" s="3">
        <v>39</v>
      </c>
      <c r="B46" s="3" t="s">
        <v>867</v>
      </c>
      <c r="C46" s="3" t="s">
        <v>868</v>
      </c>
      <c r="D46" s="3" t="s">
        <v>151</v>
      </c>
      <c r="E46" s="5">
        <v>46605</v>
      </c>
      <c r="F46" s="8">
        <v>1494.34</v>
      </c>
      <c r="G46" s="12">
        <v>1.1200000000000002E-2</v>
      </c>
    </row>
    <row r="47" spans="1:7" ht="15.75" x14ac:dyDescent="0.3">
      <c r="A47" s="3">
        <v>40</v>
      </c>
      <c r="B47" s="3" t="s">
        <v>998</v>
      </c>
      <c r="C47" s="3" t="s">
        <v>999</v>
      </c>
      <c r="D47" s="3" t="s">
        <v>887</v>
      </c>
      <c r="E47" s="5">
        <v>64840</v>
      </c>
      <c r="F47" s="8">
        <v>1391.5</v>
      </c>
      <c r="G47" s="12">
        <v>1.04E-2</v>
      </c>
    </row>
    <row r="48" spans="1:7" ht="15.75" x14ac:dyDescent="0.3">
      <c r="A48" s="3">
        <v>41</v>
      </c>
      <c r="B48" s="3" t="s">
        <v>159</v>
      </c>
      <c r="C48" s="3" t="s">
        <v>160</v>
      </c>
      <c r="D48" s="3" t="s">
        <v>161</v>
      </c>
      <c r="E48" s="5">
        <v>31290</v>
      </c>
      <c r="F48" s="8">
        <v>1344.05</v>
      </c>
      <c r="G48" s="12">
        <v>1.01E-2</v>
      </c>
    </row>
    <row r="49" spans="1:8" ht="15.75" x14ac:dyDescent="0.3">
      <c r="A49" s="3">
        <v>42</v>
      </c>
      <c r="B49" s="3" t="s">
        <v>1022</v>
      </c>
      <c r="C49" s="3" t="s">
        <v>1023</v>
      </c>
      <c r="D49" s="3" t="s">
        <v>161</v>
      </c>
      <c r="E49" s="5">
        <v>7262</v>
      </c>
      <c r="F49" s="8">
        <v>1285.58</v>
      </c>
      <c r="G49" s="12">
        <v>9.5999999999999992E-3</v>
      </c>
    </row>
    <row r="50" spans="1:8" ht="15.75" x14ac:dyDescent="0.3">
      <c r="A50" s="3">
        <v>43</v>
      </c>
      <c r="B50" s="3" t="s">
        <v>1024</v>
      </c>
      <c r="C50" s="3" t="s">
        <v>1025</v>
      </c>
      <c r="D50" s="3" t="s">
        <v>178</v>
      </c>
      <c r="E50" s="5">
        <v>46735</v>
      </c>
      <c r="F50" s="8">
        <v>1220.1099999999999</v>
      </c>
      <c r="G50" s="12">
        <v>9.1000000000000004E-3</v>
      </c>
    </row>
    <row r="51" spans="1:8" ht="15.75" x14ac:dyDescent="0.3">
      <c r="A51" s="3">
        <v>44</v>
      </c>
      <c r="B51" s="3" t="s">
        <v>280</v>
      </c>
      <c r="C51" s="3" t="s">
        <v>281</v>
      </c>
      <c r="D51" s="3" t="s">
        <v>282</v>
      </c>
      <c r="E51" s="5">
        <v>141016</v>
      </c>
      <c r="F51" s="8">
        <v>1127.56</v>
      </c>
      <c r="G51" s="12">
        <v>8.3999999999999995E-3</v>
      </c>
    </row>
    <row r="52" spans="1:8" ht="15.75" x14ac:dyDescent="0.3">
      <c r="A52" s="3">
        <v>45</v>
      </c>
      <c r="B52" s="3" t="s">
        <v>1026</v>
      </c>
      <c r="C52" s="3" t="s">
        <v>1027</v>
      </c>
      <c r="D52" s="3" t="s">
        <v>111</v>
      </c>
      <c r="E52" s="5">
        <v>31343</v>
      </c>
      <c r="F52" s="8">
        <v>1124.51</v>
      </c>
      <c r="G52" s="12">
        <v>8.3999999999999995E-3</v>
      </c>
    </row>
    <row r="53" spans="1:8" ht="15.75" x14ac:dyDescent="0.3">
      <c r="A53" s="3">
        <v>46</v>
      </c>
      <c r="B53" s="3" t="s">
        <v>1028</v>
      </c>
      <c r="C53" s="3" t="s">
        <v>1029</v>
      </c>
      <c r="D53" s="3" t="s">
        <v>137</v>
      </c>
      <c r="E53" s="5">
        <v>103668</v>
      </c>
      <c r="F53" s="8">
        <v>1105.46</v>
      </c>
      <c r="G53" s="12">
        <v>8.3000000000000001E-3</v>
      </c>
    </row>
    <row r="54" spans="1:8" ht="15.75" x14ac:dyDescent="0.3">
      <c r="A54" s="3">
        <v>47</v>
      </c>
      <c r="B54" s="3" t="s">
        <v>1030</v>
      </c>
      <c r="C54" s="3" t="s">
        <v>1031</v>
      </c>
      <c r="D54" s="3" t="s">
        <v>222</v>
      </c>
      <c r="E54" s="5">
        <v>219281</v>
      </c>
      <c r="F54" s="8">
        <v>1078.53</v>
      </c>
      <c r="G54" s="12">
        <v>8.1000000000000013E-3</v>
      </c>
    </row>
    <row r="55" spans="1:8" ht="15.75" x14ac:dyDescent="0.3">
      <c r="A55" s="3">
        <v>48</v>
      </c>
      <c r="B55" s="3" t="s">
        <v>1032</v>
      </c>
      <c r="C55" s="3" t="s">
        <v>1033</v>
      </c>
      <c r="D55" s="3" t="s">
        <v>161</v>
      </c>
      <c r="E55" s="5">
        <v>22511</v>
      </c>
      <c r="F55" s="8">
        <v>978.81</v>
      </c>
      <c r="G55" s="12">
        <v>7.3000000000000001E-3</v>
      </c>
    </row>
    <row r="56" spans="1:8" ht="15.75" x14ac:dyDescent="0.3">
      <c r="A56" s="10"/>
      <c r="B56" s="10" t="s">
        <v>19</v>
      </c>
      <c r="C56" s="10"/>
      <c r="D56" s="10"/>
      <c r="E56" s="10"/>
      <c r="F56" s="11">
        <v>133095.57999999999</v>
      </c>
      <c r="G56" s="14">
        <v>0.99619999999999986</v>
      </c>
    </row>
    <row r="58" spans="1:8" ht="15.75" x14ac:dyDescent="0.3">
      <c r="B58" s="2" t="s">
        <v>20</v>
      </c>
    </row>
    <row r="59" spans="1:8" ht="15.75" x14ac:dyDescent="0.3">
      <c r="A59" s="3">
        <v>49</v>
      </c>
      <c r="B59" s="2" t="s">
        <v>33</v>
      </c>
      <c r="F59" s="8">
        <v>582.34</v>
      </c>
      <c r="G59" s="12">
        <v>4.4000000000000003E-3</v>
      </c>
      <c r="H59" s="1">
        <v>44655</v>
      </c>
    </row>
    <row r="60" spans="1:8" ht="15.75" x14ac:dyDescent="0.3">
      <c r="A60" s="10"/>
      <c r="B60" s="10" t="s">
        <v>19</v>
      </c>
      <c r="C60" s="10"/>
      <c r="D60" s="10"/>
      <c r="E60" s="10"/>
      <c r="F60" s="11">
        <v>582.34</v>
      </c>
      <c r="G60" s="14">
        <v>4.4000000000000003E-3</v>
      </c>
    </row>
    <row r="62" spans="1:8" ht="15.75" x14ac:dyDescent="0.3">
      <c r="B62" s="2" t="s">
        <v>34</v>
      </c>
    </row>
    <row r="63" spans="1:8" ht="15.75" x14ac:dyDescent="0.3">
      <c r="A63" s="3"/>
      <c r="B63" s="3" t="s">
        <v>99</v>
      </c>
      <c r="C63" s="3"/>
      <c r="D63" s="5"/>
      <c r="F63" s="8">
        <v>50</v>
      </c>
      <c r="G63" s="12">
        <v>4.0000000000000002E-4</v>
      </c>
    </row>
    <row r="64" spans="1:8" ht="15.75" x14ac:dyDescent="0.3">
      <c r="A64" s="3"/>
      <c r="B64" s="3" t="s">
        <v>35</v>
      </c>
      <c r="C64" s="3"/>
      <c r="D64" s="5"/>
      <c r="F64" s="8">
        <v>-109.08</v>
      </c>
      <c r="G64" s="12">
        <v>-1E-3</v>
      </c>
    </row>
    <row r="65" spans="1:7" ht="15.75" x14ac:dyDescent="0.3">
      <c r="A65" s="10"/>
      <c r="B65" s="10" t="s">
        <v>19</v>
      </c>
      <c r="C65" s="10"/>
      <c r="D65" s="10"/>
      <c r="E65" s="10"/>
      <c r="F65" s="11">
        <v>-59.08</v>
      </c>
      <c r="G65" s="14">
        <v>-6.0000000000000006E-4</v>
      </c>
    </row>
    <row r="67" spans="1:7" ht="15.75" x14ac:dyDescent="0.3">
      <c r="A67" s="7"/>
      <c r="B67" s="7" t="s">
        <v>36</v>
      </c>
      <c r="C67" s="7"/>
      <c r="D67" s="7"/>
      <c r="E67" s="7"/>
      <c r="F67" s="9">
        <v>133618.84</v>
      </c>
      <c r="G67" s="13">
        <v>0.99999999999999989</v>
      </c>
    </row>
    <row r="68" spans="1:7" ht="15.75" x14ac:dyDescent="0.3">
      <c r="A68" s="3" t="s">
        <v>37</v>
      </c>
    </row>
    <row r="69" spans="1:7" ht="15.75" x14ac:dyDescent="0.3">
      <c r="A69" s="4">
        <v>1</v>
      </c>
      <c r="B69" s="4" t="s">
        <v>38</v>
      </c>
    </row>
    <row r="70" spans="1:7" ht="30" x14ac:dyDescent="0.3">
      <c r="A70" s="4">
        <v>2</v>
      </c>
      <c r="B70" s="4" t="s">
        <v>39</v>
      </c>
    </row>
    <row r="73" spans="1:7" x14ac:dyDescent="0.25">
      <c r="B73" t="s">
        <v>43</v>
      </c>
    </row>
    <row r="88" spans="2:2" x14ac:dyDescent="0.25">
      <c r="B88" t="s">
        <v>1034</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13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3.7109375" customWidth="1"/>
    <col min="7" max="7" width="9.7109375" customWidth="1"/>
    <col min="8" max="8" width="11.85546875" style="67" bestFit="1" customWidth="1"/>
    <col min="9" max="9" width="14" customWidth="1"/>
    <col min="10" max="10" width="17" customWidth="1"/>
    <col min="11" max="11" width="8" customWidth="1"/>
    <col min="12" max="12" width="28" customWidth="1"/>
    <col min="13" max="13" width="16" customWidth="1"/>
  </cols>
  <sheetData>
    <row r="1" spans="1:13" ht="18.75" x14ac:dyDescent="0.3">
      <c r="A1" s="6"/>
      <c r="B1" s="122" t="s">
        <v>1035</v>
      </c>
      <c r="C1" s="123"/>
      <c r="D1" s="123"/>
      <c r="E1" s="123"/>
      <c r="F1" s="123"/>
    </row>
    <row r="2" spans="1:13" ht="15.75" x14ac:dyDescent="0.3">
      <c r="B2" s="2" t="s">
        <v>0</v>
      </c>
    </row>
    <row r="4" spans="1:13" ht="30" customHeight="1" x14ac:dyDescent="0.25">
      <c r="A4" s="15" t="s">
        <v>1</v>
      </c>
      <c r="B4" s="15" t="s">
        <v>2</v>
      </c>
      <c r="C4" s="15" t="s">
        <v>3</v>
      </c>
      <c r="D4" s="15" t="s">
        <v>4</v>
      </c>
      <c r="E4" s="15" t="s">
        <v>5</v>
      </c>
      <c r="F4" s="15" t="s">
        <v>6</v>
      </c>
      <c r="G4" s="15" t="s">
        <v>7</v>
      </c>
      <c r="H4" s="15"/>
      <c r="I4" s="15" t="s">
        <v>8</v>
      </c>
      <c r="J4" s="15" t="s">
        <v>9</v>
      </c>
      <c r="K4" s="15" t="s">
        <v>10</v>
      </c>
    </row>
    <row r="6" spans="1:13" ht="15.75" x14ac:dyDescent="0.3">
      <c r="B6" s="2" t="s">
        <v>104</v>
      </c>
    </row>
    <row r="7" spans="1:13" ht="15.75" x14ac:dyDescent="0.3">
      <c r="B7" s="2" t="s">
        <v>27</v>
      </c>
    </row>
    <row r="8" spans="1:13" ht="15.75" x14ac:dyDescent="0.3">
      <c r="A8" s="3">
        <v>1</v>
      </c>
      <c r="B8" s="3" t="s">
        <v>274</v>
      </c>
      <c r="C8" s="3" t="s">
        <v>275</v>
      </c>
      <c r="D8" s="3" t="s">
        <v>161</v>
      </c>
      <c r="E8" s="5">
        <v>225510</v>
      </c>
      <c r="F8" s="8">
        <v>2295.8000000000002</v>
      </c>
      <c r="G8" s="12">
        <v>3.8399999999999997E-2</v>
      </c>
      <c r="H8" s="12"/>
      <c r="L8" s="2" t="s">
        <v>40</v>
      </c>
      <c r="M8" s="2" t="s">
        <v>41</v>
      </c>
    </row>
    <row r="9" spans="1:13" ht="15.75" x14ac:dyDescent="0.3">
      <c r="A9" s="3">
        <v>2</v>
      </c>
      <c r="B9" s="3" t="s">
        <v>299</v>
      </c>
      <c r="C9" s="3" t="s">
        <v>300</v>
      </c>
      <c r="D9" s="3" t="s">
        <v>111</v>
      </c>
      <c r="E9" s="5">
        <v>131829</v>
      </c>
      <c r="F9" s="8">
        <v>1976.71</v>
      </c>
      <c r="G9" s="12">
        <v>3.3000000000000002E-2</v>
      </c>
      <c r="H9" s="12"/>
      <c r="L9" t="s">
        <v>486</v>
      </c>
      <c r="M9" s="12">
        <v>0.20269999999999999</v>
      </c>
    </row>
    <row r="10" spans="1:13" ht="15.75" x14ac:dyDescent="0.3">
      <c r="A10" s="3">
        <v>3</v>
      </c>
      <c r="B10" s="3" t="s">
        <v>109</v>
      </c>
      <c r="C10" s="3" t="s">
        <v>110</v>
      </c>
      <c r="D10" s="3" t="s">
        <v>111</v>
      </c>
      <c r="E10" s="5">
        <v>101403</v>
      </c>
      <c r="F10" s="8">
        <v>1933.6</v>
      </c>
      <c r="G10" s="12">
        <v>3.2300000000000002E-2</v>
      </c>
      <c r="H10" s="12"/>
      <c r="L10" t="s">
        <v>111</v>
      </c>
      <c r="M10" s="12">
        <v>0.16600000000000004</v>
      </c>
    </row>
    <row r="11" spans="1:13" ht="15.75" x14ac:dyDescent="0.3">
      <c r="A11" s="3">
        <v>4</v>
      </c>
      <c r="B11" s="3" t="s">
        <v>125</v>
      </c>
      <c r="C11" s="3" t="s">
        <v>126</v>
      </c>
      <c r="D11" s="3" t="s">
        <v>111</v>
      </c>
      <c r="E11" s="5">
        <v>157158</v>
      </c>
      <c r="F11" s="8">
        <v>1828.93</v>
      </c>
      <c r="G11" s="12">
        <v>3.0600000000000002E-2</v>
      </c>
      <c r="H11" s="12"/>
      <c r="L11" t="s">
        <v>161</v>
      </c>
      <c r="M11" s="12">
        <v>0.10389999999999999</v>
      </c>
    </row>
    <row r="12" spans="1:13" ht="15.75" x14ac:dyDescent="0.3">
      <c r="A12" s="3">
        <v>5</v>
      </c>
      <c r="B12" s="3" t="s">
        <v>266</v>
      </c>
      <c r="C12" s="3" t="s">
        <v>267</v>
      </c>
      <c r="D12" s="3" t="s">
        <v>151</v>
      </c>
      <c r="E12" s="5">
        <v>728292</v>
      </c>
      <c r="F12" s="8">
        <v>1825.46</v>
      </c>
      <c r="G12" s="12">
        <v>3.0499999999999999E-2</v>
      </c>
      <c r="H12" s="12"/>
      <c r="L12" t="s">
        <v>114</v>
      </c>
      <c r="M12" s="12">
        <v>7.85E-2</v>
      </c>
    </row>
    <row r="13" spans="1:13" ht="15.75" x14ac:dyDescent="0.3">
      <c r="A13" s="3">
        <v>6</v>
      </c>
      <c r="B13" s="3" t="s">
        <v>14</v>
      </c>
      <c r="C13" s="3" t="s">
        <v>383</v>
      </c>
      <c r="D13" s="3" t="s">
        <v>384</v>
      </c>
      <c r="E13" s="5">
        <v>93850</v>
      </c>
      <c r="F13" s="8">
        <v>1658.94</v>
      </c>
      <c r="G13" s="12">
        <v>2.7699999999999999E-2</v>
      </c>
      <c r="H13" s="12"/>
      <c r="L13" t="s">
        <v>151</v>
      </c>
      <c r="M13" s="12">
        <v>7.3199999999999987E-2</v>
      </c>
    </row>
    <row r="14" spans="1:13" ht="15.75" x14ac:dyDescent="0.3">
      <c r="A14" s="3">
        <v>7</v>
      </c>
      <c r="B14" s="3" t="s">
        <v>873</v>
      </c>
      <c r="C14" s="3" t="s">
        <v>874</v>
      </c>
      <c r="D14" s="3" t="s">
        <v>111</v>
      </c>
      <c r="E14" s="5">
        <v>276450</v>
      </c>
      <c r="F14" s="8">
        <v>1636.31</v>
      </c>
      <c r="G14" s="12">
        <v>2.7400000000000001E-2</v>
      </c>
      <c r="H14" s="12"/>
      <c r="L14" t="s">
        <v>124</v>
      </c>
      <c r="M14" s="12">
        <v>4.7600000000000003E-2</v>
      </c>
    </row>
    <row r="15" spans="1:13" ht="15.75" x14ac:dyDescent="0.3">
      <c r="A15" s="3">
        <v>8</v>
      </c>
      <c r="B15" s="3" t="s">
        <v>159</v>
      </c>
      <c r="C15" s="3" t="s">
        <v>160</v>
      </c>
      <c r="D15" s="3" t="s">
        <v>161</v>
      </c>
      <c r="E15" s="5">
        <v>36101</v>
      </c>
      <c r="F15" s="8">
        <v>1550.7</v>
      </c>
      <c r="G15" s="12">
        <v>2.5899999999999999E-2</v>
      </c>
      <c r="H15" s="12"/>
      <c r="L15" t="s">
        <v>107</v>
      </c>
      <c r="M15" s="12">
        <v>3.4200000000000001E-2</v>
      </c>
    </row>
    <row r="16" spans="1:13" ht="15.75" x14ac:dyDescent="0.3">
      <c r="A16" s="3">
        <v>9</v>
      </c>
      <c r="B16" s="3" t="s">
        <v>594</v>
      </c>
      <c r="C16" s="3" t="s">
        <v>595</v>
      </c>
      <c r="D16" s="3" t="s">
        <v>585</v>
      </c>
      <c r="E16" s="5">
        <v>754652</v>
      </c>
      <c r="F16" s="8">
        <v>1381.39</v>
      </c>
      <c r="G16" s="12">
        <v>2.3099999999999999E-2</v>
      </c>
      <c r="H16" s="12"/>
      <c r="L16" t="s">
        <v>358</v>
      </c>
      <c r="M16" s="12">
        <v>3.2399999999999998E-2</v>
      </c>
    </row>
    <row r="17" spans="1:13" ht="15.75" x14ac:dyDescent="0.3">
      <c r="A17" s="3">
        <v>10</v>
      </c>
      <c r="B17" s="3" t="s">
        <v>122</v>
      </c>
      <c r="C17" s="3" t="s">
        <v>123</v>
      </c>
      <c r="D17" s="3" t="s">
        <v>124</v>
      </c>
      <c r="E17" s="5">
        <v>19695</v>
      </c>
      <c r="F17" s="8">
        <v>1300.32</v>
      </c>
      <c r="G17" s="12">
        <v>2.1700000000000001E-2</v>
      </c>
      <c r="H17" s="12"/>
      <c r="L17" t="s">
        <v>154</v>
      </c>
      <c r="M17" s="12">
        <v>3.2199999999999999E-2</v>
      </c>
    </row>
    <row r="18" spans="1:13" ht="15.75" x14ac:dyDescent="0.3">
      <c r="A18" s="3">
        <v>11</v>
      </c>
      <c r="B18" s="3" t="s">
        <v>25</v>
      </c>
      <c r="C18" s="3" t="s">
        <v>347</v>
      </c>
      <c r="D18" s="3" t="s">
        <v>107</v>
      </c>
      <c r="E18" s="5">
        <v>1017900</v>
      </c>
      <c r="F18" s="8">
        <v>1135.98</v>
      </c>
      <c r="G18" s="12">
        <v>1.9E-2</v>
      </c>
      <c r="H18" s="12"/>
      <c r="L18" t="s">
        <v>384</v>
      </c>
      <c r="M18" s="12">
        <v>2.7699999999999999E-2</v>
      </c>
    </row>
    <row r="19" spans="1:13" ht="15.75" x14ac:dyDescent="0.3">
      <c r="A19" s="3">
        <v>12</v>
      </c>
      <c r="B19" s="3" t="s">
        <v>686</v>
      </c>
      <c r="C19" s="3" t="s">
        <v>687</v>
      </c>
      <c r="D19" s="3" t="s">
        <v>124</v>
      </c>
      <c r="E19" s="5">
        <v>377893</v>
      </c>
      <c r="F19" s="8">
        <v>1130.8399999999999</v>
      </c>
      <c r="G19" s="12">
        <v>1.89E-2</v>
      </c>
      <c r="H19" s="12"/>
      <c r="L19" t="s">
        <v>222</v>
      </c>
      <c r="M19" s="12">
        <v>2.6200000000000001E-2</v>
      </c>
    </row>
    <row r="20" spans="1:13" ht="15.75" x14ac:dyDescent="0.3">
      <c r="A20" s="3">
        <v>13</v>
      </c>
      <c r="B20" s="3" t="s">
        <v>639</v>
      </c>
      <c r="C20" s="3" t="s">
        <v>640</v>
      </c>
      <c r="D20" s="3" t="s">
        <v>222</v>
      </c>
      <c r="E20" s="5">
        <v>459000</v>
      </c>
      <c r="F20" s="8">
        <v>1095.4000000000001</v>
      </c>
      <c r="G20" s="12">
        <v>1.83E-2</v>
      </c>
      <c r="H20" s="12"/>
      <c r="L20" t="s">
        <v>585</v>
      </c>
      <c r="M20" s="12">
        <v>2.4799999999999999E-2</v>
      </c>
    </row>
    <row r="21" spans="1:13" ht="15.75" x14ac:dyDescent="0.3">
      <c r="A21" s="3">
        <v>14</v>
      </c>
      <c r="B21" s="3" t="s">
        <v>174</v>
      </c>
      <c r="C21" s="3" t="s">
        <v>175</v>
      </c>
      <c r="D21" s="3" t="s">
        <v>161</v>
      </c>
      <c r="E21" s="5">
        <v>101418</v>
      </c>
      <c r="F21" s="8">
        <v>1080.8599999999999</v>
      </c>
      <c r="G21" s="12">
        <v>1.8100000000000002E-2</v>
      </c>
      <c r="H21" s="12"/>
      <c r="L21" t="s">
        <v>129</v>
      </c>
      <c r="M21" s="12">
        <v>2.23E-2</v>
      </c>
    </row>
    <row r="22" spans="1:13" ht="15.75" x14ac:dyDescent="0.3">
      <c r="A22" s="3">
        <v>15</v>
      </c>
      <c r="B22" s="3" t="s">
        <v>356</v>
      </c>
      <c r="C22" s="3" t="s">
        <v>357</v>
      </c>
      <c r="D22" s="3" t="s">
        <v>358</v>
      </c>
      <c r="E22" s="5">
        <v>474515</v>
      </c>
      <c r="F22" s="8">
        <v>1000.28</v>
      </c>
      <c r="G22" s="12">
        <v>1.67E-2</v>
      </c>
      <c r="H22" s="12"/>
      <c r="L22" t="s">
        <v>183</v>
      </c>
      <c r="M22" s="12">
        <v>1.66E-2</v>
      </c>
    </row>
    <row r="23" spans="1:13" ht="15.75" x14ac:dyDescent="0.3">
      <c r="A23" s="3">
        <v>16</v>
      </c>
      <c r="B23" s="3" t="s">
        <v>164</v>
      </c>
      <c r="C23" s="3" t="s">
        <v>165</v>
      </c>
      <c r="D23" s="3" t="s">
        <v>161</v>
      </c>
      <c r="E23" s="5">
        <v>27249</v>
      </c>
      <c r="F23" s="8">
        <v>986.6</v>
      </c>
      <c r="G23" s="12">
        <v>1.6500000000000001E-2</v>
      </c>
      <c r="H23" s="12"/>
      <c r="L23" t="s">
        <v>282</v>
      </c>
      <c r="M23" s="12">
        <v>1.44E-2</v>
      </c>
    </row>
    <row r="24" spans="1:13" ht="15.75" x14ac:dyDescent="0.3">
      <c r="A24" s="3">
        <v>17</v>
      </c>
      <c r="B24" s="3" t="s">
        <v>421</v>
      </c>
      <c r="C24" s="3" t="s">
        <v>422</v>
      </c>
      <c r="D24" s="3" t="s">
        <v>358</v>
      </c>
      <c r="E24" s="5">
        <v>63441</v>
      </c>
      <c r="F24" s="8">
        <v>942.04</v>
      </c>
      <c r="G24" s="12">
        <v>1.5700000000000002E-2</v>
      </c>
      <c r="H24" s="12"/>
      <c r="L24" t="s">
        <v>491</v>
      </c>
      <c r="M24" s="12">
        <v>1.37E-2</v>
      </c>
    </row>
    <row r="25" spans="1:13" ht="15.75" x14ac:dyDescent="0.3">
      <c r="A25" s="3">
        <v>18</v>
      </c>
      <c r="B25" s="3" t="s">
        <v>172</v>
      </c>
      <c r="C25" s="3" t="s">
        <v>173</v>
      </c>
      <c r="D25" s="3" t="s">
        <v>111</v>
      </c>
      <c r="E25" s="5">
        <v>26254</v>
      </c>
      <c r="F25" s="8">
        <v>886.56</v>
      </c>
      <c r="G25" s="12">
        <v>1.4800000000000001E-2</v>
      </c>
      <c r="H25" s="12"/>
      <c r="L25" t="s">
        <v>146</v>
      </c>
      <c r="M25" s="12">
        <v>1.26E-2</v>
      </c>
    </row>
    <row r="26" spans="1:13" ht="15.75" x14ac:dyDescent="0.3">
      <c r="A26" s="3">
        <v>19</v>
      </c>
      <c r="B26" s="3" t="s">
        <v>280</v>
      </c>
      <c r="C26" s="3" t="s">
        <v>281</v>
      </c>
      <c r="D26" s="3" t="s">
        <v>282</v>
      </c>
      <c r="E26" s="5">
        <v>107586</v>
      </c>
      <c r="F26" s="8">
        <v>860.26</v>
      </c>
      <c r="G26" s="12">
        <v>1.44E-2</v>
      </c>
      <c r="H26" s="12"/>
      <c r="L26" t="s">
        <v>312</v>
      </c>
      <c r="M26" s="12">
        <v>1.17E-2</v>
      </c>
    </row>
    <row r="27" spans="1:13" ht="15.75" x14ac:dyDescent="0.3">
      <c r="A27" s="3">
        <v>20</v>
      </c>
      <c r="B27" s="3" t="s">
        <v>181</v>
      </c>
      <c r="C27" s="3" t="s">
        <v>182</v>
      </c>
      <c r="D27" s="3" t="s">
        <v>183</v>
      </c>
      <c r="E27" s="5">
        <v>8063</v>
      </c>
      <c r="F27" s="8">
        <v>829.89</v>
      </c>
      <c r="G27" s="12">
        <v>1.3899999999999999E-2</v>
      </c>
      <c r="H27" s="12"/>
      <c r="L27" t="s">
        <v>140</v>
      </c>
      <c r="M27" s="12">
        <v>8.3999999999999995E-3</v>
      </c>
    </row>
    <row r="28" spans="1:13" ht="15.75" x14ac:dyDescent="0.3">
      <c r="A28" s="3">
        <v>21</v>
      </c>
      <c r="B28" s="3" t="s">
        <v>489</v>
      </c>
      <c r="C28" s="3" t="s">
        <v>490</v>
      </c>
      <c r="D28" s="3" t="s">
        <v>491</v>
      </c>
      <c r="E28" s="5">
        <v>131751</v>
      </c>
      <c r="F28" s="8">
        <v>820.22</v>
      </c>
      <c r="G28" s="12">
        <v>1.37E-2</v>
      </c>
      <c r="H28" s="12"/>
      <c r="L28" t="s">
        <v>134</v>
      </c>
      <c r="M28" s="12">
        <v>6.7000000000000002E-3</v>
      </c>
    </row>
    <row r="29" spans="1:13" ht="15.75" x14ac:dyDescent="0.3">
      <c r="A29" s="3">
        <v>22</v>
      </c>
      <c r="B29" s="3" t="s">
        <v>149</v>
      </c>
      <c r="C29" s="3" t="s">
        <v>150</v>
      </c>
      <c r="D29" s="3" t="s">
        <v>151</v>
      </c>
      <c r="E29" s="5">
        <v>88347</v>
      </c>
      <c r="F29" s="8">
        <v>784.48</v>
      </c>
      <c r="G29" s="12">
        <v>1.3100000000000001E-2</v>
      </c>
      <c r="H29" s="12"/>
      <c r="L29" t="s">
        <v>461</v>
      </c>
      <c r="M29" s="12">
        <v>6.6E-3</v>
      </c>
    </row>
    <row r="30" spans="1:13" ht="15.75" x14ac:dyDescent="0.3">
      <c r="A30" s="3">
        <v>23</v>
      </c>
      <c r="B30" s="3" t="s">
        <v>1036</v>
      </c>
      <c r="C30" s="3" t="s">
        <v>1037</v>
      </c>
      <c r="D30" s="3" t="s">
        <v>151</v>
      </c>
      <c r="E30" s="5">
        <v>152941</v>
      </c>
      <c r="F30" s="8">
        <v>748.49</v>
      </c>
      <c r="G30" s="12">
        <v>1.2500000000000001E-2</v>
      </c>
      <c r="H30" s="12"/>
      <c r="L30" t="s">
        <v>887</v>
      </c>
      <c r="M30" s="12">
        <v>1E-3</v>
      </c>
    </row>
    <row r="31" spans="1:13" ht="15.75" x14ac:dyDescent="0.3">
      <c r="A31" s="3">
        <v>24</v>
      </c>
      <c r="B31" s="3" t="s">
        <v>871</v>
      </c>
      <c r="C31" s="3" t="s">
        <v>872</v>
      </c>
      <c r="D31" s="3" t="s">
        <v>129</v>
      </c>
      <c r="E31" s="5">
        <v>20047</v>
      </c>
      <c r="F31" s="8">
        <v>732.32</v>
      </c>
      <c r="G31" s="12">
        <v>1.2199999999999999E-2</v>
      </c>
      <c r="H31" s="12"/>
      <c r="L31" t="s">
        <v>502</v>
      </c>
      <c r="M31" s="12">
        <v>7.000000000000001E-4</v>
      </c>
    </row>
    <row r="32" spans="1:13" ht="15.75" x14ac:dyDescent="0.3">
      <c r="A32" s="3">
        <v>25</v>
      </c>
      <c r="B32" s="3" t="s">
        <v>157</v>
      </c>
      <c r="C32" s="3" t="s">
        <v>158</v>
      </c>
      <c r="D32" s="3" t="s">
        <v>154</v>
      </c>
      <c r="E32" s="5">
        <v>55484</v>
      </c>
      <c r="F32" s="8">
        <v>699.65</v>
      </c>
      <c r="G32" s="12">
        <v>1.1699999999999999E-2</v>
      </c>
      <c r="H32" s="12"/>
      <c r="L32" t="s">
        <v>861</v>
      </c>
      <c r="M32" s="12">
        <v>2.9999999999999997E-4</v>
      </c>
    </row>
    <row r="33" spans="1:13" ht="15.75" x14ac:dyDescent="0.3">
      <c r="A33" s="3">
        <v>26</v>
      </c>
      <c r="B33" s="3" t="s">
        <v>1026</v>
      </c>
      <c r="C33" s="3" t="s">
        <v>1027</v>
      </c>
      <c r="D33" s="3" t="s">
        <v>111</v>
      </c>
      <c r="E33" s="5">
        <v>19066</v>
      </c>
      <c r="F33" s="8">
        <v>684.04</v>
      </c>
      <c r="G33" s="12">
        <v>1.1399999999999999E-2</v>
      </c>
      <c r="H33" s="12"/>
      <c r="L33" t="s">
        <v>718</v>
      </c>
      <c r="M33" s="12">
        <v>-7.400000000000001E-2</v>
      </c>
    </row>
    <row r="34" spans="1:13" ht="15.75" x14ac:dyDescent="0.3">
      <c r="A34" s="3">
        <v>27</v>
      </c>
      <c r="B34" s="3" t="s">
        <v>272</v>
      </c>
      <c r="C34" s="3" t="s">
        <v>273</v>
      </c>
      <c r="D34" s="3" t="s">
        <v>129</v>
      </c>
      <c r="E34" s="5">
        <v>26383</v>
      </c>
      <c r="F34" s="8">
        <v>605.27</v>
      </c>
      <c r="G34" s="12">
        <v>1.01E-2</v>
      </c>
      <c r="H34" s="12"/>
      <c r="L34" t="s">
        <v>42</v>
      </c>
      <c r="M34" s="12">
        <v>3.5599999999999854E-2</v>
      </c>
    </row>
    <row r="35" spans="1:13" ht="15.75" x14ac:dyDescent="0.3">
      <c r="A35" s="3">
        <v>28</v>
      </c>
      <c r="B35" s="3" t="s">
        <v>105</v>
      </c>
      <c r="C35" s="3" t="s">
        <v>106</v>
      </c>
      <c r="D35" s="3" t="s">
        <v>107</v>
      </c>
      <c r="E35" s="5">
        <v>79750</v>
      </c>
      <c r="F35" s="8">
        <v>582.41</v>
      </c>
      <c r="G35" s="12">
        <v>9.7000000000000003E-3</v>
      </c>
      <c r="H35" s="12"/>
    </row>
    <row r="36" spans="1:13" ht="15.75" x14ac:dyDescent="0.3">
      <c r="A36" s="3">
        <v>29</v>
      </c>
      <c r="B36" s="3" t="s">
        <v>1038</v>
      </c>
      <c r="C36" s="3" t="s">
        <v>1039</v>
      </c>
      <c r="D36" s="3" t="s">
        <v>151</v>
      </c>
      <c r="E36" s="5">
        <v>50619</v>
      </c>
      <c r="F36" s="8">
        <v>572.04999999999995</v>
      </c>
      <c r="G36" s="12">
        <v>9.5999999999999992E-3</v>
      </c>
      <c r="H36" s="12"/>
    </row>
    <row r="37" spans="1:13" ht="15.75" x14ac:dyDescent="0.3">
      <c r="A37" s="3">
        <v>30</v>
      </c>
      <c r="B37" s="3" t="s">
        <v>155</v>
      </c>
      <c r="C37" s="3" t="s">
        <v>156</v>
      </c>
      <c r="D37" s="3" t="s">
        <v>154</v>
      </c>
      <c r="E37" s="5">
        <v>23907</v>
      </c>
      <c r="F37" s="8">
        <v>565.26</v>
      </c>
      <c r="G37" s="12">
        <v>9.3999999999999986E-3</v>
      </c>
      <c r="H37" s="12"/>
    </row>
    <row r="38" spans="1:13" ht="15.75" x14ac:dyDescent="0.3">
      <c r="A38" s="3">
        <v>31</v>
      </c>
      <c r="B38" s="3" t="s">
        <v>445</v>
      </c>
      <c r="C38" s="3" t="s">
        <v>446</v>
      </c>
      <c r="D38" s="3" t="s">
        <v>111</v>
      </c>
      <c r="E38" s="5">
        <v>56573</v>
      </c>
      <c r="F38" s="8">
        <v>524.86</v>
      </c>
      <c r="G38" s="12">
        <v>8.8000000000000005E-3</v>
      </c>
      <c r="H38" s="12"/>
    </row>
    <row r="39" spans="1:13" ht="15.75" x14ac:dyDescent="0.3">
      <c r="A39" s="3">
        <v>32</v>
      </c>
      <c r="B39" s="3" t="s">
        <v>361</v>
      </c>
      <c r="C39" s="3" t="s">
        <v>362</v>
      </c>
      <c r="D39" s="3" t="s">
        <v>222</v>
      </c>
      <c r="E39" s="5">
        <v>619407</v>
      </c>
      <c r="F39" s="8">
        <v>469.82</v>
      </c>
      <c r="G39" s="12">
        <v>7.9000000000000008E-3</v>
      </c>
      <c r="H39" s="12"/>
    </row>
    <row r="40" spans="1:13" ht="15.75" x14ac:dyDescent="0.3">
      <c r="A40" s="3">
        <v>33</v>
      </c>
      <c r="B40" s="3" t="s">
        <v>455</v>
      </c>
      <c r="C40" s="3" t="s">
        <v>456</v>
      </c>
      <c r="D40" s="3" t="s">
        <v>111</v>
      </c>
      <c r="E40" s="5">
        <v>19428</v>
      </c>
      <c r="F40" s="8">
        <v>460.68</v>
      </c>
      <c r="G40" s="12">
        <v>7.7000000000000002E-3</v>
      </c>
      <c r="H40" s="12"/>
    </row>
    <row r="41" spans="1:13" ht="15.75" x14ac:dyDescent="0.3">
      <c r="A41" s="3">
        <v>34</v>
      </c>
      <c r="B41" s="3" t="s">
        <v>1040</v>
      </c>
      <c r="C41" s="3" t="s">
        <v>1041</v>
      </c>
      <c r="D41" s="3" t="s">
        <v>151</v>
      </c>
      <c r="E41" s="5">
        <v>111854</v>
      </c>
      <c r="F41" s="8">
        <v>451.55</v>
      </c>
      <c r="G41" s="12">
        <v>7.4999999999999997E-3</v>
      </c>
      <c r="H41" s="12"/>
    </row>
    <row r="42" spans="1:13" ht="15.75" x14ac:dyDescent="0.3">
      <c r="A42" s="3">
        <v>35</v>
      </c>
      <c r="B42" s="3" t="s">
        <v>144</v>
      </c>
      <c r="C42" s="3" t="s">
        <v>145</v>
      </c>
      <c r="D42" s="3" t="s">
        <v>146</v>
      </c>
      <c r="E42" s="5">
        <v>154527</v>
      </c>
      <c r="F42" s="8">
        <v>439.09</v>
      </c>
      <c r="G42" s="12">
        <v>7.3000000000000001E-3</v>
      </c>
      <c r="H42" s="12"/>
    </row>
    <row r="43" spans="1:13" ht="15.75" x14ac:dyDescent="0.3">
      <c r="A43" s="3">
        <v>36</v>
      </c>
      <c r="B43" s="3" t="s">
        <v>225</v>
      </c>
      <c r="C43" s="3" t="s">
        <v>226</v>
      </c>
      <c r="D43" s="3" t="s">
        <v>124</v>
      </c>
      <c r="E43" s="5">
        <v>27939</v>
      </c>
      <c r="F43" s="8">
        <v>417.86</v>
      </c>
      <c r="G43" s="12">
        <v>6.9999999999999993E-3</v>
      </c>
      <c r="H43" s="12"/>
    </row>
    <row r="44" spans="1:13" ht="15.75" x14ac:dyDescent="0.3">
      <c r="A44" s="3">
        <v>37</v>
      </c>
      <c r="B44" s="3" t="s">
        <v>1042</v>
      </c>
      <c r="C44" s="3" t="s">
        <v>1043</v>
      </c>
      <c r="D44" s="3" t="s">
        <v>312</v>
      </c>
      <c r="E44" s="5">
        <v>117903</v>
      </c>
      <c r="F44" s="8">
        <v>407.18</v>
      </c>
      <c r="G44" s="12">
        <v>6.8000000000000005E-3</v>
      </c>
      <c r="H44" s="12"/>
    </row>
    <row r="45" spans="1:13" ht="15.75" x14ac:dyDescent="0.3">
      <c r="A45" s="3">
        <v>38</v>
      </c>
      <c r="B45" s="3" t="s">
        <v>343</v>
      </c>
      <c r="C45" s="3" t="s">
        <v>344</v>
      </c>
      <c r="D45" s="3" t="s">
        <v>134</v>
      </c>
      <c r="E45" s="5">
        <v>155789</v>
      </c>
      <c r="F45" s="8">
        <v>403.57</v>
      </c>
      <c r="G45" s="12">
        <v>6.7000000000000002E-3</v>
      </c>
      <c r="H45" s="12"/>
    </row>
    <row r="46" spans="1:13" ht="15.75" x14ac:dyDescent="0.3">
      <c r="A46" s="3">
        <v>39</v>
      </c>
      <c r="B46" s="3" t="s">
        <v>459</v>
      </c>
      <c r="C46" s="3" t="s">
        <v>460</v>
      </c>
      <c r="D46" s="3" t="s">
        <v>461</v>
      </c>
      <c r="E46" s="5">
        <v>90975</v>
      </c>
      <c r="F46" s="8">
        <v>396.65</v>
      </c>
      <c r="G46" s="12">
        <v>6.6E-3</v>
      </c>
      <c r="H46" s="12"/>
    </row>
    <row r="47" spans="1:13" ht="15.75" x14ac:dyDescent="0.3">
      <c r="A47" s="3">
        <v>40</v>
      </c>
      <c r="B47" s="3" t="s">
        <v>223</v>
      </c>
      <c r="C47" s="3" t="s">
        <v>224</v>
      </c>
      <c r="D47" s="3" t="s">
        <v>154</v>
      </c>
      <c r="E47" s="5">
        <v>183488</v>
      </c>
      <c r="F47" s="8">
        <v>355.23</v>
      </c>
      <c r="G47" s="12">
        <v>5.8999999999999999E-3</v>
      </c>
      <c r="H47" s="12"/>
    </row>
    <row r="48" spans="1:13" ht="15.75" x14ac:dyDescent="0.3">
      <c r="A48" s="3">
        <v>41</v>
      </c>
      <c r="B48" s="3" t="s">
        <v>399</v>
      </c>
      <c r="C48" s="3" t="s">
        <v>400</v>
      </c>
      <c r="D48" s="3" t="s">
        <v>146</v>
      </c>
      <c r="E48" s="5">
        <v>122142</v>
      </c>
      <c r="F48" s="8">
        <v>316.52999999999997</v>
      </c>
      <c r="G48" s="12">
        <v>5.3E-3</v>
      </c>
      <c r="H48" s="12"/>
    </row>
    <row r="49" spans="1:8" ht="15.75" x14ac:dyDescent="0.3">
      <c r="A49" s="3">
        <v>42</v>
      </c>
      <c r="B49" s="3" t="s">
        <v>535</v>
      </c>
      <c r="C49" s="3" t="s">
        <v>536</v>
      </c>
      <c r="D49" s="3" t="s">
        <v>161</v>
      </c>
      <c r="E49" s="5">
        <v>69341</v>
      </c>
      <c r="F49" s="8">
        <v>297.54000000000002</v>
      </c>
      <c r="G49" s="12">
        <v>5.0000000000000001E-3</v>
      </c>
      <c r="H49" s="12"/>
    </row>
    <row r="50" spans="1:8" ht="15.75" x14ac:dyDescent="0.3">
      <c r="A50" s="3">
        <v>43</v>
      </c>
      <c r="B50" s="3" t="s">
        <v>391</v>
      </c>
      <c r="C50" s="3" t="s">
        <v>392</v>
      </c>
      <c r="D50" s="3" t="s">
        <v>312</v>
      </c>
      <c r="E50" s="5">
        <v>37500</v>
      </c>
      <c r="F50" s="8">
        <v>290.32</v>
      </c>
      <c r="G50" s="12">
        <v>4.8999999999999998E-3</v>
      </c>
      <c r="H50" s="12"/>
    </row>
    <row r="51" spans="1:8" ht="15.75" x14ac:dyDescent="0.3">
      <c r="A51" s="3">
        <v>44</v>
      </c>
      <c r="B51" s="3" t="s">
        <v>625</v>
      </c>
      <c r="C51" s="3" t="s">
        <v>626</v>
      </c>
      <c r="D51" s="3" t="s">
        <v>140</v>
      </c>
      <c r="E51" s="5">
        <v>33750</v>
      </c>
      <c r="F51" s="8">
        <v>247.27</v>
      </c>
      <c r="G51" s="12">
        <v>4.0999999999999995E-3</v>
      </c>
      <c r="H51" s="12"/>
    </row>
    <row r="52" spans="1:8" ht="15.75" x14ac:dyDescent="0.3">
      <c r="A52" s="3">
        <v>45</v>
      </c>
      <c r="B52" s="3" t="s">
        <v>517</v>
      </c>
      <c r="C52" s="3" t="s">
        <v>518</v>
      </c>
      <c r="D52" s="3" t="s">
        <v>154</v>
      </c>
      <c r="E52" s="5">
        <v>154566</v>
      </c>
      <c r="F52" s="8">
        <v>239.04</v>
      </c>
      <c r="G52" s="12">
        <v>4.0000000000000001E-3</v>
      </c>
      <c r="H52" s="12"/>
    </row>
    <row r="53" spans="1:8" ht="15.75" x14ac:dyDescent="0.3">
      <c r="A53" s="3">
        <v>46</v>
      </c>
      <c r="B53" s="3" t="s">
        <v>888</v>
      </c>
      <c r="C53" s="3" t="s">
        <v>889</v>
      </c>
      <c r="D53" s="3" t="s">
        <v>140</v>
      </c>
      <c r="E53" s="5">
        <v>180500</v>
      </c>
      <c r="F53" s="8">
        <v>177.88</v>
      </c>
      <c r="G53" s="12">
        <v>3.0000000000000001E-3</v>
      </c>
      <c r="H53" s="12"/>
    </row>
    <row r="54" spans="1:8" ht="15.75" x14ac:dyDescent="0.3">
      <c r="A54" s="3">
        <v>47</v>
      </c>
      <c r="B54" s="3" t="s">
        <v>1044</v>
      </c>
      <c r="C54" s="3" t="s">
        <v>1045</v>
      </c>
      <c r="D54" s="3" t="s">
        <v>183</v>
      </c>
      <c r="E54" s="5">
        <v>31289</v>
      </c>
      <c r="F54" s="8">
        <v>163</v>
      </c>
      <c r="G54" s="12">
        <v>2.7000000000000001E-3</v>
      </c>
      <c r="H54" s="12"/>
    </row>
    <row r="55" spans="1:8" ht="15.75" x14ac:dyDescent="0.3">
      <c r="A55" s="3">
        <v>48</v>
      </c>
      <c r="B55" s="3" t="s">
        <v>80</v>
      </c>
      <c r="C55" s="3" t="s">
        <v>624</v>
      </c>
      <c r="D55" s="3" t="s">
        <v>114</v>
      </c>
      <c r="E55" s="5">
        <v>6000</v>
      </c>
      <c r="F55" s="8">
        <v>143.41999999999999</v>
      </c>
      <c r="G55" s="12">
        <v>2.3999999999999998E-3</v>
      </c>
      <c r="H55" s="12"/>
    </row>
    <row r="56" spans="1:8" ht="15.75" x14ac:dyDescent="0.3">
      <c r="A56" s="3">
        <v>49</v>
      </c>
      <c r="B56" s="3" t="s">
        <v>662</v>
      </c>
      <c r="C56" s="3" t="s">
        <v>663</v>
      </c>
      <c r="D56" s="3" t="s">
        <v>107</v>
      </c>
      <c r="E56" s="5">
        <v>43200</v>
      </c>
      <c r="F56" s="8">
        <v>132.80000000000001</v>
      </c>
      <c r="G56" s="12">
        <v>2.2000000000000001E-3</v>
      </c>
      <c r="H56" s="12"/>
    </row>
    <row r="57" spans="1:8" ht="15.75" x14ac:dyDescent="0.3">
      <c r="A57" s="3">
        <v>50</v>
      </c>
      <c r="B57" s="3" t="s">
        <v>341</v>
      </c>
      <c r="C57" s="3" t="s">
        <v>342</v>
      </c>
      <c r="D57" s="3" t="s">
        <v>107</v>
      </c>
      <c r="E57" s="5">
        <v>110000</v>
      </c>
      <c r="F57" s="8">
        <v>107.14</v>
      </c>
      <c r="G57" s="12">
        <v>1.8E-3</v>
      </c>
      <c r="H57" s="12"/>
    </row>
    <row r="58" spans="1:8" ht="15.75" x14ac:dyDescent="0.3">
      <c r="A58" s="3">
        <v>51</v>
      </c>
      <c r="B58" s="3" t="s">
        <v>620</v>
      </c>
      <c r="C58" s="3" t="s">
        <v>621</v>
      </c>
      <c r="D58" s="3" t="s">
        <v>585</v>
      </c>
      <c r="E58" s="5">
        <v>5000</v>
      </c>
      <c r="F58" s="8">
        <v>100.74</v>
      </c>
      <c r="G58" s="12">
        <v>1.7000000000000001E-3</v>
      </c>
      <c r="H58" s="12"/>
    </row>
    <row r="59" spans="1:8" ht="15.75" x14ac:dyDescent="0.3">
      <c r="A59" s="3">
        <v>52</v>
      </c>
      <c r="B59" s="3" t="s">
        <v>26</v>
      </c>
      <c r="C59" s="3" t="s">
        <v>121</v>
      </c>
      <c r="D59" s="3" t="s">
        <v>107</v>
      </c>
      <c r="E59" s="5">
        <v>12000</v>
      </c>
      <c r="F59" s="8">
        <v>91.34</v>
      </c>
      <c r="G59" s="12">
        <v>1.5E-3</v>
      </c>
      <c r="H59" s="12"/>
    </row>
    <row r="60" spans="1:8" ht="15.75" x14ac:dyDescent="0.3">
      <c r="A60" s="3">
        <v>53</v>
      </c>
      <c r="B60" s="3" t="s">
        <v>345</v>
      </c>
      <c r="C60" s="3" t="s">
        <v>346</v>
      </c>
      <c r="D60" s="3" t="s">
        <v>140</v>
      </c>
      <c r="E60" s="5">
        <v>15000</v>
      </c>
      <c r="F60" s="8">
        <v>79.930000000000007</v>
      </c>
      <c r="G60" s="12">
        <v>1.2999999999999999E-3</v>
      </c>
      <c r="H60" s="12"/>
    </row>
    <row r="61" spans="1:8" ht="15.75" x14ac:dyDescent="0.3">
      <c r="A61" s="3">
        <v>54</v>
      </c>
      <c r="B61" s="3" t="s">
        <v>492</v>
      </c>
      <c r="C61" s="3" t="s">
        <v>493</v>
      </c>
      <c r="D61" s="3" t="s">
        <v>154</v>
      </c>
      <c r="E61" s="5">
        <v>3635</v>
      </c>
      <c r="F61" s="8">
        <v>73.73</v>
      </c>
      <c r="G61" s="12">
        <v>1.1999999999999999E-3</v>
      </c>
      <c r="H61" s="12"/>
    </row>
    <row r="62" spans="1:8" ht="15.75" x14ac:dyDescent="0.3">
      <c r="A62" s="3">
        <v>55</v>
      </c>
      <c r="B62" s="3" t="s">
        <v>1046</v>
      </c>
      <c r="C62" s="3" t="s">
        <v>1047</v>
      </c>
      <c r="D62" s="3" t="s">
        <v>887</v>
      </c>
      <c r="E62" s="5">
        <v>4200</v>
      </c>
      <c r="F62" s="8">
        <v>59.45</v>
      </c>
      <c r="G62" s="12">
        <v>1E-3</v>
      </c>
      <c r="H62" s="12"/>
    </row>
    <row r="63" spans="1:8" ht="15.75" x14ac:dyDescent="0.3">
      <c r="A63" s="3">
        <v>56</v>
      </c>
      <c r="B63" s="3" t="s">
        <v>899</v>
      </c>
      <c r="C63" s="3" t="s">
        <v>900</v>
      </c>
      <c r="D63" s="3" t="s">
        <v>502</v>
      </c>
      <c r="E63" s="5">
        <v>9000</v>
      </c>
      <c r="F63" s="8">
        <v>44.09</v>
      </c>
      <c r="G63" s="12">
        <v>7.000000000000001E-4</v>
      </c>
      <c r="H63" s="12"/>
    </row>
    <row r="64" spans="1:8" ht="15.75" x14ac:dyDescent="0.3">
      <c r="A64" s="10"/>
      <c r="B64" s="10" t="s">
        <v>19</v>
      </c>
      <c r="C64" s="10"/>
      <c r="D64" s="10"/>
      <c r="E64" s="10"/>
      <c r="F64" s="11">
        <f>SUM(F8:F63)</f>
        <v>41021.770000000004</v>
      </c>
      <c r="G64" s="14">
        <f>SUM(G8:G63)</f>
        <v>0.68530000000000024</v>
      </c>
      <c r="H64" s="14"/>
    </row>
    <row r="66" spans="1:9" ht="15.75" x14ac:dyDescent="0.3">
      <c r="B66" s="2" t="s">
        <v>966</v>
      </c>
    </row>
    <row r="67" spans="1:9" ht="15.75" x14ac:dyDescent="0.3">
      <c r="B67" s="2" t="s">
        <v>27</v>
      </c>
    </row>
    <row r="68" spans="1:9" ht="15.75" x14ac:dyDescent="0.3">
      <c r="A68" s="3">
        <v>57</v>
      </c>
      <c r="B68" s="3" t="s">
        <v>1048</v>
      </c>
      <c r="C68" s="3" t="s">
        <v>1049</v>
      </c>
      <c r="D68" s="3" t="s">
        <v>114</v>
      </c>
      <c r="E68" s="5">
        <v>16786</v>
      </c>
      <c r="F68" s="8">
        <v>4555.04</v>
      </c>
      <c r="G68" s="12">
        <v>7.6100000000000001E-2</v>
      </c>
      <c r="H68" s="12"/>
    </row>
    <row r="69" spans="1:9" ht="15.75" x14ac:dyDescent="0.3">
      <c r="A69" s="10"/>
      <c r="B69" s="10" t="s">
        <v>19</v>
      </c>
      <c r="C69" s="10"/>
      <c r="D69" s="10"/>
      <c r="E69" s="10"/>
      <c r="F69" s="11">
        <f>SUM(F68)</f>
        <v>4555.04</v>
      </c>
      <c r="G69" s="14">
        <f>SUM(G68)</f>
        <v>7.6100000000000001E-2</v>
      </c>
      <c r="H69" s="14"/>
    </row>
    <row r="71" spans="1:9" ht="15.75" x14ac:dyDescent="0.3">
      <c r="B71" s="2" t="s">
        <v>716</v>
      </c>
    </row>
    <row r="72" spans="1:9" ht="15.75" x14ac:dyDescent="0.3">
      <c r="A72" s="3">
        <v>58</v>
      </c>
      <c r="B72" s="3" t="s">
        <v>1050</v>
      </c>
      <c r="C72" s="3"/>
      <c r="D72" s="3" t="s">
        <v>861</v>
      </c>
      <c r="E72" s="5">
        <v>38600</v>
      </c>
      <c r="F72" s="8">
        <v>18.32</v>
      </c>
      <c r="G72" s="12">
        <v>2.9999999999999997E-4</v>
      </c>
      <c r="H72" s="12"/>
      <c r="I72" s="1">
        <v>44679</v>
      </c>
    </row>
    <row r="73" spans="1:9" ht="15.75" x14ac:dyDescent="0.3">
      <c r="A73" s="10"/>
      <c r="B73" s="10" t="s">
        <v>19</v>
      </c>
      <c r="C73" s="10"/>
      <c r="D73" s="10"/>
      <c r="E73" s="10"/>
      <c r="F73" s="11">
        <f>SUM(F72)</f>
        <v>18.32</v>
      </c>
      <c r="G73" s="14">
        <f>SUM(G72)</f>
        <v>2.9999999999999997E-4</v>
      </c>
      <c r="H73" s="14"/>
    </row>
    <row r="75" spans="1:9" ht="15.75" x14ac:dyDescent="0.3">
      <c r="A75" s="3">
        <v>59</v>
      </c>
      <c r="B75" s="3" t="s">
        <v>927</v>
      </c>
      <c r="C75" s="3" t="s">
        <v>928</v>
      </c>
      <c r="D75" s="3" t="s">
        <v>718</v>
      </c>
      <c r="E75" s="5">
        <v>-9000</v>
      </c>
      <c r="F75" s="8">
        <v>-44.33</v>
      </c>
      <c r="G75" s="12">
        <v>-7.000000000000001E-4</v>
      </c>
      <c r="H75" s="12"/>
      <c r="I75" s="1">
        <v>44679</v>
      </c>
    </row>
    <row r="76" spans="1:9" ht="15.75" x14ac:dyDescent="0.3">
      <c r="A76" s="3">
        <v>60</v>
      </c>
      <c r="B76" s="3" t="s">
        <v>1051</v>
      </c>
      <c r="C76" s="3" t="s">
        <v>1052</v>
      </c>
      <c r="D76" s="3" t="s">
        <v>718</v>
      </c>
      <c r="E76" s="5">
        <v>-4200</v>
      </c>
      <c r="F76" s="8">
        <v>-59.83</v>
      </c>
      <c r="G76" s="12">
        <v>-1E-3</v>
      </c>
      <c r="H76" s="12"/>
      <c r="I76" s="1">
        <v>44679</v>
      </c>
    </row>
    <row r="77" spans="1:9" ht="15.75" x14ac:dyDescent="0.3">
      <c r="A77" s="3">
        <v>61</v>
      </c>
      <c r="B77" s="3" t="s">
        <v>946</v>
      </c>
      <c r="C77" s="3" t="s">
        <v>947</v>
      </c>
      <c r="D77" s="3" t="s">
        <v>718</v>
      </c>
      <c r="E77" s="5">
        <v>-5850</v>
      </c>
      <c r="F77" s="8">
        <v>-59.96</v>
      </c>
      <c r="G77" s="12">
        <v>-1E-3</v>
      </c>
      <c r="H77" s="12"/>
      <c r="I77" s="1">
        <v>44679</v>
      </c>
    </row>
    <row r="78" spans="1:9" ht="15.75" x14ac:dyDescent="0.3">
      <c r="A78" s="3">
        <v>62</v>
      </c>
      <c r="B78" s="3" t="s">
        <v>789</v>
      </c>
      <c r="C78" s="3" t="s">
        <v>790</v>
      </c>
      <c r="D78" s="3" t="s">
        <v>718</v>
      </c>
      <c r="E78" s="5">
        <v>-3450</v>
      </c>
      <c r="F78" s="8">
        <v>-61.24</v>
      </c>
      <c r="G78" s="12">
        <v>-1E-3</v>
      </c>
      <c r="H78" s="12"/>
      <c r="I78" s="1">
        <v>44679</v>
      </c>
    </row>
    <row r="79" spans="1:9" ht="15.75" x14ac:dyDescent="0.3">
      <c r="A79" s="3">
        <v>63</v>
      </c>
      <c r="B79" s="3" t="s">
        <v>814</v>
      </c>
      <c r="C79" s="3" t="s">
        <v>815</v>
      </c>
      <c r="D79" s="3" t="s">
        <v>718</v>
      </c>
      <c r="E79" s="5">
        <v>-15000</v>
      </c>
      <c r="F79" s="8">
        <v>-80.19</v>
      </c>
      <c r="G79" s="12">
        <v>-1.2999999999999999E-3</v>
      </c>
      <c r="H79" s="12"/>
      <c r="I79" s="1">
        <v>44679</v>
      </c>
    </row>
    <row r="80" spans="1:9" ht="15.75" x14ac:dyDescent="0.3">
      <c r="A80" s="3">
        <v>64</v>
      </c>
      <c r="B80" s="3" t="s">
        <v>766</v>
      </c>
      <c r="C80" s="3" t="s">
        <v>767</v>
      </c>
      <c r="D80" s="3" t="s">
        <v>718</v>
      </c>
      <c r="E80" s="5">
        <v>-12000</v>
      </c>
      <c r="F80" s="8">
        <v>-91.58</v>
      </c>
      <c r="G80" s="12">
        <v>-1.5E-3</v>
      </c>
      <c r="H80" s="12"/>
      <c r="I80" s="1">
        <v>44679</v>
      </c>
    </row>
    <row r="81" spans="1:9" ht="15.75" x14ac:dyDescent="0.3">
      <c r="A81" s="3">
        <v>65</v>
      </c>
      <c r="B81" s="3" t="s">
        <v>828</v>
      </c>
      <c r="C81" s="3" t="s">
        <v>829</v>
      </c>
      <c r="D81" s="3" t="s">
        <v>718</v>
      </c>
      <c r="E81" s="5">
        <v>-5000</v>
      </c>
      <c r="F81" s="8">
        <v>-101.03</v>
      </c>
      <c r="G81" s="12">
        <v>-1.7000000000000001E-3</v>
      </c>
      <c r="H81" s="12"/>
      <c r="I81" s="1">
        <v>44679</v>
      </c>
    </row>
    <row r="82" spans="1:9" ht="15.75" x14ac:dyDescent="0.3">
      <c r="A82" s="3">
        <v>66</v>
      </c>
      <c r="B82" s="3" t="s">
        <v>758</v>
      </c>
      <c r="C82" s="3" t="s">
        <v>759</v>
      </c>
      <c r="D82" s="3" t="s">
        <v>718</v>
      </c>
      <c r="E82" s="5">
        <v>-110000</v>
      </c>
      <c r="F82" s="8">
        <v>-107.69</v>
      </c>
      <c r="G82" s="12">
        <v>-1.8E-3</v>
      </c>
      <c r="H82" s="12"/>
      <c r="I82" s="1">
        <v>44679</v>
      </c>
    </row>
    <row r="83" spans="1:9" ht="15.75" x14ac:dyDescent="0.3">
      <c r="A83" s="3">
        <v>67</v>
      </c>
      <c r="B83" s="3" t="s">
        <v>781</v>
      </c>
      <c r="C83" s="3" t="s">
        <v>782</v>
      </c>
      <c r="D83" s="3" t="s">
        <v>718</v>
      </c>
      <c r="E83" s="5">
        <v>-43200</v>
      </c>
      <c r="F83" s="8">
        <v>-133.68</v>
      </c>
      <c r="G83" s="12">
        <v>-2.2000000000000001E-3</v>
      </c>
      <c r="H83" s="12"/>
      <c r="I83" s="1">
        <v>44679</v>
      </c>
    </row>
    <row r="84" spans="1:9" ht="15.75" x14ac:dyDescent="0.3">
      <c r="A84" s="3">
        <v>68</v>
      </c>
      <c r="B84" s="3" t="s">
        <v>822</v>
      </c>
      <c r="C84" s="3" t="s">
        <v>823</v>
      </c>
      <c r="D84" s="3" t="s">
        <v>718</v>
      </c>
      <c r="E84" s="5">
        <v>-6000</v>
      </c>
      <c r="F84" s="8">
        <v>-144.16999999999999</v>
      </c>
      <c r="G84" s="12">
        <v>-2.3999999999999998E-3</v>
      </c>
      <c r="H84" s="12"/>
      <c r="I84" s="1">
        <v>44679</v>
      </c>
    </row>
    <row r="85" spans="1:9" ht="15.75" x14ac:dyDescent="0.3">
      <c r="A85" s="3">
        <v>69</v>
      </c>
      <c r="B85" s="3" t="s">
        <v>942</v>
      </c>
      <c r="C85" s="3" t="s">
        <v>943</v>
      </c>
      <c r="D85" s="3" t="s">
        <v>718</v>
      </c>
      <c r="E85" s="5">
        <v>-180500</v>
      </c>
      <c r="F85" s="8">
        <v>-179.06</v>
      </c>
      <c r="G85" s="12">
        <v>-3.0000000000000001E-3</v>
      </c>
      <c r="H85" s="12"/>
      <c r="I85" s="1">
        <v>44679</v>
      </c>
    </row>
    <row r="86" spans="1:9" ht="15.75" x14ac:dyDescent="0.3">
      <c r="A86" s="3">
        <v>70</v>
      </c>
      <c r="B86" s="3" t="s">
        <v>818</v>
      </c>
      <c r="C86" s="3" t="s">
        <v>819</v>
      </c>
      <c r="D86" s="3" t="s">
        <v>718</v>
      </c>
      <c r="E86" s="5">
        <v>-33750</v>
      </c>
      <c r="F86" s="8">
        <v>-248.77</v>
      </c>
      <c r="G86" s="12">
        <v>-4.1999999999999997E-3</v>
      </c>
      <c r="H86" s="12"/>
      <c r="I86" s="1">
        <v>44679</v>
      </c>
    </row>
    <row r="87" spans="1:9" ht="15.75" x14ac:dyDescent="0.3">
      <c r="A87" s="3">
        <v>71</v>
      </c>
      <c r="B87" s="3" t="s">
        <v>830</v>
      </c>
      <c r="C87" s="3" t="s">
        <v>831</v>
      </c>
      <c r="D87" s="3" t="s">
        <v>718</v>
      </c>
      <c r="E87" s="5">
        <v>-37500</v>
      </c>
      <c r="F87" s="8">
        <v>-291.69</v>
      </c>
      <c r="G87" s="12">
        <v>-4.8999999999999998E-3</v>
      </c>
      <c r="H87" s="12"/>
      <c r="I87" s="1">
        <v>44679</v>
      </c>
    </row>
    <row r="88" spans="1:9" ht="15.75" x14ac:dyDescent="0.3">
      <c r="A88" s="3">
        <v>72</v>
      </c>
      <c r="B88" s="3" t="s">
        <v>820</v>
      </c>
      <c r="C88" s="3" t="s">
        <v>821</v>
      </c>
      <c r="D88" s="3" t="s">
        <v>718</v>
      </c>
      <c r="E88" s="5">
        <v>-79750</v>
      </c>
      <c r="F88" s="8">
        <v>-583.45000000000005</v>
      </c>
      <c r="G88" s="12">
        <v>-9.7999999999999997E-3</v>
      </c>
      <c r="H88" s="12"/>
      <c r="I88" s="1">
        <v>44679</v>
      </c>
    </row>
    <row r="89" spans="1:9" ht="15.75" x14ac:dyDescent="0.3">
      <c r="A89" s="3">
        <v>73</v>
      </c>
      <c r="B89" s="3" t="s">
        <v>804</v>
      </c>
      <c r="C89" s="3" t="s">
        <v>805</v>
      </c>
      <c r="D89" s="3" t="s">
        <v>718</v>
      </c>
      <c r="E89" s="5">
        <v>-459000</v>
      </c>
      <c r="F89" s="8">
        <v>-1101.83</v>
      </c>
      <c r="G89" s="12">
        <v>-1.84E-2</v>
      </c>
      <c r="H89" s="12"/>
      <c r="I89" s="1">
        <v>44679</v>
      </c>
    </row>
    <row r="90" spans="1:9" ht="15.75" x14ac:dyDescent="0.3">
      <c r="A90" s="3">
        <v>74</v>
      </c>
      <c r="B90" s="3" t="s">
        <v>779</v>
      </c>
      <c r="C90" s="3" t="s">
        <v>780</v>
      </c>
      <c r="D90" s="3" t="s">
        <v>718</v>
      </c>
      <c r="E90" s="5">
        <v>-1017900</v>
      </c>
      <c r="F90" s="8">
        <v>-1143.0999999999999</v>
      </c>
      <c r="G90" s="12">
        <v>-1.9099999999999999E-2</v>
      </c>
      <c r="H90" s="12"/>
      <c r="I90" s="1">
        <v>44679</v>
      </c>
    </row>
    <row r="91" spans="1:9" ht="15.75" x14ac:dyDescent="0.3">
      <c r="A91" s="10"/>
      <c r="B91" s="10" t="s">
        <v>19</v>
      </c>
      <c r="C91" s="10"/>
      <c r="D91" s="10"/>
      <c r="E91" s="10"/>
      <c r="F91" s="11">
        <f>SUM(F75:F90)</f>
        <v>-4431.6000000000004</v>
      </c>
      <c r="G91" s="14">
        <f>SUM(G75:G90)</f>
        <v>-7.400000000000001E-2</v>
      </c>
      <c r="H91" s="14"/>
    </row>
    <row r="93" spans="1:9" ht="15.75" x14ac:dyDescent="0.3">
      <c r="B93" s="2" t="s">
        <v>20</v>
      </c>
    </row>
    <row r="94" spans="1:9" ht="15.75" x14ac:dyDescent="0.3">
      <c r="A94" s="3">
        <v>75</v>
      </c>
      <c r="B94" s="2" t="s">
        <v>33</v>
      </c>
      <c r="F94" s="8">
        <v>580.36</v>
      </c>
      <c r="G94" s="12">
        <v>9.7000000000000003E-3</v>
      </c>
      <c r="H94" s="12"/>
      <c r="I94" s="1">
        <v>44655</v>
      </c>
    </row>
    <row r="95" spans="1:9" ht="15.75" x14ac:dyDescent="0.3">
      <c r="A95" s="10"/>
      <c r="B95" s="10" t="s">
        <v>19</v>
      </c>
      <c r="C95" s="10"/>
      <c r="D95" s="10"/>
      <c r="E95" s="10"/>
      <c r="F95" s="11">
        <f>SUM(F94)</f>
        <v>580.36</v>
      </c>
      <c r="G95" s="14">
        <f>SUM(G94)</f>
        <v>9.7000000000000003E-3</v>
      </c>
      <c r="H95" s="14"/>
    </row>
    <row r="97" spans="1:10" ht="15.75" x14ac:dyDescent="0.3">
      <c r="B97" s="2" t="s">
        <v>482</v>
      </c>
    </row>
    <row r="98" spans="1:10" ht="15.75" x14ac:dyDescent="0.3">
      <c r="B98" s="2" t="s">
        <v>1098</v>
      </c>
    </row>
    <row r="99" spans="1:10" ht="15.75" x14ac:dyDescent="0.3">
      <c r="A99" s="3">
        <v>76</v>
      </c>
      <c r="B99" s="3" t="s">
        <v>1053</v>
      </c>
      <c r="C99" s="3" t="s">
        <v>1054</v>
      </c>
      <c r="E99" s="5">
        <v>96485.46</v>
      </c>
      <c r="F99" s="8">
        <v>3519</v>
      </c>
      <c r="G99" s="12">
        <v>5.8799999999999998E-2</v>
      </c>
      <c r="H99" s="12"/>
    </row>
    <row r="100" spans="1:10" ht="15.75" x14ac:dyDescent="0.3">
      <c r="A100" s="3">
        <v>77</v>
      </c>
      <c r="B100" s="3" t="s">
        <v>1055</v>
      </c>
      <c r="C100" s="3" t="s">
        <v>1056</v>
      </c>
      <c r="E100" s="5">
        <v>1362926.5759999999</v>
      </c>
      <c r="F100" s="8">
        <v>3219.53</v>
      </c>
      <c r="G100" s="12">
        <v>5.3800000000000001E-2</v>
      </c>
      <c r="H100" s="12"/>
    </row>
    <row r="101" spans="1:10" ht="15.75" x14ac:dyDescent="0.3">
      <c r="A101" s="3">
        <v>78</v>
      </c>
      <c r="B101" s="3" t="s">
        <v>1057</v>
      </c>
      <c r="C101" s="3" t="s">
        <v>1058</v>
      </c>
      <c r="E101" s="5">
        <v>25515.213017999999</v>
      </c>
      <c r="F101" s="8">
        <v>2856.08</v>
      </c>
      <c r="G101" s="12">
        <v>4.7699999999999992E-2</v>
      </c>
      <c r="H101" s="12"/>
    </row>
    <row r="102" spans="1:10" ht="15.75" x14ac:dyDescent="0.3">
      <c r="A102" s="3">
        <v>79</v>
      </c>
      <c r="B102" s="3" t="s">
        <v>1059</v>
      </c>
      <c r="C102" s="3" t="s">
        <v>1060</v>
      </c>
      <c r="E102" s="5">
        <v>1491582.2779999999</v>
      </c>
      <c r="F102" s="8">
        <v>2535.9499999999998</v>
      </c>
      <c r="G102" s="12">
        <v>4.24E-2</v>
      </c>
      <c r="H102" s="12"/>
    </row>
    <row r="103" spans="1:10" ht="15.75" x14ac:dyDescent="0.3">
      <c r="A103" s="10"/>
      <c r="B103" s="10" t="s">
        <v>19</v>
      </c>
      <c r="C103" s="10"/>
      <c r="D103" s="10"/>
      <c r="E103" s="10"/>
      <c r="F103" s="11">
        <f>SUM(F99:F102)</f>
        <v>12130.560000000001</v>
      </c>
      <c r="G103" s="14">
        <f>SUM(G99:G102)</f>
        <v>0.20269999999999999</v>
      </c>
      <c r="H103" s="14"/>
    </row>
    <row r="105" spans="1:10" ht="15.75" x14ac:dyDescent="0.3">
      <c r="B105" s="2" t="s">
        <v>34</v>
      </c>
    </row>
    <row r="106" spans="1:10" ht="15.75" x14ac:dyDescent="0.3">
      <c r="A106" s="3"/>
      <c r="B106" s="3" t="s">
        <v>99</v>
      </c>
      <c r="C106" s="3"/>
      <c r="D106" s="5"/>
      <c r="F106" s="8">
        <v>1645</v>
      </c>
      <c r="G106" s="12">
        <f>F106/F110</f>
        <v>2.7495510041711274E-2</v>
      </c>
      <c r="H106" s="12"/>
    </row>
    <row r="107" spans="1:10" ht="15.75" x14ac:dyDescent="0.3">
      <c r="A107" s="3"/>
      <c r="B107" s="3" t="s">
        <v>35</v>
      </c>
      <c r="C107" s="3"/>
      <c r="D107" s="5"/>
      <c r="F107" s="8">
        <v>-123.1</v>
      </c>
      <c r="G107" s="12">
        <v>-1.6000000000000001E-3</v>
      </c>
      <c r="H107" s="12"/>
    </row>
    <row r="108" spans="1:10" ht="15.75" x14ac:dyDescent="0.3">
      <c r="A108" s="10"/>
      <c r="B108" s="10" t="s">
        <v>19</v>
      </c>
      <c r="C108" s="10"/>
      <c r="D108" s="10"/>
      <c r="E108" s="10"/>
      <c r="F108" s="76">
        <f>SUM(F106:F107)</f>
        <v>1521.9</v>
      </c>
      <c r="G108" s="14">
        <f>SUM(G106:G107)</f>
        <v>2.5895510041711273E-2</v>
      </c>
      <c r="H108" s="75"/>
      <c r="I108" s="74"/>
      <c r="J108" s="74">
        <f>I108+I103+I95+I91+I73+I69+I64</f>
        <v>0</v>
      </c>
    </row>
    <row r="110" spans="1:10" ht="15.75" x14ac:dyDescent="0.3">
      <c r="A110" s="7"/>
      <c r="B110" s="7" t="s">
        <v>36</v>
      </c>
      <c r="C110" s="7"/>
      <c r="D110" s="7"/>
      <c r="E110" s="7"/>
      <c r="F110" s="9">
        <v>59827.95</v>
      </c>
      <c r="G110" s="13">
        <v>1.0000000000000002</v>
      </c>
      <c r="H110" s="13"/>
    </row>
    <row r="111" spans="1:10" ht="15.75" x14ac:dyDescent="0.3">
      <c r="A111" s="3" t="s">
        <v>37</v>
      </c>
    </row>
    <row r="112" spans="1:10" ht="15.75" x14ac:dyDescent="0.3">
      <c r="A112" s="4">
        <v>1</v>
      </c>
      <c r="B112" s="4" t="s">
        <v>38</v>
      </c>
    </row>
    <row r="113" spans="1:2" ht="30" x14ac:dyDescent="0.3">
      <c r="A113" s="4">
        <v>2</v>
      </c>
      <c r="B113" s="4" t="s">
        <v>39</v>
      </c>
    </row>
    <row r="116" spans="1:2" x14ac:dyDescent="0.25">
      <c r="B116" t="s">
        <v>43</v>
      </c>
    </row>
    <row r="131" spans="2:2" x14ac:dyDescent="0.25">
      <c r="B131" t="s">
        <v>295</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7.85546875" bestFit="1" customWidth="1"/>
  </cols>
  <sheetData>
    <row r="1" spans="1:12" ht="18.75" x14ac:dyDescent="0.3">
      <c r="A1" s="6"/>
      <c r="B1" s="122" t="s">
        <v>1061</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80</v>
      </c>
      <c r="C8" s="3" t="s">
        <v>624</v>
      </c>
      <c r="D8" s="3" t="s">
        <v>114</v>
      </c>
      <c r="E8" s="5">
        <v>3369</v>
      </c>
      <c r="F8" s="8">
        <v>80.53</v>
      </c>
      <c r="G8" s="12">
        <v>2.0799999999999999E-2</v>
      </c>
      <c r="K8" s="2" t="s">
        <v>40</v>
      </c>
      <c r="L8" s="2" t="s">
        <v>41</v>
      </c>
    </row>
    <row r="9" spans="1:12" ht="15.75" x14ac:dyDescent="0.3">
      <c r="A9" s="3">
        <v>2</v>
      </c>
      <c r="B9" s="3" t="s">
        <v>391</v>
      </c>
      <c r="C9" s="3" t="s">
        <v>392</v>
      </c>
      <c r="D9" s="3" t="s">
        <v>312</v>
      </c>
      <c r="E9" s="5">
        <v>10367</v>
      </c>
      <c r="F9" s="8">
        <v>80.260000000000005</v>
      </c>
      <c r="G9" s="12">
        <v>2.0799999999999999E-2</v>
      </c>
      <c r="K9" t="s">
        <v>151</v>
      </c>
      <c r="L9" s="12">
        <v>0.12149999999999998</v>
      </c>
    </row>
    <row r="10" spans="1:12" ht="15.75" x14ac:dyDescent="0.3">
      <c r="A10" s="3">
        <v>3</v>
      </c>
      <c r="B10" s="3" t="s">
        <v>195</v>
      </c>
      <c r="C10" s="3" t="s">
        <v>196</v>
      </c>
      <c r="D10" s="3" t="s">
        <v>120</v>
      </c>
      <c r="E10" s="5">
        <v>14906</v>
      </c>
      <c r="F10" s="8">
        <v>80.22</v>
      </c>
      <c r="G10" s="12">
        <v>2.0799999999999999E-2</v>
      </c>
      <c r="K10" t="s">
        <v>107</v>
      </c>
      <c r="L10" s="12">
        <v>0.1205</v>
      </c>
    </row>
    <row r="11" spans="1:12" ht="15.75" x14ac:dyDescent="0.3">
      <c r="A11" s="3">
        <v>4</v>
      </c>
      <c r="B11" s="3" t="s">
        <v>660</v>
      </c>
      <c r="C11" s="3" t="s">
        <v>661</v>
      </c>
      <c r="D11" s="3" t="s">
        <v>151</v>
      </c>
      <c r="E11" s="5">
        <v>10308</v>
      </c>
      <c r="F11" s="8">
        <v>80.13</v>
      </c>
      <c r="G11" s="12">
        <v>2.07E-2</v>
      </c>
      <c r="K11" t="s">
        <v>129</v>
      </c>
      <c r="L11" s="12">
        <v>0.1196</v>
      </c>
    </row>
    <row r="12" spans="1:12" ht="15.75" x14ac:dyDescent="0.3">
      <c r="A12" s="3">
        <v>5</v>
      </c>
      <c r="B12" s="3" t="s">
        <v>315</v>
      </c>
      <c r="C12" s="3" t="s">
        <v>316</v>
      </c>
      <c r="D12" s="3" t="s">
        <v>129</v>
      </c>
      <c r="E12" s="5">
        <v>9933</v>
      </c>
      <c r="F12" s="8">
        <v>80.11</v>
      </c>
      <c r="G12" s="12">
        <v>2.07E-2</v>
      </c>
      <c r="K12" t="s">
        <v>111</v>
      </c>
      <c r="L12" s="12">
        <v>9.8699999999999996E-2</v>
      </c>
    </row>
    <row r="13" spans="1:12" ht="15.75" x14ac:dyDescent="0.3">
      <c r="A13" s="3">
        <v>6</v>
      </c>
      <c r="B13" s="3" t="s">
        <v>268</v>
      </c>
      <c r="C13" s="3" t="s">
        <v>269</v>
      </c>
      <c r="D13" s="3" t="s">
        <v>120</v>
      </c>
      <c r="E13" s="5">
        <v>7095</v>
      </c>
      <c r="F13" s="8">
        <v>79.569999999999993</v>
      </c>
      <c r="G13" s="12">
        <v>2.06E-2</v>
      </c>
      <c r="K13" t="s">
        <v>161</v>
      </c>
      <c r="L13" s="12">
        <v>7.9299999999999995E-2</v>
      </c>
    </row>
    <row r="14" spans="1:12" ht="15.75" x14ac:dyDescent="0.3">
      <c r="A14" s="3">
        <v>7</v>
      </c>
      <c r="B14" s="3" t="s">
        <v>122</v>
      </c>
      <c r="C14" s="3" t="s">
        <v>123</v>
      </c>
      <c r="D14" s="3" t="s">
        <v>124</v>
      </c>
      <c r="E14" s="5">
        <v>1201</v>
      </c>
      <c r="F14" s="8">
        <v>79.290000000000006</v>
      </c>
      <c r="G14" s="12">
        <v>2.0499999999999997E-2</v>
      </c>
      <c r="K14" t="s">
        <v>120</v>
      </c>
      <c r="L14" s="12">
        <v>6.1800000000000001E-2</v>
      </c>
    </row>
    <row r="15" spans="1:12" ht="15.75" x14ac:dyDescent="0.3">
      <c r="A15" s="3">
        <v>8</v>
      </c>
      <c r="B15" s="3" t="s">
        <v>672</v>
      </c>
      <c r="C15" s="3" t="s">
        <v>673</v>
      </c>
      <c r="D15" s="3" t="s">
        <v>151</v>
      </c>
      <c r="E15" s="5">
        <v>3869</v>
      </c>
      <c r="F15" s="8">
        <v>79.260000000000005</v>
      </c>
      <c r="G15" s="12">
        <v>2.0499999999999997E-2</v>
      </c>
      <c r="K15" t="s">
        <v>124</v>
      </c>
      <c r="L15" s="12">
        <v>6.1399999999999996E-2</v>
      </c>
    </row>
    <row r="16" spans="1:12" ht="15.75" x14ac:dyDescent="0.3">
      <c r="A16" s="3">
        <v>9</v>
      </c>
      <c r="B16" s="3" t="s">
        <v>112</v>
      </c>
      <c r="C16" s="3" t="s">
        <v>113</v>
      </c>
      <c r="D16" s="3" t="s">
        <v>114</v>
      </c>
      <c r="E16" s="5">
        <v>1091</v>
      </c>
      <c r="F16" s="8">
        <v>79.209999999999994</v>
      </c>
      <c r="G16" s="12">
        <v>2.0499999999999997E-2</v>
      </c>
      <c r="K16" t="s">
        <v>114</v>
      </c>
      <c r="L16" s="12">
        <v>4.1299999999999996E-2</v>
      </c>
    </row>
    <row r="17" spans="1:12" ht="15.75" x14ac:dyDescent="0.3">
      <c r="A17" s="3">
        <v>10</v>
      </c>
      <c r="B17" s="3" t="s">
        <v>867</v>
      </c>
      <c r="C17" s="3" t="s">
        <v>868</v>
      </c>
      <c r="D17" s="3" t="s">
        <v>151</v>
      </c>
      <c r="E17" s="5">
        <v>2469</v>
      </c>
      <c r="F17" s="8">
        <v>79.17</v>
      </c>
      <c r="G17" s="12">
        <v>2.0499999999999997E-2</v>
      </c>
      <c r="K17" t="s">
        <v>222</v>
      </c>
      <c r="L17" s="12">
        <v>3.9999999999999994E-2</v>
      </c>
    </row>
    <row r="18" spans="1:12" ht="15.75" x14ac:dyDescent="0.3">
      <c r="A18" s="3">
        <v>11</v>
      </c>
      <c r="B18" s="3" t="s">
        <v>690</v>
      </c>
      <c r="C18" s="3" t="s">
        <v>691</v>
      </c>
      <c r="D18" s="3" t="s">
        <v>124</v>
      </c>
      <c r="E18" s="5">
        <v>329</v>
      </c>
      <c r="F18" s="8">
        <v>79.069999999999993</v>
      </c>
      <c r="G18" s="12">
        <v>2.0499999999999997E-2</v>
      </c>
      <c r="K18" t="s">
        <v>355</v>
      </c>
      <c r="L18" s="12">
        <v>3.9599999999999996E-2</v>
      </c>
    </row>
    <row r="19" spans="1:12" ht="15.75" x14ac:dyDescent="0.3">
      <c r="A19" s="3">
        <v>12</v>
      </c>
      <c r="B19" s="3" t="s">
        <v>26</v>
      </c>
      <c r="C19" s="3" t="s">
        <v>121</v>
      </c>
      <c r="D19" s="3" t="s">
        <v>107</v>
      </c>
      <c r="E19" s="5">
        <v>10382</v>
      </c>
      <c r="F19" s="8">
        <v>79.02</v>
      </c>
      <c r="G19" s="12">
        <v>2.0400000000000001E-2</v>
      </c>
      <c r="K19" t="s">
        <v>140</v>
      </c>
      <c r="L19" s="12">
        <v>3.9099999999999996E-2</v>
      </c>
    </row>
    <row r="20" spans="1:12" ht="15.75" x14ac:dyDescent="0.3">
      <c r="A20" s="3">
        <v>13</v>
      </c>
      <c r="B20" s="3" t="s">
        <v>118</v>
      </c>
      <c r="C20" s="3" t="s">
        <v>119</v>
      </c>
      <c r="D20" s="3" t="s">
        <v>120</v>
      </c>
      <c r="E20" s="5">
        <v>463</v>
      </c>
      <c r="F20" s="8">
        <v>78.989999999999995</v>
      </c>
      <c r="G20" s="12">
        <v>2.0400000000000001E-2</v>
      </c>
      <c r="K20" t="s">
        <v>312</v>
      </c>
      <c r="L20" s="12">
        <v>2.0799999999999999E-2</v>
      </c>
    </row>
    <row r="21" spans="1:12" ht="15.75" x14ac:dyDescent="0.3">
      <c r="A21" s="3">
        <v>14</v>
      </c>
      <c r="B21" s="3" t="s">
        <v>674</v>
      </c>
      <c r="C21" s="3" t="s">
        <v>675</v>
      </c>
      <c r="D21" s="3" t="s">
        <v>124</v>
      </c>
      <c r="E21" s="5">
        <v>4743</v>
      </c>
      <c r="F21" s="8">
        <v>78.92</v>
      </c>
      <c r="G21" s="12">
        <v>2.0400000000000001E-2</v>
      </c>
      <c r="K21" t="s">
        <v>336</v>
      </c>
      <c r="L21" s="12">
        <v>2.0400000000000001E-2</v>
      </c>
    </row>
    <row r="22" spans="1:12" ht="15.75" x14ac:dyDescent="0.3">
      <c r="A22" s="3">
        <v>15</v>
      </c>
      <c r="B22" s="3" t="s">
        <v>297</v>
      </c>
      <c r="C22" s="3" t="s">
        <v>298</v>
      </c>
      <c r="D22" s="3" t="s">
        <v>129</v>
      </c>
      <c r="E22" s="5">
        <v>3210</v>
      </c>
      <c r="F22" s="8">
        <v>78.87</v>
      </c>
      <c r="G22" s="12">
        <v>2.0400000000000001E-2</v>
      </c>
      <c r="K22" t="s">
        <v>384</v>
      </c>
      <c r="L22" s="12">
        <v>2.0099999999999996E-2</v>
      </c>
    </row>
    <row r="23" spans="1:12" ht="15.75" x14ac:dyDescent="0.3">
      <c r="A23" s="3">
        <v>16</v>
      </c>
      <c r="B23" s="3" t="s">
        <v>869</v>
      </c>
      <c r="C23" s="3" t="s">
        <v>870</v>
      </c>
      <c r="D23" s="3" t="s">
        <v>151</v>
      </c>
      <c r="E23" s="5">
        <v>453</v>
      </c>
      <c r="F23" s="8">
        <v>78.73</v>
      </c>
      <c r="G23" s="12">
        <v>2.0400000000000001E-2</v>
      </c>
      <c r="K23" t="s">
        <v>137</v>
      </c>
      <c r="L23" s="12">
        <v>1.9799999999999998E-2</v>
      </c>
    </row>
    <row r="24" spans="1:12" ht="15.75" x14ac:dyDescent="0.3">
      <c r="A24" s="3">
        <v>17</v>
      </c>
      <c r="B24" s="3" t="s">
        <v>334</v>
      </c>
      <c r="C24" s="3" t="s">
        <v>335</v>
      </c>
      <c r="D24" s="3" t="s">
        <v>336</v>
      </c>
      <c r="E24" s="5">
        <v>10423</v>
      </c>
      <c r="F24" s="8">
        <v>78.69</v>
      </c>
      <c r="G24" s="12">
        <v>2.0400000000000001E-2</v>
      </c>
      <c r="K24" t="s">
        <v>215</v>
      </c>
      <c r="L24" s="12">
        <v>1.95E-2</v>
      </c>
    </row>
    <row r="25" spans="1:12" ht="15.75" x14ac:dyDescent="0.3">
      <c r="A25" s="3">
        <v>18</v>
      </c>
      <c r="B25" s="3" t="s">
        <v>105</v>
      </c>
      <c r="C25" s="3" t="s">
        <v>106</v>
      </c>
      <c r="D25" s="3" t="s">
        <v>107</v>
      </c>
      <c r="E25" s="5">
        <v>10756</v>
      </c>
      <c r="F25" s="8">
        <v>78.55</v>
      </c>
      <c r="G25" s="12">
        <v>2.0299999999999999E-2</v>
      </c>
      <c r="K25" t="s">
        <v>178</v>
      </c>
      <c r="L25" s="12">
        <v>1.9199999999999998E-2</v>
      </c>
    </row>
    <row r="26" spans="1:12" ht="15.75" x14ac:dyDescent="0.3">
      <c r="A26" s="3">
        <v>19</v>
      </c>
      <c r="B26" s="3" t="s">
        <v>51</v>
      </c>
      <c r="C26" s="3" t="s">
        <v>108</v>
      </c>
      <c r="D26" s="3" t="s">
        <v>107</v>
      </c>
      <c r="E26" s="5">
        <v>5333</v>
      </c>
      <c r="F26" s="8">
        <v>78.41</v>
      </c>
      <c r="G26" s="12">
        <v>2.0299999999999999E-2</v>
      </c>
      <c r="K26" t="s">
        <v>585</v>
      </c>
      <c r="L26" s="12">
        <v>1.89E-2</v>
      </c>
    </row>
    <row r="27" spans="1:12" ht="15.75" x14ac:dyDescent="0.3">
      <c r="A27" s="3">
        <v>20</v>
      </c>
      <c r="B27" s="3" t="s">
        <v>319</v>
      </c>
      <c r="C27" s="3" t="s">
        <v>320</v>
      </c>
      <c r="D27" s="3" t="s">
        <v>222</v>
      </c>
      <c r="E27" s="5">
        <v>35991</v>
      </c>
      <c r="F27" s="8">
        <v>78.03</v>
      </c>
      <c r="G27" s="12">
        <v>2.0199999999999999E-2</v>
      </c>
      <c r="K27" t="s">
        <v>476</v>
      </c>
      <c r="L27" s="12">
        <v>1.84E-2</v>
      </c>
    </row>
    <row r="28" spans="1:12" ht="15.75" x14ac:dyDescent="0.3">
      <c r="A28" s="3">
        <v>21</v>
      </c>
      <c r="B28" s="3" t="s">
        <v>109</v>
      </c>
      <c r="C28" s="3" t="s">
        <v>110</v>
      </c>
      <c r="D28" s="3" t="s">
        <v>111</v>
      </c>
      <c r="E28" s="5">
        <v>4078</v>
      </c>
      <c r="F28" s="8">
        <v>77.760000000000005</v>
      </c>
      <c r="G28" s="12">
        <v>2.0099999999999996E-2</v>
      </c>
      <c r="K28" t="s">
        <v>367</v>
      </c>
      <c r="L28" s="12">
        <v>1.7899999999999999E-2</v>
      </c>
    </row>
    <row r="29" spans="1:12" ht="15.75" x14ac:dyDescent="0.3">
      <c r="A29" s="3">
        <v>22</v>
      </c>
      <c r="B29" s="3" t="s">
        <v>197</v>
      </c>
      <c r="C29" s="3" t="s">
        <v>198</v>
      </c>
      <c r="D29" s="3" t="s">
        <v>151</v>
      </c>
      <c r="E29" s="5">
        <v>2524</v>
      </c>
      <c r="F29" s="8">
        <v>77.739999999999995</v>
      </c>
      <c r="G29" s="12">
        <v>2.0099999999999996E-2</v>
      </c>
      <c r="K29" t="s">
        <v>42</v>
      </c>
      <c r="L29" s="12">
        <v>2.1999999999999797E-3</v>
      </c>
    </row>
    <row r="30" spans="1:12" ht="15.75" x14ac:dyDescent="0.3">
      <c r="A30" s="3">
        <v>23</v>
      </c>
      <c r="B30" s="3" t="s">
        <v>308</v>
      </c>
      <c r="C30" s="3" t="s">
        <v>309</v>
      </c>
      <c r="D30" s="3" t="s">
        <v>107</v>
      </c>
      <c r="E30" s="5">
        <v>4429</v>
      </c>
      <c r="F30" s="8">
        <v>77.680000000000007</v>
      </c>
      <c r="G30" s="12">
        <v>2.0099999999999996E-2</v>
      </c>
    </row>
    <row r="31" spans="1:12" ht="15.75" x14ac:dyDescent="0.3">
      <c r="A31" s="3">
        <v>24</v>
      </c>
      <c r="B31" s="3" t="s">
        <v>14</v>
      </c>
      <c r="C31" s="3" t="s">
        <v>383</v>
      </c>
      <c r="D31" s="3" t="s">
        <v>384</v>
      </c>
      <c r="E31" s="5">
        <v>4387</v>
      </c>
      <c r="F31" s="8">
        <v>77.55</v>
      </c>
      <c r="G31" s="12">
        <v>2.0099999999999996E-2</v>
      </c>
    </row>
    <row r="32" spans="1:12" ht="15.75" x14ac:dyDescent="0.3">
      <c r="A32" s="3">
        <v>25</v>
      </c>
      <c r="B32" s="3" t="s">
        <v>127</v>
      </c>
      <c r="C32" s="3" t="s">
        <v>128</v>
      </c>
      <c r="D32" s="3" t="s">
        <v>129</v>
      </c>
      <c r="E32" s="5">
        <v>1022</v>
      </c>
      <c r="F32" s="8">
        <v>77.28</v>
      </c>
      <c r="G32" s="12">
        <v>0.02</v>
      </c>
    </row>
    <row r="33" spans="1:7" ht="15.75" x14ac:dyDescent="0.3">
      <c r="A33" s="3">
        <v>26</v>
      </c>
      <c r="B33" s="3" t="s">
        <v>339</v>
      </c>
      <c r="C33" s="3" t="s">
        <v>340</v>
      </c>
      <c r="D33" s="3" t="s">
        <v>161</v>
      </c>
      <c r="E33" s="5">
        <v>8435</v>
      </c>
      <c r="F33" s="8">
        <v>77.16</v>
      </c>
      <c r="G33" s="12">
        <v>0.02</v>
      </c>
    </row>
    <row r="34" spans="1:7" ht="15.75" x14ac:dyDescent="0.3">
      <c r="A34" s="3">
        <v>27</v>
      </c>
      <c r="B34" s="3" t="s">
        <v>203</v>
      </c>
      <c r="C34" s="3" t="s">
        <v>204</v>
      </c>
      <c r="D34" s="3" t="s">
        <v>111</v>
      </c>
      <c r="E34" s="5">
        <v>2061</v>
      </c>
      <c r="F34" s="8">
        <v>77.08</v>
      </c>
      <c r="G34" s="12">
        <v>1.9900000000000001E-2</v>
      </c>
    </row>
    <row r="35" spans="1:7" ht="15.75" x14ac:dyDescent="0.3">
      <c r="A35" s="3">
        <v>28</v>
      </c>
      <c r="B35" s="3" t="s">
        <v>381</v>
      </c>
      <c r="C35" s="3" t="s">
        <v>382</v>
      </c>
      <c r="D35" s="3" t="s">
        <v>355</v>
      </c>
      <c r="E35" s="5">
        <v>2914</v>
      </c>
      <c r="F35" s="8">
        <v>76.78</v>
      </c>
      <c r="G35" s="12">
        <v>1.9900000000000001E-2</v>
      </c>
    </row>
    <row r="36" spans="1:7" ht="15.75" x14ac:dyDescent="0.3">
      <c r="A36" s="3">
        <v>29</v>
      </c>
      <c r="B36" s="3" t="s">
        <v>625</v>
      </c>
      <c r="C36" s="3" t="s">
        <v>626</v>
      </c>
      <c r="D36" s="3" t="s">
        <v>140</v>
      </c>
      <c r="E36" s="5">
        <v>10465</v>
      </c>
      <c r="F36" s="8">
        <v>76.67</v>
      </c>
      <c r="G36" s="12">
        <v>1.9799999999999998E-2</v>
      </c>
    </row>
    <row r="37" spans="1:7" ht="15.75" x14ac:dyDescent="0.3">
      <c r="A37" s="3">
        <v>30</v>
      </c>
      <c r="B37" s="3" t="s">
        <v>130</v>
      </c>
      <c r="C37" s="3" t="s">
        <v>131</v>
      </c>
      <c r="D37" s="3" t="s">
        <v>129</v>
      </c>
      <c r="E37" s="5">
        <v>17659</v>
      </c>
      <c r="F37" s="8">
        <v>76.599999999999994</v>
      </c>
      <c r="G37" s="12">
        <v>1.9799999999999998E-2</v>
      </c>
    </row>
    <row r="38" spans="1:7" ht="15.75" x14ac:dyDescent="0.3">
      <c r="A38" s="3">
        <v>31</v>
      </c>
      <c r="B38" s="3" t="s">
        <v>159</v>
      </c>
      <c r="C38" s="3" t="s">
        <v>160</v>
      </c>
      <c r="D38" s="3" t="s">
        <v>161</v>
      </c>
      <c r="E38" s="5">
        <v>1783</v>
      </c>
      <c r="F38" s="8">
        <v>76.59</v>
      </c>
      <c r="G38" s="12">
        <v>1.9799999999999998E-2</v>
      </c>
    </row>
    <row r="39" spans="1:7" ht="15.75" x14ac:dyDescent="0.3">
      <c r="A39" s="3">
        <v>32</v>
      </c>
      <c r="B39" s="3" t="s">
        <v>337</v>
      </c>
      <c r="C39" s="3" t="s">
        <v>338</v>
      </c>
      <c r="D39" s="3" t="s">
        <v>222</v>
      </c>
      <c r="E39" s="5">
        <v>56683</v>
      </c>
      <c r="F39" s="8">
        <v>76.52</v>
      </c>
      <c r="G39" s="12">
        <v>1.9799999999999998E-2</v>
      </c>
    </row>
    <row r="40" spans="1:7" ht="15.75" x14ac:dyDescent="0.3">
      <c r="A40" s="3">
        <v>33</v>
      </c>
      <c r="B40" s="3" t="s">
        <v>274</v>
      </c>
      <c r="C40" s="3" t="s">
        <v>275</v>
      </c>
      <c r="D40" s="3" t="s">
        <v>161</v>
      </c>
      <c r="E40" s="5">
        <v>7512</v>
      </c>
      <c r="F40" s="8">
        <v>76.48</v>
      </c>
      <c r="G40" s="12">
        <v>1.9799999999999998E-2</v>
      </c>
    </row>
    <row r="41" spans="1:7" ht="15.75" x14ac:dyDescent="0.3">
      <c r="A41" s="3">
        <v>34</v>
      </c>
      <c r="B41" s="3" t="s">
        <v>622</v>
      </c>
      <c r="C41" s="3" t="s">
        <v>623</v>
      </c>
      <c r="D41" s="3" t="s">
        <v>107</v>
      </c>
      <c r="E41" s="5">
        <v>8171</v>
      </c>
      <c r="F41" s="8">
        <v>76.430000000000007</v>
      </c>
      <c r="G41" s="12">
        <v>1.9799999999999998E-2</v>
      </c>
    </row>
    <row r="42" spans="1:7" ht="15.75" x14ac:dyDescent="0.3">
      <c r="A42" s="3">
        <v>35</v>
      </c>
      <c r="B42" s="3" t="s">
        <v>631</v>
      </c>
      <c r="C42" s="3" t="s">
        <v>632</v>
      </c>
      <c r="D42" s="3" t="s">
        <v>137</v>
      </c>
      <c r="E42" s="5">
        <v>3013</v>
      </c>
      <c r="F42" s="8">
        <v>76.41</v>
      </c>
      <c r="G42" s="12">
        <v>1.9799999999999998E-2</v>
      </c>
    </row>
    <row r="43" spans="1:7" ht="15.75" x14ac:dyDescent="0.3">
      <c r="A43" s="3">
        <v>36</v>
      </c>
      <c r="B43" s="3" t="s">
        <v>125</v>
      </c>
      <c r="C43" s="3" t="s">
        <v>126</v>
      </c>
      <c r="D43" s="3" t="s">
        <v>111</v>
      </c>
      <c r="E43" s="5">
        <v>6565</v>
      </c>
      <c r="F43" s="8">
        <v>76.400000000000006</v>
      </c>
      <c r="G43" s="12">
        <v>1.9799999999999998E-2</v>
      </c>
    </row>
    <row r="44" spans="1:7" ht="15.75" x14ac:dyDescent="0.3">
      <c r="A44" s="3">
        <v>37</v>
      </c>
      <c r="B44" s="3" t="s">
        <v>353</v>
      </c>
      <c r="C44" s="3" t="s">
        <v>354</v>
      </c>
      <c r="D44" s="3" t="s">
        <v>355</v>
      </c>
      <c r="E44" s="5">
        <v>21242</v>
      </c>
      <c r="F44" s="8">
        <v>76.33</v>
      </c>
      <c r="G44" s="12">
        <v>1.9699999999999999E-2</v>
      </c>
    </row>
    <row r="45" spans="1:7" ht="15.75" x14ac:dyDescent="0.3">
      <c r="A45" s="3">
        <v>38</v>
      </c>
      <c r="B45" s="3" t="s">
        <v>205</v>
      </c>
      <c r="C45" s="3" t="s">
        <v>206</v>
      </c>
      <c r="D45" s="3" t="s">
        <v>161</v>
      </c>
      <c r="E45" s="5">
        <v>1730</v>
      </c>
      <c r="F45" s="8">
        <v>76.16</v>
      </c>
      <c r="G45" s="12">
        <v>1.9699999999999999E-2</v>
      </c>
    </row>
    <row r="46" spans="1:7" ht="15.75" x14ac:dyDescent="0.3">
      <c r="A46" s="3">
        <v>39</v>
      </c>
      <c r="B46" s="3" t="s">
        <v>332</v>
      </c>
      <c r="C46" s="3" t="s">
        <v>333</v>
      </c>
      <c r="D46" s="3" t="s">
        <v>107</v>
      </c>
      <c r="E46" s="5">
        <v>15358</v>
      </c>
      <c r="F46" s="8">
        <v>75.8</v>
      </c>
      <c r="G46" s="12">
        <v>1.9599999999999999E-2</v>
      </c>
    </row>
    <row r="47" spans="1:7" ht="15.75" x14ac:dyDescent="0.3">
      <c r="A47" s="3">
        <v>40</v>
      </c>
      <c r="B47" s="3" t="s">
        <v>871</v>
      </c>
      <c r="C47" s="3" t="s">
        <v>872</v>
      </c>
      <c r="D47" s="3" t="s">
        <v>129</v>
      </c>
      <c r="E47" s="5">
        <v>2072</v>
      </c>
      <c r="F47" s="8">
        <v>75.69</v>
      </c>
      <c r="G47" s="12">
        <v>1.9599999999999999E-2</v>
      </c>
    </row>
    <row r="48" spans="1:7" ht="15.75" x14ac:dyDescent="0.3">
      <c r="A48" s="3">
        <v>41</v>
      </c>
      <c r="B48" s="3" t="s">
        <v>873</v>
      </c>
      <c r="C48" s="3" t="s">
        <v>874</v>
      </c>
      <c r="D48" s="3" t="s">
        <v>111</v>
      </c>
      <c r="E48" s="5">
        <v>12730</v>
      </c>
      <c r="F48" s="8">
        <v>75.349999999999994</v>
      </c>
      <c r="G48" s="12">
        <v>1.95E-2</v>
      </c>
    </row>
    <row r="49" spans="1:8" ht="15.75" x14ac:dyDescent="0.3">
      <c r="A49" s="3">
        <v>42</v>
      </c>
      <c r="B49" s="3" t="s">
        <v>645</v>
      </c>
      <c r="C49" s="3" t="s">
        <v>646</v>
      </c>
      <c r="D49" s="3" t="s">
        <v>215</v>
      </c>
      <c r="E49" s="5">
        <v>9787</v>
      </c>
      <c r="F49" s="8">
        <v>75.319999999999993</v>
      </c>
      <c r="G49" s="12">
        <v>1.95E-2</v>
      </c>
    </row>
    <row r="50" spans="1:8" ht="15.75" x14ac:dyDescent="0.3">
      <c r="A50" s="3">
        <v>43</v>
      </c>
      <c r="B50" s="3" t="s">
        <v>299</v>
      </c>
      <c r="C50" s="3" t="s">
        <v>300</v>
      </c>
      <c r="D50" s="3" t="s">
        <v>111</v>
      </c>
      <c r="E50" s="5">
        <v>5012</v>
      </c>
      <c r="F50" s="8">
        <v>75.150000000000006</v>
      </c>
      <c r="G50" s="12">
        <v>1.9400000000000001E-2</v>
      </c>
    </row>
    <row r="51" spans="1:8" ht="15.75" x14ac:dyDescent="0.3">
      <c r="A51" s="3">
        <v>44</v>
      </c>
      <c r="B51" s="3" t="s">
        <v>581</v>
      </c>
      <c r="C51" s="3" t="s">
        <v>582</v>
      </c>
      <c r="D51" s="3" t="s">
        <v>140</v>
      </c>
      <c r="E51" s="5">
        <v>5707</v>
      </c>
      <c r="F51" s="8">
        <v>74.599999999999994</v>
      </c>
      <c r="G51" s="12">
        <v>1.9299999999999998E-2</v>
      </c>
    </row>
    <row r="52" spans="1:8" ht="15.75" x14ac:dyDescent="0.3">
      <c r="A52" s="3">
        <v>45</v>
      </c>
      <c r="B52" s="3" t="s">
        <v>266</v>
      </c>
      <c r="C52" s="3" t="s">
        <v>267</v>
      </c>
      <c r="D52" s="3" t="s">
        <v>151</v>
      </c>
      <c r="E52" s="5">
        <v>29725</v>
      </c>
      <c r="F52" s="8">
        <v>74.510000000000005</v>
      </c>
      <c r="G52" s="12">
        <v>1.9299999999999998E-2</v>
      </c>
    </row>
    <row r="53" spans="1:8" ht="15.75" x14ac:dyDescent="0.3">
      <c r="A53" s="3">
        <v>46</v>
      </c>
      <c r="B53" s="3" t="s">
        <v>635</v>
      </c>
      <c r="C53" s="3" t="s">
        <v>636</v>
      </c>
      <c r="D53" s="3" t="s">
        <v>178</v>
      </c>
      <c r="E53" s="5">
        <v>1640</v>
      </c>
      <c r="F53" s="8">
        <v>74.06</v>
      </c>
      <c r="G53" s="12">
        <v>1.9199999999999998E-2</v>
      </c>
    </row>
    <row r="54" spans="1:8" ht="15.75" x14ac:dyDescent="0.3">
      <c r="A54" s="3">
        <v>47</v>
      </c>
      <c r="B54" s="3" t="s">
        <v>272</v>
      </c>
      <c r="C54" s="3" t="s">
        <v>273</v>
      </c>
      <c r="D54" s="3" t="s">
        <v>129</v>
      </c>
      <c r="E54" s="5">
        <v>3213</v>
      </c>
      <c r="F54" s="8">
        <v>73.709999999999994</v>
      </c>
      <c r="G54" s="12">
        <v>1.9099999999999999E-2</v>
      </c>
    </row>
    <row r="55" spans="1:8" ht="15.75" x14ac:dyDescent="0.3">
      <c r="A55" s="3">
        <v>48</v>
      </c>
      <c r="B55" s="3" t="s">
        <v>594</v>
      </c>
      <c r="C55" s="3" t="s">
        <v>595</v>
      </c>
      <c r="D55" s="3" t="s">
        <v>585</v>
      </c>
      <c r="E55" s="5">
        <v>39952</v>
      </c>
      <c r="F55" s="8">
        <v>73.13</v>
      </c>
      <c r="G55" s="12">
        <v>1.89E-2</v>
      </c>
    </row>
    <row r="56" spans="1:8" ht="15.75" x14ac:dyDescent="0.3">
      <c r="A56" s="3">
        <v>49</v>
      </c>
      <c r="B56" s="3" t="s">
        <v>474</v>
      </c>
      <c r="C56" s="3" t="s">
        <v>475</v>
      </c>
      <c r="D56" s="3" t="s">
        <v>476</v>
      </c>
      <c r="E56" s="5">
        <v>43328</v>
      </c>
      <c r="F56" s="8">
        <v>71.010000000000005</v>
      </c>
      <c r="G56" s="12">
        <v>1.84E-2</v>
      </c>
    </row>
    <row r="57" spans="1:8" ht="15.75" x14ac:dyDescent="0.3">
      <c r="A57" s="3">
        <v>50</v>
      </c>
      <c r="B57" s="3" t="s">
        <v>365</v>
      </c>
      <c r="C57" s="3" t="s">
        <v>366</v>
      </c>
      <c r="D57" s="3" t="s">
        <v>367</v>
      </c>
      <c r="E57" s="5">
        <v>12124</v>
      </c>
      <c r="F57" s="8">
        <v>69.05</v>
      </c>
      <c r="G57" s="12">
        <v>1.7899999999999999E-2</v>
      </c>
    </row>
    <row r="58" spans="1:8" ht="15.75" x14ac:dyDescent="0.3">
      <c r="A58" s="10"/>
      <c r="B58" s="10" t="s">
        <v>19</v>
      </c>
      <c r="C58" s="10"/>
      <c r="D58" s="10"/>
      <c r="E58" s="10"/>
      <c r="F58" s="11">
        <v>3856.03</v>
      </c>
      <c r="G58" s="14">
        <v>0.99780000000000013</v>
      </c>
    </row>
    <row r="60" spans="1:8" ht="15.75" x14ac:dyDescent="0.3">
      <c r="B60" s="2" t="s">
        <v>20</v>
      </c>
    </row>
    <row r="61" spans="1:8" ht="15.75" x14ac:dyDescent="0.3">
      <c r="A61" s="3">
        <v>51</v>
      </c>
      <c r="B61" s="2" t="s">
        <v>33</v>
      </c>
      <c r="F61" s="8">
        <v>201.99</v>
      </c>
      <c r="G61" s="12">
        <v>5.2300000000000006E-2</v>
      </c>
      <c r="H61" s="1">
        <v>44655</v>
      </c>
    </row>
    <row r="62" spans="1:8" ht="15.75" x14ac:dyDescent="0.3">
      <c r="A62" s="10"/>
      <c r="B62" s="10" t="s">
        <v>19</v>
      </c>
      <c r="C62" s="10"/>
      <c r="D62" s="10"/>
      <c r="E62" s="10"/>
      <c r="F62" s="11">
        <v>201.99</v>
      </c>
      <c r="G62" s="14">
        <v>5.2300000000000006E-2</v>
      </c>
    </row>
    <row r="64" spans="1:8" ht="15.75" x14ac:dyDescent="0.3">
      <c r="B64" s="2" t="s">
        <v>34</v>
      </c>
    </row>
    <row r="65" spans="1:7" ht="15.75" x14ac:dyDescent="0.3">
      <c r="A65" s="3"/>
      <c r="B65" s="3" t="s">
        <v>35</v>
      </c>
      <c r="C65" s="3"/>
      <c r="D65" s="5"/>
      <c r="F65" s="8">
        <v>-192.79</v>
      </c>
      <c r="G65" s="12">
        <v>-5.0099999999999999E-2</v>
      </c>
    </row>
    <row r="66" spans="1:7" ht="15.75" x14ac:dyDescent="0.3">
      <c r="A66" s="10"/>
      <c r="B66" s="10" t="s">
        <v>19</v>
      </c>
      <c r="C66" s="10"/>
      <c r="D66" s="10"/>
      <c r="E66" s="10"/>
      <c r="F66" s="11">
        <v>-192.79</v>
      </c>
      <c r="G66" s="14">
        <v>-5.0099999999999999E-2</v>
      </c>
    </row>
    <row r="68" spans="1:7" ht="15.75" x14ac:dyDescent="0.3">
      <c r="A68" s="7"/>
      <c r="B68" s="7" t="s">
        <v>36</v>
      </c>
      <c r="C68" s="7"/>
      <c r="D68" s="7"/>
      <c r="E68" s="7"/>
      <c r="F68" s="9">
        <v>3865.23</v>
      </c>
      <c r="G68" s="13">
        <v>1</v>
      </c>
    </row>
    <row r="69" spans="1:7" ht="15.75" x14ac:dyDescent="0.3">
      <c r="A69" s="3" t="s">
        <v>37</v>
      </c>
    </row>
    <row r="70" spans="1:7" ht="15.75" x14ac:dyDescent="0.3">
      <c r="A70" s="4">
        <v>1</v>
      </c>
      <c r="B70" s="4" t="s">
        <v>38</v>
      </c>
    </row>
    <row r="71" spans="1:7" ht="30" x14ac:dyDescent="0.3">
      <c r="A71" s="4">
        <v>2</v>
      </c>
      <c r="B71" s="4" t="s">
        <v>39</v>
      </c>
    </row>
    <row r="74" spans="1:7" x14ac:dyDescent="0.25">
      <c r="B74" t="s">
        <v>43</v>
      </c>
    </row>
    <row r="89" spans="2:2" x14ac:dyDescent="0.25">
      <c r="B89" t="s">
        <v>1062</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1063</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381</v>
      </c>
      <c r="C8" s="3" t="s">
        <v>382</v>
      </c>
      <c r="D8" s="3" t="s">
        <v>355</v>
      </c>
      <c r="E8" s="5">
        <v>10161</v>
      </c>
      <c r="F8" s="8">
        <v>267.72000000000003</v>
      </c>
      <c r="G8" s="12">
        <v>0.11849999999999999</v>
      </c>
      <c r="K8" s="2" t="s">
        <v>40</v>
      </c>
      <c r="L8" s="2" t="s">
        <v>41</v>
      </c>
    </row>
    <row r="9" spans="1:12" ht="15.75" x14ac:dyDescent="0.3">
      <c r="A9" s="3">
        <v>2</v>
      </c>
      <c r="B9" s="3" t="s">
        <v>109</v>
      </c>
      <c r="C9" s="3" t="s">
        <v>110</v>
      </c>
      <c r="D9" s="3" t="s">
        <v>111</v>
      </c>
      <c r="E9" s="5">
        <v>10779</v>
      </c>
      <c r="F9" s="8">
        <v>205.54</v>
      </c>
      <c r="G9" s="12">
        <v>9.0999999999999998E-2</v>
      </c>
      <c r="K9" t="s">
        <v>107</v>
      </c>
      <c r="L9" s="12">
        <v>0.24249999999999999</v>
      </c>
    </row>
    <row r="10" spans="1:12" ht="15.75" x14ac:dyDescent="0.3">
      <c r="A10" s="3">
        <v>3</v>
      </c>
      <c r="B10" s="3" t="s">
        <v>51</v>
      </c>
      <c r="C10" s="3" t="s">
        <v>108</v>
      </c>
      <c r="D10" s="3" t="s">
        <v>107</v>
      </c>
      <c r="E10" s="5">
        <v>12901</v>
      </c>
      <c r="F10" s="8">
        <v>189.69</v>
      </c>
      <c r="G10" s="12">
        <v>8.4000000000000005E-2</v>
      </c>
      <c r="K10" t="s">
        <v>111</v>
      </c>
      <c r="L10" s="12">
        <v>0.1812</v>
      </c>
    </row>
    <row r="11" spans="1:12" ht="15.75" x14ac:dyDescent="0.3">
      <c r="A11" s="3">
        <v>4</v>
      </c>
      <c r="B11" s="3" t="s">
        <v>105</v>
      </c>
      <c r="C11" s="3" t="s">
        <v>106</v>
      </c>
      <c r="D11" s="3" t="s">
        <v>107</v>
      </c>
      <c r="E11" s="5">
        <v>20465</v>
      </c>
      <c r="F11" s="8">
        <v>149.46</v>
      </c>
      <c r="G11" s="12">
        <v>6.6100000000000006E-2</v>
      </c>
      <c r="K11" t="s">
        <v>355</v>
      </c>
      <c r="L11" s="12">
        <v>0.123</v>
      </c>
    </row>
    <row r="12" spans="1:12" ht="15.75" x14ac:dyDescent="0.3">
      <c r="A12" s="3">
        <v>5</v>
      </c>
      <c r="B12" s="3" t="s">
        <v>80</v>
      </c>
      <c r="C12" s="3" t="s">
        <v>624</v>
      </c>
      <c r="D12" s="3" t="s">
        <v>114</v>
      </c>
      <c r="E12" s="5">
        <v>5329</v>
      </c>
      <c r="F12" s="8">
        <v>127.38</v>
      </c>
      <c r="G12" s="12">
        <v>5.6399999999999999E-2</v>
      </c>
      <c r="K12" t="s">
        <v>151</v>
      </c>
      <c r="L12" s="12">
        <v>8.9599999999999999E-2</v>
      </c>
    </row>
    <row r="13" spans="1:12" ht="15.75" x14ac:dyDescent="0.3">
      <c r="A13" s="3">
        <v>6</v>
      </c>
      <c r="B13" s="3" t="s">
        <v>203</v>
      </c>
      <c r="C13" s="3" t="s">
        <v>204</v>
      </c>
      <c r="D13" s="3" t="s">
        <v>111</v>
      </c>
      <c r="E13" s="5">
        <v>3051</v>
      </c>
      <c r="F13" s="8">
        <v>114.11</v>
      </c>
      <c r="G13" s="12">
        <v>5.0499999999999996E-2</v>
      </c>
      <c r="K13" t="s">
        <v>114</v>
      </c>
      <c r="L13" s="12">
        <v>8.1600000000000006E-2</v>
      </c>
    </row>
    <row r="14" spans="1:12" ht="15.75" x14ac:dyDescent="0.3">
      <c r="A14" s="3">
        <v>7</v>
      </c>
      <c r="B14" s="3" t="s">
        <v>308</v>
      </c>
      <c r="C14" s="3" t="s">
        <v>309</v>
      </c>
      <c r="D14" s="3" t="s">
        <v>107</v>
      </c>
      <c r="E14" s="5">
        <v>4325</v>
      </c>
      <c r="F14" s="8">
        <v>75.849999999999994</v>
      </c>
      <c r="G14" s="12">
        <v>3.3599999999999998E-2</v>
      </c>
      <c r="K14" t="s">
        <v>129</v>
      </c>
      <c r="L14" s="12">
        <v>4.7899999999999998E-2</v>
      </c>
    </row>
    <row r="15" spans="1:12" ht="15.75" x14ac:dyDescent="0.3">
      <c r="A15" s="3">
        <v>8</v>
      </c>
      <c r="B15" s="3" t="s">
        <v>266</v>
      </c>
      <c r="C15" s="3" t="s">
        <v>267</v>
      </c>
      <c r="D15" s="3" t="s">
        <v>151</v>
      </c>
      <c r="E15" s="5">
        <v>25770</v>
      </c>
      <c r="F15" s="8">
        <v>64.59</v>
      </c>
      <c r="G15" s="12">
        <v>2.86E-2</v>
      </c>
      <c r="K15" t="s">
        <v>161</v>
      </c>
      <c r="L15" s="12">
        <v>3.39E-2</v>
      </c>
    </row>
    <row r="16" spans="1:12" ht="15.75" x14ac:dyDescent="0.3">
      <c r="A16" s="3">
        <v>9</v>
      </c>
      <c r="B16" s="3" t="s">
        <v>14</v>
      </c>
      <c r="C16" s="3" t="s">
        <v>383</v>
      </c>
      <c r="D16" s="3" t="s">
        <v>384</v>
      </c>
      <c r="E16" s="5">
        <v>3559</v>
      </c>
      <c r="F16" s="8">
        <v>62.91</v>
      </c>
      <c r="G16" s="12">
        <v>2.7799999999999998E-2</v>
      </c>
      <c r="K16" t="s">
        <v>384</v>
      </c>
      <c r="L16" s="12">
        <v>2.7799999999999998E-2</v>
      </c>
    </row>
    <row r="17" spans="1:12" ht="15.75" x14ac:dyDescent="0.3">
      <c r="A17" s="3">
        <v>10</v>
      </c>
      <c r="B17" s="3" t="s">
        <v>26</v>
      </c>
      <c r="C17" s="3" t="s">
        <v>121</v>
      </c>
      <c r="D17" s="3" t="s">
        <v>107</v>
      </c>
      <c r="E17" s="5">
        <v>7775</v>
      </c>
      <c r="F17" s="8">
        <v>59.18</v>
      </c>
      <c r="G17" s="12">
        <v>2.6200000000000001E-2</v>
      </c>
      <c r="K17" t="s">
        <v>120</v>
      </c>
      <c r="L17" s="12">
        <v>2.6300000000000004E-2</v>
      </c>
    </row>
    <row r="18" spans="1:12" ht="15.75" x14ac:dyDescent="0.3">
      <c r="A18" s="3">
        <v>11</v>
      </c>
      <c r="B18" s="3" t="s">
        <v>112</v>
      </c>
      <c r="C18" s="3" t="s">
        <v>113</v>
      </c>
      <c r="D18" s="3" t="s">
        <v>114</v>
      </c>
      <c r="E18" s="5">
        <v>785</v>
      </c>
      <c r="F18" s="8">
        <v>56.99</v>
      </c>
      <c r="G18" s="12">
        <v>2.52E-2</v>
      </c>
      <c r="K18" t="s">
        <v>336</v>
      </c>
      <c r="L18" s="12">
        <v>2.3199999999999998E-2</v>
      </c>
    </row>
    <row r="19" spans="1:12" ht="15.75" x14ac:dyDescent="0.3">
      <c r="A19" s="3">
        <v>12</v>
      </c>
      <c r="B19" s="3" t="s">
        <v>332</v>
      </c>
      <c r="C19" s="3" t="s">
        <v>333</v>
      </c>
      <c r="D19" s="3" t="s">
        <v>107</v>
      </c>
      <c r="E19" s="5">
        <v>11303</v>
      </c>
      <c r="F19" s="8">
        <v>55.79</v>
      </c>
      <c r="G19" s="12">
        <v>2.4700000000000003E-2</v>
      </c>
      <c r="K19" t="s">
        <v>140</v>
      </c>
      <c r="L19" s="12">
        <v>2.29E-2</v>
      </c>
    </row>
    <row r="20" spans="1:12" ht="15.75" x14ac:dyDescent="0.3">
      <c r="A20" s="3">
        <v>13</v>
      </c>
      <c r="B20" s="3" t="s">
        <v>672</v>
      </c>
      <c r="C20" s="3" t="s">
        <v>673</v>
      </c>
      <c r="D20" s="3" t="s">
        <v>151</v>
      </c>
      <c r="E20" s="5">
        <v>2630</v>
      </c>
      <c r="F20" s="8">
        <v>53.88</v>
      </c>
      <c r="G20" s="12">
        <v>2.3799999999999998E-2</v>
      </c>
      <c r="K20" t="s">
        <v>124</v>
      </c>
      <c r="L20" s="12">
        <v>2.2100000000000002E-2</v>
      </c>
    </row>
    <row r="21" spans="1:12" ht="15.75" x14ac:dyDescent="0.3">
      <c r="A21" s="3">
        <v>14</v>
      </c>
      <c r="B21" s="3" t="s">
        <v>334</v>
      </c>
      <c r="C21" s="3" t="s">
        <v>335</v>
      </c>
      <c r="D21" s="3" t="s">
        <v>336</v>
      </c>
      <c r="E21" s="5">
        <v>6955</v>
      </c>
      <c r="F21" s="8">
        <v>52.51</v>
      </c>
      <c r="G21" s="12">
        <v>2.3199999999999998E-2</v>
      </c>
      <c r="K21" t="s">
        <v>222</v>
      </c>
      <c r="L21" s="12">
        <v>1.8099999999999998E-2</v>
      </c>
    </row>
    <row r="22" spans="1:12" ht="15.75" x14ac:dyDescent="0.3">
      <c r="A22" s="3">
        <v>15</v>
      </c>
      <c r="B22" s="3" t="s">
        <v>197</v>
      </c>
      <c r="C22" s="3" t="s">
        <v>198</v>
      </c>
      <c r="D22" s="3" t="s">
        <v>151</v>
      </c>
      <c r="E22" s="5">
        <v>1328</v>
      </c>
      <c r="F22" s="8">
        <v>40.9</v>
      </c>
      <c r="G22" s="12">
        <v>1.8100000000000002E-2</v>
      </c>
      <c r="K22" t="s">
        <v>137</v>
      </c>
      <c r="L22" s="12">
        <v>1.38E-2</v>
      </c>
    </row>
    <row r="23" spans="1:12" ht="15.75" x14ac:dyDescent="0.3">
      <c r="A23" s="3">
        <v>16</v>
      </c>
      <c r="B23" s="3" t="s">
        <v>125</v>
      </c>
      <c r="C23" s="3" t="s">
        <v>126</v>
      </c>
      <c r="D23" s="3" t="s">
        <v>111</v>
      </c>
      <c r="E23" s="5">
        <v>3117</v>
      </c>
      <c r="F23" s="8">
        <v>36.270000000000003</v>
      </c>
      <c r="G23" s="12">
        <v>1.61E-2</v>
      </c>
      <c r="K23" t="s">
        <v>367</v>
      </c>
      <c r="L23" s="12">
        <v>1.0800000000000001E-2</v>
      </c>
    </row>
    <row r="24" spans="1:12" ht="15.75" x14ac:dyDescent="0.3">
      <c r="A24" s="3">
        <v>17</v>
      </c>
      <c r="B24" s="3" t="s">
        <v>631</v>
      </c>
      <c r="C24" s="3" t="s">
        <v>632</v>
      </c>
      <c r="D24" s="3" t="s">
        <v>137</v>
      </c>
      <c r="E24" s="5">
        <v>1229</v>
      </c>
      <c r="F24" s="8">
        <v>31.17</v>
      </c>
      <c r="G24" s="12">
        <v>1.38E-2</v>
      </c>
      <c r="K24" t="s">
        <v>476</v>
      </c>
      <c r="L24" s="12">
        <v>7.8000000000000005E-3</v>
      </c>
    </row>
    <row r="25" spans="1:12" ht="15.75" x14ac:dyDescent="0.3">
      <c r="A25" s="3">
        <v>18</v>
      </c>
      <c r="B25" s="3" t="s">
        <v>581</v>
      </c>
      <c r="C25" s="3" t="s">
        <v>582</v>
      </c>
      <c r="D25" s="3" t="s">
        <v>140</v>
      </c>
      <c r="E25" s="5">
        <v>2376</v>
      </c>
      <c r="F25" s="8">
        <v>31.06</v>
      </c>
      <c r="G25" s="12">
        <v>1.37E-2</v>
      </c>
      <c r="K25" t="s">
        <v>312</v>
      </c>
      <c r="L25" s="12">
        <v>7.1999999999999998E-3</v>
      </c>
    </row>
    <row r="26" spans="1:12" ht="15.75" x14ac:dyDescent="0.3">
      <c r="A26" s="3">
        <v>19</v>
      </c>
      <c r="B26" s="3" t="s">
        <v>118</v>
      </c>
      <c r="C26" s="3" t="s">
        <v>119</v>
      </c>
      <c r="D26" s="3" t="s">
        <v>120</v>
      </c>
      <c r="E26" s="5">
        <v>178</v>
      </c>
      <c r="F26" s="8">
        <v>30.37</v>
      </c>
      <c r="G26" s="12">
        <v>1.34E-2</v>
      </c>
      <c r="K26" t="s">
        <v>178</v>
      </c>
      <c r="L26" s="12">
        <v>6.0000000000000001E-3</v>
      </c>
    </row>
    <row r="27" spans="1:12" ht="15.75" x14ac:dyDescent="0.3">
      <c r="A27" s="3">
        <v>20</v>
      </c>
      <c r="B27" s="3" t="s">
        <v>127</v>
      </c>
      <c r="C27" s="3" t="s">
        <v>128</v>
      </c>
      <c r="D27" s="3" t="s">
        <v>129</v>
      </c>
      <c r="E27" s="5">
        <v>391</v>
      </c>
      <c r="F27" s="8">
        <v>29.56</v>
      </c>
      <c r="G27" s="12">
        <v>1.3100000000000001E-2</v>
      </c>
      <c r="K27" t="s">
        <v>215</v>
      </c>
      <c r="L27" s="12">
        <v>5.5000000000000005E-3</v>
      </c>
    </row>
    <row r="28" spans="1:12" ht="15.75" x14ac:dyDescent="0.3">
      <c r="A28" s="3">
        <v>21</v>
      </c>
      <c r="B28" s="3" t="s">
        <v>339</v>
      </c>
      <c r="C28" s="3" t="s">
        <v>340</v>
      </c>
      <c r="D28" s="3" t="s">
        <v>161</v>
      </c>
      <c r="E28" s="5">
        <v>3180</v>
      </c>
      <c r="F28" s="8">
        <v>29.09</v>
      </c>
      <c r="G28" s="12">
        <v>1.29E-2</v>
      </c>
      <c r="K28" t="s">
        <v>585</v>
      </c>
      <c r="L28" s="12">
        <v>5.0000000000000001E-3</v>
      </c>
    </row>
    <row r="29" spans="1:12" ht="15.75" x14ac:dyDescent="0.3">
      <c r="A29" s="3">
        <v>22</v>
      </c>
      <c r="B29" s="3" t="s">
        <v>299</v>
      </c>
      <c r="C29" s="3" t="s">
        <v>300</v>
      </c>
      <c r="D29" s="3" t="s">
        <v>111</v>
      </c>
      <c r="E29" s="5">
        <v>1831</v>
      </c>
      <c r="F29" s="8">
        <v>27.45</v>
      </c>
      <c r="G29" s="12">
        <v>1.2199999999999999E-2</v>
      </c>
      <c r="K29" t="s">
        <v>42</v>
      </c>
      <c r="L29" s="12">
        <v>3.7999999999998035E-3</v>
      </c>
    </row>
    <row r="30" spans="1:12" ht="15.75" x14ac:dyDescent="0.3">
      <c r="A30" s="3">
        <v>23</v>
      </c>
      <c r="B30" s="3" t="s">
        <v>873</v>
      </c>
      <c r="C30" s="3" t="s">
        <v>874</v>
      </c>
      <c r="D30" s="3" t="s">
        <v>111</v>
      </c>
      <c r="E30" s="5">
        <v>4359</v>
      </c>
      <c r="F30" s="8">
        <v>25.8</v>
      </c>
      <c r="G30" s="12">
        <v>1.1399999999999999E-2</v>
      </c>
    </row>
    <row r="31" spans="1:12" ht="15.75" x14ac:dyDescent="0.3">
      <c r="A31" s="3">
        <v>24</v>
      </c>
      <c r="B31" s="3" t="s">
        <v>365</v>
      </c>
      <c r="C31" s="3" t="s">
        <v>366</v>
      </c>
      <c r="D31" s="3" t="s">
        <v>367</v>
      </c>
      <c r="E31" s="5">
        <v>4302</v>
      </c>
      <c r="F31" s="8">
        <v>24.5</v>
      </c>
      <c r="G31" s="12">
        <v>1.0800000000000001E-2</v>
      </c>
    </row>
    <row r="32" spans="1:12" ht="15.75" x14ac:dyDescent="0.3">
      <c r="A32" s="3">
        <v>25</v>
      </c>
      <c r="B32" s="3" t="s">
        <v>130</v>
      </c>
      <c r="C32" s="3" t="s">
        <v>131</v>
      </c>
      <c r="D32" s="3" t="s">
        <v>129</v>
      </c>
      <c r="E32" s="5">
        <v>5281</v>
      </c>
      <c r="F32" s="8">
        <v>22.91</v>
      </c>
      <c r="G32" s="12">
        <v>1.01E-2</v>
      </c>
    </row>
    <row r="33" spans="1:7" ht="15.75" x14ac:dyDescent="0.3">
      <c r="A33" s="3">
        <v>26</v>
      </c>
      <c r="B33" s="3" t="s">
        <v>315</v>
      </c>
      <c r="C33" s="3" t="s">
        <v>316</v>
      </c>
      <c r="D33" s="3" t="s">
        <v>129</v>
      </c>
      <c r="E33" s="5">
        <v>2819</v>
      </c>
      <c r="F33" s="8">
        <v>22.74</v>
      </c>
      <c r="G33" s="12">
        <v>1.01E-2</v>
      </c>
    </row>
    <row r="34" spans="1:7" ht="15.75" x14ac:dyDescent="0.3">
      <c r="A34" s="3">
        <v>27</v>
      </c>
      <c r="B34" s="3" t="s">
        <v>122</v>
      </c>
      <c r="C34" s="3" t="s">
        <v>123</v>
      </c>
      <c r="D34" s="3" t="s">
        <v>124</v>
      </c>
      <c r="E34" s="5">
        <v>340</v>
      </c>
      <c r="F34" s="8">
        <v>22.45</v>
      </c>
      <c r="G34" s="12">
        <v>9.8999999999999991E-3</v>
      </c>
    </row>
    <row r="35" spans="1:7" ht="15.75" x14ac:dyDescent="0.3">
      <c r="A35" s="3">
        <v>28</v>
      </c>
      <c r="B35" s="3" t="s">
        <v>319</v>
      </c>
      <c r="C35" s="3" t="s">
        <v>320</v>
      </c>
      <c r="D35" s="3" t="s">
        <v>222</v>
      </c>
      <c r="E35" s="5">
        <v>10067</v>
      </c>
      <c r="F35" s="8">
        <v>21.83</v>
      </c>
      <c r="G35" s="12">
        <v>9.7000000000000003E-3</v>
      </c>
    </row>
    <row r="36" spans="1:7" ht="15.75" x14ac:dyDescent="0.3">
      <c r="A36" s="3">
        <v>29</v>
      </c>
      <c r="B36" s="3" t="s">
        <v>625</v>
      </c>
      <c r="C36" s="3" t="s">
        <v>626</v>
      </c>
      <c r="D36" s="3" t="s">
        <v>140</v>
      </c>
      <c r="E36" s="5">
        <v>2848</v>
      </c>
      <c r="F36" s="8">
        <v>20.87</v>
      </c>
      <c r="G36" s="12">
        <v>9.1999999999999998E-3</v>
      </c>
    </row>
    <row r="37" spans="1:7" ht="15.75" x14ac:dyDescent="0.3">
      <c r="A37" s="3">
        <v>30</v>
      </c>
      <c r="B37" s="3" t="s">
        <v>337</v>
      </c>
      <c r="C37" s="3" t="s">
        <v>338</v>
      </c>
      <c r="D37" s="3" t="s">
        <v>222</v>
      </c>
      <c r="E37" s="5">
        <v>13994</v>
      </c>
      <c r="F37" s="8">
        <v>18.89</v>
      </c>
      <c r="G37" s="12">
        <v>8.3999999999999995E-3</v>
      </c>
    </row>
    <row r="38" spans="1:7" ht="15.75" x14ac:dyDescent="0.3">
      <c r="A38" s="3">
        <v>31</v>
      </c>
      <c r="B38" s="3" t="s">
        <v>674</v>
      </c>
      <c r="C38" s="3" t="s">
        <v>675</v>
      </c>
      <c r="D38" s="3" t="s">
        <v>124</v>
      </c>
      <c r="E38" s="5">
        <v>1105</v>
      </c>
      <c r="F38" s="8">
        <v>18.39</v>
      </c>
      <c r="G38" s="12">
        <v>8.1000000000000013E-3</v>
      </c>
    </row>
    <row r="39" spans="1:7" ht="15.75" x14ac:dyDescent="0.3">
      <c r="A39" s="3">
        <v>32</v>
      </c>
      <c r="B39" s="3" t="s">
        <v>869</v>
      </c>
      <c r="C39" s="3" t="s">
        <v>870</v>
      </c>
      <c r="D39" s="3" t="s">
        <v>151</v>
      </c>
      <c r="E39" s="5">
        <v>105</v>
      </c>
      <c r="F39" s="8">
        <v>18.25</v>
      </c>
      <c r="G39" s="12">
        <v>8.1000000000000013E-3</v>
      </c>
    </row>
    <row r="40" spans="1:7" ht="15.75" x14ac:dyDescent="0.3">
      <c r="A40" s="3">
        <v>33</v>
      </c>
      <c r="B40" s="3" t="s">
        <v>622</v>
      </c>
      <c r="C40" s="3" t="s">
        <v>623</v>
      </c>
      <c r="D40" s="3" t="s">
        <v>107</v>
      </c>
      <c r="E40" s="5">
        <v>1917</v>
      </c>
      <c r="F40" s="8">
        <v>17.93</v>
      </c>
      <c r="G40" s="12">
        <v>7.9000000000000008E-3</v>
      </c>
    </row>
    <row r="41" spans="1:7" ht="15.75" x14ac:dyDescent="0.3">
      <c r="A41" s="3">
        <v>34</v>
      </c>
      <c r="B41" s="3" t="s">
        <v>474</v>
      </c>
      <c r="C41" s="3" t="s">
        <v>475</v>
      </c>
      <c r="D41" s="3" t="s">
        <v>476</v>
      </c>
      <c r="E41" s="5">
        <v>10745</v>
      </c>
      <c r="F41" s="8">
        <v>17.61</v>
      </c>
      <c r="G41" s="12">
        <v>7.8000000000000005E-3</v>
      </c>
    </row>
    <row r="42" spans="1:7" ht="15.75" x14ac:dyDescent="0.3">
      <c r="A42" s="3">
        <v>35</v>
      </c>
      <c r="B42" s="3" t="s">
        <v>205</v>
      </c>
      <c r="C42" s="3" t="s">
        <v>206</v>
      </c>
      <c r="D42" s="3" t="s">
        <v>161</v>
      </c>
      <c r="E42" s="5">
        <v>375</v>
      </c>
      <c r="F42" s="8">
        <v>16.510000000000002</v>
      </c>
      <c r="G42" s="12">
        <v>7.3000000000000001E-3</v>
      </c>
    </row>
    <row r="43" spans="1:7" ht="15.75" x14ac:dyDescent="0.3">
      <c r="A43" s="3">
        <v>36</v>
      </c>
      <c r="B43" s="3" t="s">
        <v>391</v>
      </c>
      <c r="C43" s="3" t="s">
        <v>392</v>
      </c>
      <c r="D43" s="3" t="s">
        <v>312</v>
      </c>
      <c r="E43" s="5">
        <v>2115</v>
      </c>
      <c r="F43" s="8">
        <v>16.37</v>
      </c>
      <c r="G43" s="12">
        <v>7.1999999999999998E-3</v>
      </c>
    </row>
    <row r="44" spans="1:7" ht="15.75" x14ac:dyDescent="0.3">
      <c r="A44" s="3">
        <v>37</v>
      </c>
      <c r="B44" s="3" t="s">
        <v>274</v>
      </c>
      <c r="C44" s="3" t="s">
        <v>275</v>
      </c>
      <c r="D44" s="3" t="s">
        <v>161</v>
      </c>
      <c r="E44" s="5">
        <v>1521</v>
      </c>
      <c r="F44" s="8">
        <v>15.48</v>
      </c>
      <c r="G44" s="12">
        <v>6.8999999999999999E-3</v>
      </c>
    </row>
    <row r="45" spans="1:7" ht="15.75" x14ac:dyDescent="0.3">
      <c r="A45" s="3">
        <v>38</v>
      </c>
      <c r="B45" s="3" t="s">
        <v>159</v>
      </c>
      <c r="C45" s="3" t="s">
        <v>160</v>
      </c>
      <c r="D45" s="3" t="s">
        <v>161</v>
      </c>
      <c r="E45" s="5">
        <v>358</v>
      </c>
      <c r="F45" s="8">
        <v>15.38</v>
      </c>
      <c r="G45" s="12">
        <v>6.8000000000000005E-3</v>
      </c>
    </row>
    <row r="46" spans="1:7" ht="15.75" x14ac:dyDescent="0.3">
      <c r="A46" s="3">
        <v>39</v>
      </c>
      <c r="B46" s="3" t="s">
        <v>195</v>
      </c>
      <c r="C46" s="3" t="s">
        <v>196</v>
      </c>
      <c r="D46" s="3" t="s">
        <v>120</v>
      </c>
      <c r="E46" s="5">
        <v>2738</v>
      </c>
      <c r="F46" s="8">
        <v>14.74</v>
      </c>
      <c r="G46" s="12">
        <v>6.5000000000000006E-3</v>
      </c>
    </row>
    <row r="47" spans="1:7" ht="15.75" x14ac:dyDescent="0.3">
      <c r="A47" s="3">
        <v>40</v>
      </c>
      <c r="B47" s="3" t="s">
        <v>268</v>
      </c>
      <c r="C47" s="3" t="s">
        <v>269</v>
      </c>
      <c r="D47" s="3" t="s">
        <v>120</v>
      </c>
      <c r="E47" s="5">
        <v>1296</v>
      </c>
      <c r="F47" s="8">
        <v>14.53</v>
      </c>
      <c r="G47" s="12">
        <v>6.4000000000000003E-3</v>
      </c>
    </row>
    <row r="48" spans="1:7" ht="15.75" x14ac:dyDescent="0.3">
      <c r="A48" s="3">
        <v>41</v>
      </c>
      <c r="B48" s="3" t="s">
        <v>871</v>
      </c>
      <c r="C48" s="3" t="s">
        <v>872</v>
      </c>
      <c r="D48" s="3" t="s">
        <v>129</v>
      </c>
      <c r="E48" s="5">
        <v>384</v>
      </c>
      <c r="F48" s="8">
        <v>14.03</v>
      </c>
      <c r="G48" s="12">
        <v>6.1999999999999998E-3</v>
      </c>
    </row>
    <row r="49" spans="1:8" ht="15.75" x14ac:dyDescent="0.3">
      <c r="A49" s="3">
        <v>42</v>
      </c>
      <c r="B49" s="3" t="s">
        <v>660</v>
      </c>
      <c r="C49" s="3" t="s">
        <v>661</v>
      </c>
      <c r="D49" s="3" t="s">
        <v>151</v>
      </c>
      <c r="E49" s="5">
        <v>1764</v>
      </c>
      <c r="F49" s="8">
        <v>13.71</v>
      </c>
      <c r="G49" s="12">
        <v>6.0999999999999995E-3</v>
      </c>
    </row>
    <row r="50" spans="1:8" ht="15.75" x14ac:dyDescent="0.3">
      <c r="A50" s="3">
        <v>43</v>
      </c>
      <c r="B50" s="3" t="s">
        <v>635</v>
      </c>
      <c r="C50" s="3" t="s">
        <v>636</v>
      </c>
      <c r="D50" s="3" t="s">
        <v>178</v>
      </c>
      <c r="E50" s="5">
        <v>301</v>
      </c>
      <c r="F50" s="8">
        <v>13.59</v>
      </c>
      <c r="G50" s="12">
        <v>6.0000000000000001E-3</v>
      </c>
    </row>
    <row r="51" spans="1:8" ht="15.75" x14ac:dyDescent="0.3">
      <c r="A51" s="3">
        <v>44</v>
      </c>
      <c r="B51" s="3" t="s">
        <v>645</v>
      </c>
      <c r="C51" s="3" t="s">
        <v>646</v>
      </c>
      <c r="D51" s="3" t="s">
        <v>215</v>
      </c>
      <c r="E51" s="5">
        <v>1620</v>
      </c>
      <c r="F51" s="8">
        <v>12.47</v>
      </c>
      <c r="G51" s="12">
        <v>5.5000000000000005E-3</v>
      </c>
    </row>
    <row r="52" spans="1:8" ht="15.75" x14ac:dyDescent="0.3">
      <c r="A52" s="3">
        <v>45</v>
      </c>
      <c r="B52" s="3" t="s">
        <v>594</v>
      </c>
      <c r="C52" s="3" t="s">
        <v>595</v>
      </c>
      <c r="D52" s="3" t="s">
        <v>585</v>
      </c>
      <c r="E52" s="5">
        <v>6171</v>
      </c>
      <c r="F52" s="8">
        <v>11.3</v>
      </c>
      <c r="G52" s="12">
        <v>5.0000000000000001E-3</v>
      </c>
    </row>
    <row r="53" spans="1:8" ht="15.75" x14ac:dyDescent="0.3">
      <c r="A53" s="3">
        <v>46</v>
      </c>
      <c r="B53" s="3" t="s">
        <v>867</v>
      </c>
      <c r="C53" s="3" t="s">
        <v>868</v>
      </c>
      <c r="D53" s="3" t="s">
        <v>151</v>
      </c>
      <c r="E53" s="5">
        <v>348</v>
      </c>
      <c r="F53" s="8">
        <v>11.16</v>
      </c>
      <c r="G53" s="12">
        <v>4.8999999999999998E-3</v>
      </c>
    </row>
    <row r="54" spans="1:8" ht="15.75" x14ac:dyDescent="0.3">
      <c r="A54" s="3">
        <v>47</v>
      </c>
      <c r="B54" s="3" t="s">
        <v>353</v>
      </c>
      <c r="C54" s="3" t="s">
        <v>354</v>
      </c>
      <c r="D54" s="3" t="s">
        <v>355</v>
      </c>
      <c r="E54" s="5">
        <v>2811</v>
      </c>
      <c r="F54" s="8">
        <v>10.1</v>
      </c>
      <c r="G54" s="12">
        <v>4.5000000000000005E-3</v>
      </c>
    </row>
    <row r="55" spans="1:8" ht="15.75" x14ac:dyDescent="0.3">
      <c r="A55" s="3">
        <v>48</v>
      </c>
      <c r="B55" s="3" t="s">
        <v>297</v>
      </c>
      <c r="C55" s="3" t="s">
        <v>298</v>
      </c>
      <c r="D55" s="3" t="s">
        <v>129</v>
      </c>
      <c r="E55" s="5">
        <v>411</v>
      </c>
      <c r="F55" s="8">
        <v>10.1</v>
      </c>
      <c r="G55" s="12">
        <v>4.5000000000000005E-3</v>
      </c>
    </row>
    <row r="56" spans="1:8" ht="15.75" x14ac:dyDescent="0.3">
      <c r="A56" s="3">
        <v>49</v>
      </c>
      <c r="B56" s="3" t="s">
        <v>690</v>
      </c>
      <c r="C56" s="3" t="s">
        <v>691</v>
      </c>
      <c r="D56" s="3" t="s">
        <v>124</v>
      </c>
      <c r="E56" s="5">
        <v>39</v>
      </c>
      <c r="F56" s="8">
        <v>9.3699999999999992</v>
      </c>
      <c r="G56" s="12">
        <v>4.0999999999999995E-3</v>
      </c>
    </row>
    <row r="57" spans="1:8" ht="15.75" x14ac:dyDescent="0.3">
      <c r="A57" s="3">
        <v>50</v>
      </c>
      <c r="B57" s="3" t="s">
        <v>272</v>
      </c>
      <c r="C57" s="3" t="s">
        <v>273</v>
      </c>
      <c r="D57" s="3" t="s">
        <v>129</v>
      </c>
      <c r="E57" s="5">
        <v>383</v>
      </c>
      <c r="F57" s="8">
        <v>8.7899999999999991</v>
      </c>
      <c r="G57" s="12">
        <v>3.9000000000000003E-3</v>
      </c>
    </row>
    <row r="58" spans="1:8" ht="15.75" x14ac:dyDescent="0.3">
      <c r="A58" s="10"/>
      <c r="B58" s="10" t="s">
        <v>19</v>
      </c>
      <c r="C58" s="10"/>
      <c r="D58" s="10"/>
      <c r="E58" s="10"/>
      <c r="F58" s="11">
        <v>2251.27</v>
      </c>
      <c r="G58" s="14">
        <v>0.99619999999999997</v>
      </c>
    </row>
    <row r="60" spans="1:8" ht="15.75" x14ac:dyDescent="0.3">
      <c r="B60" s="2" t="s">
        <v>20</v>
      </c>
    </row>
    <row r="61" spans="1:8" ht="15.75" x14ac:dyDescent="0.3">
      <c r="A61" s="3">
        <v>51</v>
      </c>
      <c r="B61" s="2" t="s">
        <v>33</v>
      </c>
      <c r="F61" s="8">
        <v>0.79</v>
      </c>
      <c r="G61" s="12">
        <v>2.9999999999999997E-4</v>
      </c>
      <c r="H61" s="1">
        <v>44655</v>
      </c>
    </row>
    <row r="62" spans="1:8" ht="15.75" x14ac:dyDescent="0.3">
      <c r="A62" s="10"/>
      <c r="B62" s="10" t="s">
        <v>19</v>
      </c>
      <c r="C62" s="10"/>
      <c r="D62" s="10"/>
      <c r="E62" s="10"/>
      <c r="F62" s="11">
        <v>0.79</v>
      </c>
      <c r="G62" s="14">
        <v>2.9999999999999997E-4</v>
      </c>
    </row>
    <row r="64" spans="1:8" ht="15.75" x14ac:dyDescent="0.3">
      <c r="B64" s="2" t="s">
        <v>34</v>
      </c>
    </row>
    <row r="65" spans="1:7" ht="15.75" x14ac:dyDescent="0.3">
      <c r="A65" s="3"/>
      <c r="B65" s="3" t="s">
        <v>35</v>
      </c>
      <c r="C65" s="3"/>
      <c r="D65" s="5"/>
      <c r="F65" s="8">
        <v>7.35</v>
      </c>
      <c r="G65" s="12">
        <v>3.4999999999999996E-3</v>
      </c>
    </row>
    <row r="66" spans="1:7" ht="15.75" x14ac:dyDescent="0.3">
      <c r="A66" s="10"/>
      <c r="B66" s="10" t="s">
        <v>19</v>
      </c>
      <c r="C66" s="10"/>
      <c r="D66" s="10"/>
      <c r="E66" s="10"/>
      <c r="F66" s="11">
        <v>7.35</v>
      </c>
      <c r="G66" s="14">
        <v>3.4999999999999996E-3</v>
      </c>
    </row>
    <row r="68" spans="1:7" ht="15.75" x14ac:dyDescent="0.3">
      <c r="A68" s="7"/>
      <c r="B68" s="7" t="s">
        <v>36</v>
      </c>
      <c r="C68" s="7"/>
      <c r="D68" s="7"/>
      <c r="E68" s="7"/>
      <c r="F68" s="9">
        <v>2259.41</v>
      </c>
      <c r="G68" s="13">
        <v>0.99999999999999989</v>
      </c>
    </row>
    <row r="69" spans="1:7" ht="15.75" x14ac:dyDescent="0.3">
      <c r="A69" s="3" t="s">
        <v>37</v>
      </c>
    </row>
    <row r="70" spans="1:7" ht="15.75" x14ac:dyDescent="0.3">
      <c r="A70" s="4">
        <v>1</v>
      </c>
      <c r="B70" s="4" t="s">
        <v>38</v>
      </c>
    </row>
    <row r="71" spans="1:7" ht="30" x14ac:dyDescent="0.3">
      <c r="A71" s="4">
        <v>2</v>
      </c>
      <c r="B71" s="4" t="s">
        <v>39</v>
      </c>
    </row>
    <row r="74" spans="1:7" x14ac:dyDescent="0.25">
      <c r="B74" t="s">
        <v>43</v>
      </c>
    </row>
    <row r="89" spans="2:2" x14ac:dyDescent="0.25">
      <c r="B89" t="s">
        <v>981</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1064</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27</v>
      </c>
    </row>
    <row r="8" spans="1:12" ht="15.75" x14ac:dyDescent="0.3">
      <c r="A8" s="3">
        <v>1</v>
      </c>
      <c r="B8" s="3" t="s">
        <v>1065</v>
      </c>
      <c r="C8" s="3" t="s">
        <v>1066</v>
      </c>
      <c r="D8" s="3" t="s">
        <v>111</v>
      </c>
      <c r="E8" s="5">
        <v>2329</v>
      </c>
      <c r="F8" s="8">
        <v>205.89</v>
      </c>
      <c r="G8" s="12">
        <v>5.1699999999999996E-2</v>
      </c>
      <c r="K8" s="2" t="s">
        <v>40</v>
      </c>
      <c r="L8" s="2" t="s">
        <v>41</v>
      </c>
    </row>
    <row r="9" spans="1:12" ht="15.75" x14ac:dyDescent="0.3">
      <c r="A9" s="3">
        <v>2</v>
      </c>
      <c r="B9" s="3" t="s">
        <v>1016</v>
      </c>
      <c r="C9" s="3" t="s">
        <v>1017</v>
      </c>
      <c r="D9" s="3" t="s">
        <v>491</v>
      </c>
      <c r="E9" s="5">
        <v>409</v>
      </c>
      <c r="F9" s="8">
        <v>176.64</v>
      </c>
      <c r="G9" s="12">
        <v>4.4400000000000002E-2</v>
      </c>
      <c r="K9" t="s">
        <v>111</v>
      </c>
      <c r="L9" s="12">
        <v>0.17399999999999999</v>
      </c>
    </row>
    <row r="10" spans="1:12" ht="15.75" x14ac:dyDescent="0.3">
      <c r="A10" s="3">
        <v>3</v>
      </c>
      <c r="B10" s="3" t="s">
        <v>647</v>
      </c>
      <c r="C10" s="3" t="s">
        <v>648</v>
      </c>
      <c r="D10" s="3" t="s">
        <v>111</v>
      </c>
      <c r="E10" s="5">
        <v>3164</v>
      </c>
      <c r="F10" s="8">
        <v>136.13999999999999</v>
      </c>
      <c r="G10" s="12">
        <v>3.4200000000000001E-2</v>
      </c>
      <c r="K10" t="s">
        <v>183</v>
      </c>
      <c r="L10" s="12">
        <v>0.1096</v>
      </c>
    </row>
    <row r="11" spans="1:12" ht="15.75" x14ac:dyDescent="0.3">
      <c r="A11" s="3">
        <v>4</v>
      </c>
      <c r="B11" s="3" t="s">
        <v>278</v>
      </c>
      <c r="C11" s="3" t="s">
        <v>279</v>
      </c>
      <c r="D11" s="3" t="s">
        <v>137</v>
      </c>
      <c r="E11" s="5">
        <v>34125</v>
      </c>
      <c r="F11" s="8">
        <v>127.63</v>
      </c>
      <c r="G11" s="12">
        <v>3.2000000000000001E-2</v>
      </c>
      <c r="K11" t="s">
        <v>161</v>
      </c>
      <c r="L11" s="12">
        <v>0.1089</v>
      </c>
    </row>
    <row r="12" spans="1:12" ht="15.75" x14ac:dyDescent="0.3">
      <c r="A12" s="3">
        <v>5</v>
      </c>
      <c r="B12" s="3" t="s">
        <v>1067</v>
      </c>
      <c r="C12" s="3" t="s">
        <v>1068</v>
      </c>
      <c r="D12" s="3" t="s">
        <v>887</v>
      </c>
      <c r="E12" s="5">
        <v>19637</v>
      </c>
      <c r="F12" s="8">
        <v>121.99</v>
      </c>
      <c r="G12" s="12">
        <v>3.0600000000000002E-2</v>
      </c>
      <c r="K12" t="s">
        <v>137</v>
      </c>
      <c r="L12" s="12">
        <v>9.459999999999999E-2</v>
      </c>
    </row>
    <row r="13" spans="1:12" ht="15.75" x14ac:dyDescent="0.3">
      <c r="A13" s="3">
        <v>6</v>
      </c>
      <c r="B13" s="3" t="s">
        <v>172</v>
      </c>
      <c r="C13" s="3" t="s">
        <v>173</v>
      </c>
      <c r="D13" s="3" t="s">
        <v>111</v>
      </c>
      <c r="E13" s="5">
        <v>3450</v>
      </c>
      <c r="F13" s="8">
        <v>116.5</v>
      </c>
      <c r="G13" s="12">
        <v>2.9300000000000003E-2</v>
      </c>
      <c r="K13" t="s">
        <v>154</v>
      </c>
      <c r="L13" s="12">
        <v>7.8600000000000003E-2</v>
      </c>
    </row>
    <row r="14" spans="1:12" ht="15.75" x14ac:dyDescent="0.3">
      <c r="A14" s="3">
        <v>7</v>
      </c>
      <c r="B14" s="3" t="s">
        <v>356</v>
      </c>
      <c r="C14" s="3" t="s">
        <v>357</v>
      </c>
      <c r="D14" s="3" t="s">
        <v>358</v>
      </c>
      <c r="E14" s="5">
        <v>52749</v>
      </c>
      <c r="F14" s="8">
        <v>111.19</v>
      </c>
      <c r="G14" s="12">
        <v>2.7900000000000001E-2</v>
      </c>
      <c r="K14" t="s">
        <v>151</v>
      </c>
      <c r="L14" s="12">
        <v>5.5899999999999991E-2</v>
      </c>
    </row>
    <row r="15" spans="1:12" ht="15.75" x14ac:dyDescent="0.3">
      <c r="A15" s="3">
        <v>8</v>
      </c>
      <c r="B15" s="3" t="s">
        <v>439</v>
      </c>
      <c r="C15" s="3" t="s">
        <v>440</v>
      </c>
      <c r="D15" s="3" t="s">
        <v>137</v>
      </c>
      <c r="E15" s="5">
        <v>8783</v>
      </c>
      <c r="F15" s="8">
        <v>109.38</v>
      </c>
      <c r="G15" s="12">
        <v>2.75E-2</v>
      </c>
      <c r="K15" t="s">
        <v>358</v>
      </c>
      <c r="L15" s="12">
        <v>5.2200000000000003E-2</v>
      </c>
    </row>
    <row r="16" spans="1:12" ht="15.75" x14ac:dyDescent="0.3">
      <c r="A16" s="3">
        <v>9</v>
      </c>
      <c r="B16" s="3" t="s">
        <v>181</v>
      </c>
      <c r="C16" s="3" t="s">
        <v>182</v>
      </c>
      <c r="D16" s="3" t="s">
        <v>183</v>
      </c>
      <c r="E16" s="5">
        <v>1032</v>
      </c>
      <c r="F16" s="8">
        <v>106.22</v>
      </c>
      <c r="G16" s="12">
        <v>2.6699999999999998E-2</v>
      </c>
      <c r="K16" t="s">
        <v>143</v>
      </c>
      <c r="L16" s="12">
        <v>4.8099999999999997E-2</v>
      </c>
    </row>
    <row r="17" spans="1:12" ht="15.75" x14ac:dyDescent="0.3">
      <c r="A17" s="3">
        <v>10</v>
      </c>
      <c r="B17" s="3" t="s">
        <v>174</v>
      </c>
      <c r="C17" s="3" t="s">
        <v>175</v>
      </c>
      <c r="D17" s="3" t="s">
        <v>161</v>
      </c>
      <c r="E17" s="5">
        <v>9890</v>
      </c>
      <c r="F17" s="8">
        <v>105.4</v>
      </c>
      <c r="G17" s="12">
        <v>2.6499999999999999E-2</v>
      </c>
      <c r="K17" t="s">
        <v>491</v>
      </c>
      <c r="L17" s="12">
        <v>4.4400000000000002E-2</v>
      </c>
    </row>
    <row r="18" spans="1:12" ht="15.75" x14ac:dyDescent="0.3">
      <c r="A18" s="3">
        <v>11</v>
      </c>
      <c r="B18" s="3" t="s">
        <v>152</v>
      </c>
      <c r="C18" s="3" t="s">
        <v>153</v>
      </c>
      <c r="D18" s="3" t="s">
        <v>154</v>
      </c>
      <c r="E18" s="5">
        <v>5049</v>
      </c>
      <c r="F18" s="8">
        <v>103.36</v>
      </c>
      <c r="G18" s="12">
        <v>2.6000000000000002E-2</v>
      </c>
      <c r="K18" t="s">
        <v>134</v>
      </c>
      <c r="L18" s="12">
        <v>4.4400000000000002E-2</v>
      </c>
    </row>
    <row r="19" spans="1:12" ht="15.75" x14ac:dyDescent="0.3">
      <c r="A19" s="3">
        <v>12</v>
      </c>
      <c r="B19" s="3" t="s">
        <v>897</v>
      </c>
      <c r="C19" s="3" t="s">
        <v>898</v>
      </c>
      <c r="D19" s="3" t="s">
        <v>154</v>
      </c>
      <c r="E19" s="5">
        <v>5069</v>
      </c>
      <c r="F19" s="8">
        <v>102.54</v>
      </c>
      <c r="G19" s="12">
        <v>2.5699999999999997E-2</v>
      </c>
      <c r="K19" t="s">
        <v>114</v>
      </c>
      <c r="L19" s="12">
        <v>3.2799999999999996E-2</v>
      </c>
    </row>
    <row r="20" spans="1:12" ht="15.75" x14ac:dyDescent="0.3">
      <c r="A20" s="3">
        <v>13</v>
      </c>
      <c r="B20" s="3" t="s">
        <v>421</v>
      </c>
      <c r="C20" s="3" t="s">
        <v>422</v>
      </c>
      <c r="D20" s="3" t="s">
        <v>358</v>
      </c>
      <c r="E20" s="5">
        <v>6520</v>
      </c>
      <c r="F20" s="8">
        <v>96.82</v>
      </c>
      <c r="G20" s="12">
        <v>2.4300000000000002E-2</v>
      </c>
      <c r="K20" t="s">
        <v>887</v>
      </c>
      <c r="L20" s="12">
        <v>3.0600000000000002E-2</v>
      </c>
    </row>
    <row r="21" spans="1:12" ht="15.75" x14ac:dyDescent="0.3">
      <c r="A21" s="3">
        <v>14</v>
      </c>
      <c r="B21" s="3" t="s">
        <v>710</v>
      </c>
      <c r="C21" s="3" t="s">
        <v>711</v>
      </c>
      <c r="D21" s="3" t="s">
        <v>183</v>
      </c>
      <c r="E21" s="5">
        <v>4244</v>
      </c>
      <c r="F21" s="8">
        <v>95.22</v>
      </c>
      <c r="G21" s="12">
        <v>2.3900000000000001E-2</v>
      </c>
      <c r="K21" t="s">
        <v>282</v>
      </c>
      <c r="L21" s="12">
        <v>2.2400000000000003E-2</v>
      </c>
    </row>
    <row r="22" spans="1:12" ht="15.75" x14ac:dyDescent="0.3">
      <c r="A22" s="3">
        <v>15</v>
      </c>
      <c r="B22" s="3" t="s">
        <v>193</v>
      </c>
      <c r="C22" s="3" t="s">
        <v>194</v>
      </c>
      <c r="D22" s="3" t="s">
        <v>143</v>
      </c>
      <c r="E22" s="5">
        <v>4387</v>
      </c>
      <c r="F22" s="8">
        <v>93.72</v>
      </c>
      <c r="G22" s="12">
        <v>2.35E-2</v>
      </c>
      <c r="K22" t="s">
        <v>355</v>
      </c>
      <c r="L22" s="12">
        <v>1.8500000000000003E-2</v>
      </c>
    </row>
    <row r="23" spans="1:12" ht="15.75" x14ac:dyDescent="0.3">
      <c r="A23" s="3">
        <v>16</v>
      </c>
      <c r="B23" s="3" t="s">
        <v>280</v>
      </c>
      <c r="C23" s="3" t="s">
        <v>281</v>
      </c>
      <c r="D23" s="3" t="s">
        <v>282</v>
      </c>
      <c r="E23" s="5">
        <v>11165</v>
      </c>
      <c r="F23" s="8">
        <v>89.28</v>
      </c>
      <c r="G23" s="12">
        <v>2.2400000000000003E-2</v>
      </c>
      <c r="K23" t="s">
        <v>215</v>
      </c>
      <c r="L23" s="12">
        <v>1.7100000000000001E-2</v>
      </c>
    </row>
    <row r="24" spans="1:12" ht="15.75" x14ac:dyDescent="0.3">
      <c r="A24" s="3">
        <v>17</v>
      </c>
      <c r="B24" s="3" t="s">
        <v>1022</v>
      </c>
      <c r="C24" s="3" t="s">
        <v>1023</v>
      </c>
      <c r="D24" s="3" t="s">
        <v>161</v>
      </c>
      <c r="E24" s="5">
        <v>470</v>
      </c>
      <c r="F24" s="8">
        <v>83.2</v>
      </c>
      <c r="G24" s="12">
        <v>2.0899999999999998E-2</v>
      </c>
      <c r="K24" t="s">
        <v>178</v>
      </c>
      <c r="L24" s="12">
        <v>1.6899999999999998E-2</v>
      </c>
    </row>
    <row r="25" spans="1:12" ht="15.75" x14ac:dyDescent="0.3">
      <c r="A25" s="3">
        <v>18</v>
      </c>
      <c r="B25" s="3" t="s">
        <v>1020</v>
      </c>
      <c r="C25" s="3" t="s">
        <v>1021</v>
      </c>
      <c r="D25" s="3" t="s">
        <v>111</v>
      </c>
      <c r="E25" s="5">
        <v>1587</v>
      </c>
      <c r="F25" s="8">
        <v>81.02</v>
      </c>
      <c r="G25" s="12">
        <v>2.0299999999999999E-2</v>
      </c>
      <c r="K25" t="s">
        <v>303</v>
      </c>
      <c r="L25" s="12">
        <v>1.6500000000000001E-2</v>
      </c>
    </row>
    <row r="26" spans="1:12" ht="15.75" x14ac:dyDescent="0.3">
      <c r="A26" s="3">
        <v>19</v>
      </c>
      <c r="B26" s="3" t="s">
        <v>1069</v>
      </c>
      <c r="C26" s="3" t="s">
        <v>1070</v>
      </c>
      <c r="D26" s="3" t="s">
        <v>114</v>
      </c>
      <c r="E26" s="5">
        <v>2432</v>
      </c>
      <c r="F26" s="8">
        <v>80.209999999999994</v>
      </c>
      <c r="G26" s="12">
        <v>2.0099999999999996E-2</v>
      </c>
      <c r="K26" t="s">
        <v>502</v>
      </c>
      <c r="L26" s="12">
        <v>1.6500000000000001E-2</v>
      </c>
    </row>
    <row r="27" spans="1:12" ht="15.75" x14ac:dyDescent="0.3">
      <c r="A27" s="3">
        <v>20</v>
      </c>
      <c r="B27" s="3" t="s">
        <v>1026</v>
      </c>
      <c r="C27" s="3" t="s">
        <v>1027</v>
      </c>
      <c r="D27" s="3" t="s">
        <v>111</v>
      </c>
      <c r="E27" s="5">
        <v>2153</v>
      </c>
      <c r="F27" s="8">
        <v>77.239999999999995</v>
      </c>
      <c r="G27" s="12">
        <v>1.9400000000000001E-2</v>
      </c>
      <c r="K27" t="s">
        <v>367</v>
      </c>
      <c r="L27" s="12">
        <v>1.6299999999999999E-2</v>
      </c>
    </row>
    <row r="28" spans="1:12" ht="15.75" x14ac:dyDescent="0.3">
      <c r="A28" s="3">
        <v>21</v>
      </c>
      <c r="B28" s="3" t="s">
        <v>351</v>
      </c>
      <c r="C28" s="3" t="s">
        <v>352</v>
      </c>
      <c r="D28" s="3" t="s">
        <v>111</v>
      </c>
      <c r="E28" s="5">
        <v>1704</v>
      </c>
      <c r="F28" s="8">
        <v>75.959999999999994</v>
      </c>
      <c r="G28" s="12">
        <v>1.9099999999999999E-2</v>
      </c>
      <c r="K28" t="s">
        <v>42</v>
      </c>
      <c r="L28" s="12">
        <v>1.7000000000002569E-3</v>
      </c>
    </row>
    <row r="29" spans="1:12" ht="15.75" x14ac:dyDescent="0.3">
      <c r="A29" s="3">
        <v>22</v>
      </c>
      <c r="B29" s="3" t="s">
        <v>199</v>
      </c>
      <c r="C29" s="3" t="s">
        <v>200</v>
      </c>
      <c r="D29" s="3" t="s">
        <v>151</v>
      </c>
      <c r="E29" s="5">
        <v>16702</v>
      </c>
      <c r="F29" s="8">
        <v>74.680000000000007</v>
      </c>
      <c r="G29" s="12">
        <v>1.8799999999999997E-2</v>
      </c>
    </row>
    <row r="30" spans="1:12" ht="15.75" x14ac:dyDescent="0.3">
      <c r="A30" s="3">
        <v>23</v>
      </c>
      <c r="B30" s="3" t="s">
        <v>1071</v>
      </c>
      <c r="C30" s="3" t="s">
        <v>1072</v>
      </c>
      <c r="D30" s="3" t="s">
        <v>161</v>
      </c>
      <c r="E30" s="5">
        <v>4431</v>
      </c>
      <c r="F30" s="8">
        <v>73.86</v>
      </c>
      <c r="G30" s="12">
        <v>1.8500000000000003E-2</v>
      </c>
    </row>
    <row r="31" spans="1:12" ht="15.75" x14ac:dyDescent="0.3">
      <c r="A31" s="3">
        <v>24</v>
      </c>
      <c r="B31" s="3" t="s">
        <v>1073</v>
      </c>
      <c r="C31" s="3" t="s">
        <v>1074</v>
      </c>
      <c r="D31" s="3" t="s">
        <v>355</v>
      </c>
      <c r="E31" s="5">
        <v>72818</v>
      </c>
      <c r="F31" s="8">
        <v>73.510000000000005</v>
      </c>
      <c r="G31" s="12">
        <v>1.8500000000000003E-2</v>
      </c>
    </row>
    <row r="32" spans="1:12" ht="15.75" x14ac:dyDescent="0.3">
      <c r="A32" s="3">
        <v>25</v>
      </c>
      <c r="B32" s="3" t="s">
        <v>184</v>
      </c>
      <c r="C32" s="3" t="s">
        <v>185</v>
      </c>
      <c r="D32" s="3" t="s">
        <v>183</v>
      </c>
      <c r="E32" s="5">
        <v>1709</v>
      </c>
      <c r="F32" s="8">
        <v>69.760000000000005</v>
      </c>
      <c r="G32" s="12">
        <v>1.7500000000000002E-2</v>
      </c>
    </row>
    <row r="33" spans="1:7" ht="15.75" x14ac:dyDescent="0.3">
      <c r="A33" s="3">
        <v>26</v>
      </c>
      <c r="B33" s="3" t="s">
        <v>1075</v>
      </c>
      <c r="C33" s="3" t="s">
        <v>1076</v>
      </c>
      <c r="D33" s="3" t="s">
        <v>161</v>
      </c>
      <c r="E33" s="5">
        <v>907</v>
      </c>
      <c r="F33" s="8">
        <v>68.02</v>
      </c>
      <c r="G33" s="12">
        <v>1.7100000000000001E-2</v>
      </c>
    </row>
    <row r="34" spans="1:7" ht="15.75" x14ac:dyDescent="0.3">
      <c r="A34" s="3">
        <v>27</v>
      </c>
      <c r="B34" s="3" t="s">
        <v>1077</v>
      </c>
      <c r="C34" s="3" t="s">
        <v>1078</v>
      </c>
      <c r="D34" s="3" t="s">
        <v>215</v>
      </c>
      <c r="E34" s="5">
        <v>1368</v>
      </c>
      <c r="F34" s="8">
        <v>67.98</v>
      </c>
      <c r="G34" s="12">
        <v>1.7100000000000001E-2</v>
      </c>
    </row>
    <row r="35" spans="1:7" ht="15.75" x14ac:dyDescent="0.3">
      <c r="A35" s="3">
        <v>28</v>
      </c>
      <c r="B35" s="3" t="s">
        <v>343</v>
      </c>
      <c r="C35" s="3" t="s">
        <v>344</v>
      </c>
      <c r="D35" s="3" t="s">
        <v>134</v>
      </c>
      <c r="E35" s="5">
        <v>26158</v>
      </c>
      <c r="F35" s="8">
        <v>67.760000000000005</v>
      </c>
      <c r="G35" s="12">
        <v>1.7000000000000001E-2</v>
      </c>
    </row>
    <row r="36" spans="1:7" ht="15.75" x14ac:dyDescent="0.3">
      <c r="A36" s="3">
        <v>29</v>
      </c>
      <c r="B36" s="3" t="s">
        <v>1024</v>
      </c>
      <c r="C36" s="3" t="s">
        <v>1025</v>
      </c>
      <c r="D36" s="3" t="s">
        <v>178</v>
      </c>
      <c r="E36" s="5">
        <v>2573</v>
      </c>
      <c r="F36" s="8">
        <v>67.17</v>
      </c>
      <c r="G36" s="12">
        <v>1.6899999999999998E-2</v>
      </c>
    </row>
    <row r="37" spans="1:7" ht="15.75" x14ac:dyDescent="0.3">
      <c r="A37" s="3">
        <v>30</v>
      </c>
      <c r="B37" s="3" t="s">
        <v>1079</v>
      </c>
      <c r="C37" s="3" t="s">
        <v>1080</v>
      </c>
      <c r="D37" s="3" t="s">
        <v>183</v>
      </c>
      <c r="E37" s="5">
        <v>2323</v>
      </c>
      <c r="F37" s="8">
        <v>66.400000000000006</v>
      </c>
      <c r="G37" s="12">
        <v>1.67E-2</v>
      </c>
    </row>
    <row r="38" spans="1:7" ht="15.75" x14ac:dyDescent="0.3">
      <c r="A38" s="3">
        <v>31</v>
      </c>
      <c r="B38" s="3" t="s">
        <v>1081</v>
      </c>
      <c r="C38" s="3" t="s">
        <v>1082</v>
      </c>
      <c r="D38" s="3" t="s">
        <v>151</v>
      </c>
      <c r="E38" s="5">
        <v>1359</v>
      </c>
      <c r="F38" s="8">
        <v>65.91</v>
      </c>
      <c r="G38" s="12">
        <v>1.6500000000000001E-2</v>
      </c>
    </row>
    <row r="39" spans="1:7" ht="15.75" x14ac:dyDescent="0.3">
      <c r="A39" s="3">
        <v>32</v>
      </c>
      <c r="B39" s="3" t="s">
        <v>430</v>
      </c>
      <c r="C39" s="3" t="s">
        <v>431</v>
      </c>
      <c r="D39" s="3" t="s">
        <v>303</v>
      </c>
      <c r="E39" s="5">
        <v>166</v>
      </c>
      <c r="F39" s="8">
        <v>65.86</v>
      </c>
      <c r="G39" s="12">
        <v>1.6500000000000001E-2</v>
      </c>
    </row>
    <row r="40" spans="1:7" ht="15.75" x14ac:dyDescent="0.3">
      <c r="A40" s="3">
        <v>33</v>
      </c>
      <c r="B40" s="3" t="s">
        <v>899</v>
      </c>
      <c r="C40" s="3" t="s">
        <v>900</v>
      </c>
      <c r="D40" s="3" t="s">
        <v>502</v>
      </c>
      <c r="E40" s="5">
        <v>13420</v>
      </c>
      <c r="F40" s="8">
        <v>65.739999999999995</v>
      </c>
      <c r="G40" s="12">
        <v>1.6500000000000001E-2</v>
      </c>
    </row>
    <row r="41" spans="1:7" ht="15.75" x14ac:dyDescent="0.3">
      <c r="A41" s="3">
        <v>34</v>
      </c>
      <c r="B41" s="3" t="s">
        <v>586</v>
      </c>
      <c r="C41" s="3" t="s">
        <v>587</v>
      </c>
      <c r="D41" s="3" t="s">
        <v>367</v>
      </c>
      <c r="E41" s="5">
        <v>20875</v>
      </c>
      <c r="F41" s="8">
        <v>64.739999999999995</v>
      </c>
      <c r="G41" s="12">
        <v>1.6299999999999999E-2</v>
      </c>
    </row>
    <row r="42" spans="1:7" ht="15.75" x14ac:dyDescent="0.3">
      <c r="A42" s="3">
        <v>35</v>
      </c>
      <c r="B42" s="3" t="s">
        <v>1083</v>
      </c>
      <c r="C42" s="3" t="s">
        <v>1084</v>
      </c>
      <c r="D42" s="3" t="s">
        <v>154</v>
      </c>
      <c r="E42" s="5">
        <v>1792</v>
      </c>
      <c r="F42" s="8">
        <v>63.34</v>
      </c>
      <c r="G42" s="12">
        <v>1.5900000000000001E-2</v>
      </c>
    </row>
    <row r="43" spans="1:7" ht="15.75" x14ac:dyDescent="0.3">
      <c r="A43" s="3">
        <v>36</v>
      </c>
      <c r="B43" s="3" t="s">
        <v>132</v>
      </c>
      <c r="C43" s="3" t="s">
        <v>133</v>
      </c>
      <c r="D43" s="3" t="s">
        <v>134</v>
      </c>
      <c r="E43" s="5">
        <v>12189</v>
      </c>
      <c r="F43" s="8">
        <v>61.34</v>
      </c>
      <c r="G43" s="12">
        <v>1.54E-2</v>
      </c>
    </row>
    <row r="44" spans="1:7" ht="15.75" x14ac:dyDescent="0.3">
      <c r="A44" s="3">
        <v>37</v>
      </c>
      <c r="B44" s="3" t="s">
        <v>1028</v>
      </c>
      <c r="C44" s="3" t="s">
        <v>1029</v>
      </c>
      <c r="D44" s="3" t="s">
        <v>137</v>
      </c>
      <c r="E44" s="5">
        <v>5679</v>
      </c>
      <c r="F44" s="8">
        <v>60.56</v>
      </c>
      <c r="G44" s="12">
        <v>1.52E-2</v>
      </c>
    </row>
    <row r="45" spans="1:7" ht="15.75" x14ac:dyDescent="0.3">
      <c r="A45" s="3">
        <v>38</v>
      </c>
      <c r="B45" s="3" t="s">
        <v>443</v>
      </c>
      <c r="C45" s="3" t="s">
        <v>444</v>
      </c>
      <c r="D45" s="3" t="s">
        <v>161</v>
      </c>
      <c r="E45" s="5">
        <v>7157</v>
      </c>
      <c r="F45" s="8">
        <v>53.08</v>
      </c>
      <c r="G45" s="12">
        <v>1.3300000000000001E-2</v>
      </c>
    </row>
    <row r="46" spans="1:7" ht="15.75" x14ac:dyDescent="0.3">
      <c r="A46" s="3">
        <v>39</v>
      </c>
      <c r="B46" s="3" t="s">
        <v>276</v>
      </c>
      <c r="C46" s="3" t="s">
        <v>277</v>
      </c>
      <c r="D46" s="3" t="s">
        <v>114</v>
      </c>
      <c r="E46" s="5">
        <v>44433</v>
      </c>
      <c r="F46" s="8">
        <v>50.45</v>
      </c>
      <c r="G46" s="12">
        <v>1.2699999999999999E-2</v>
      </c>
    </row>
    <row r="47" spans="1:7" ht="15.75" x14ac:dyDescent="0.3">
      <c r="A47" s="3">
        <v>40</v>
      </c>
      <c r="B47" s="3" t="s">
        <v>714</v>
      </c>
      <c r="C47" s="3" t="s">
        <v>715</v>
      </c>
      <c r="D47" s="3" t="s">
        <v>143</v>
      </c>
      <c r="E47" s="5">
        <v>33354</v>
      </c>
      <c r="F47" s="8">
        <v>50.4</v>
      </c>
      <c r="G47" s="12">
        <v>1.2699999999999999E-2</v>
      </c>
    </row>
    <row r="48" spans="1:7" ht="15.75" x14ac:dyDescent="0.3">
      <c r="A48" s="3">
        <v>41</v>
      </c>
      <c r="B48" s="3" t="s">
        <v>191</v>
      </c>
      <c r="C48" s="3" t="s">
        <v>192</v>
      </c>
      <c r="D48" s="3" t="s">
        <v>183</v>
      </c>
      <c r="E48" s="5">
        <v>1793</v>
      </c>
      <c r="F48" s="8">
        <v>50.14</v>
      </c>
      <c r="G48" s="12">
        <v>1.26E-2</v>
      </c>
    </row>
    <row r="49" spans="1:8" ht="15.75" x14ac:dyDescent="0.3">
      <c r="A49" s="3">
        <v>42</v>
      </c>
      <c r="B49" s="3" t="s">
        <v>1085</v>
      </c>
      <c r="C49" s="3" t="s">
        <v>1086</v>
      </c>
      <c r="D49" s="3" t="s">
        <v>161</v>
      </c>
      <c r="E49" s="5">
        <v>2765</v>
      </c>
      <c r="F49" s="8">
        <v>50.07</v>
      </c>
      <c r="G49" s="12">
        <v>1.26E-2</v>
      </c>
    </row>
    <row r="50" spans="1:8" ht="15.75" x14ac:dyDescent="0.3">
      <c r="A50" s="3">
        <v>43</v>
      </c>
      <c r="B50" s="3" t="s">
        <v>1087</v>
      </c>
      <c r="C50" s="3" t="s">
        <v>1088</v>
      </c>
      <c r="D50" s="3" t="s">
        <v>183</v>
      </c>
      <c r="E50" s="5">
        <v>2488</v>
      </c>
      <c r="F50" s="8">
        <v>48.6</v>
      </c>
      <c r="G50" s="12">
        <v>1.2199999999999999E-2</v>
      </c>
    </row>
    <row r="51" spans="1:8" ht="15.75" x14ac:dyDescent="0.3">
      <c r="A51" s="3">
        <v>44</v>
      </c>
      <c r="B51" s="3" t="s">
        <v>915</v>
      </c>
      <c r="C51" s="3" t="s">
        <v>916</v>
      </c>
      <c r="D51" s="3" t="s">
        <v>134</v>
      </c>
      <c r="E51" s="5">
        <v>6154</v>
      </c>
      <c r="F51" s="8">
        <v>47.94</v>
      </c>
      <c r="G51" s="12">
        <v>1.2E-2</v>
      </c>
    </row>
    <row r="52" spans="1:8" ht="15.75" x14ac:dyDescent="0.3">
      <c r="A52" s="3">
        <v>45</v>
      </c>
      <c r="B52" s="3" t="s">
        <v>905</v>
      </c>
      <c r="C52" s="3" t="s">
        <v>906</v>
      </c>
      <c r="D52" s="3" t="s">
        <v>143</v>
      </c>
      <c r="E52" s="5">
        <v>8821</v>
      </c>
      <c r="F52" s="8">
        <v>47.32</v>
      </c>
      <c r="G52" s="12">
        <v>1.1899999999999999E-2</v>
      </c>
    </row>
    <row r="53" spans="1:8" ht="15.75" x14ac:dyDescent="0.3">
      <c r="A53" s="3">
        <v>46</v>
      </c>
      <c r="B53" s="3" t="s">
        <v>317</v>
      </c>
      <c r="C53" s="3" t="s">
        <v>318</v>
      </c>
      <c r="D53" s="3" t="s">
        <v>151</v>
      </c>
      <c r="E53" s="5">
        <v>9753</v>
      </c>
      <c r="F53" s="8">
        <v>45.62</v>
      </c>
      <c r="G53" s="12">
        <v>1.15E-2</v>
      </c>
    </row>
    <row r="54" spans="1:8" ht="15.75" x14ac:dyDescent="0.3">
      <c r="A54" s="3">
        <v>47</v>
      </c>
      <c r="B54" s="3" t="s">
        <v>229</v>
      </c>
      <c r="C54" s="3" t="s">
        <v>230</v>
      </c>
      <c r="D54" s="3" t="s">
        <v>154</v>
      </c>
      <c r="E54" s="5">
        <v>2710</v>
      </c>
      <c r="F54" s="8">
        <v>43.98</v>
      </c>
      <c r="G54" s="12">
        <v>1.1000000000000001E-2</v>
      </c>
    </row>
    <row r="55" spans="1:8" ht="15.75" x14ac:dyDescent="0.3">
      <c r="A55" s="3">
        <v>48</v>
      </c>
      <c r="B55" s="3" t="s">
        <v>328</v>
      </c>
      <c r="C55" s="3" t="s">
        <v>329</v>
      </c>
      <c r="D55" s="3" t="s">
        <v>137</v>
      </c>
      <c r="E55" s="5">
        <v>2674</v>
      </c>
      <c r="F55" s="8">
        <v>42.06</v>
      </c>
      <c r="G55" s="12">
        <v>1.06E-2</v>
      </c>
    </row>
    <row r="56" spans="1:8" ht="15.75" x14ac:dyDescent="0.3">
      <c r="A56" s="3">
        <v>49</v>
      </c>
      <c r="B56" s="3" t="s">
        <v>527</v>
      </c>
      <c r="C56" s="3" t="s">
        <v>528</v>
      </c>
      <c r="D56" s="3" t="s">
        <v>137</v>
      </c>
      <c r="E56" s="5">
        <v>4492</v>
      </c>
      <c r="F56" s="8">
        <v>37.14</v>
      </c>
      <c r="G56" s="12">
        <v>9.300000000000001E-3</v>
      </c>
    </row>
    <row r="57" spans="1:8" ht="15.75" x14ac:dyDescent="0.3">
      <c r="A57" s="3">
        <v>50</v>
      </c>
      <c r="B57" s="3" t="s">
        <v>1089</v>
      </c>
      <c r="C57" s="3" t="s">
        <v>1090</v>
      </c>
      <c r="D57" s="3" t="s">
        <v>151</v>
      </c>
      <c r="E57" s="5">
        <v>185</v>
      </c>
      <c r="F57" s="8">
        <v>36.44</v>
      </c>
      <c r="G57" s="12">
        <v>9.1000000000000004E-3</v>
      </c>
    </row>
    <row r="58" spans="1:8" ht="15.75" x14ac:dyDescent="0.3">
      <c r="A58" s="10"/>
      <c r="B58" s="10" t="s">
        <v>19</v>
      </c>
      <c r="C58" s="10"/>
      <c r="D58" s="10"/>
      <c r="E58" s="10"/>
      <c r="F58" s="11">
        <v>3975.42</v>
      </c>
      <c r="G58" s="14">
        <v>0.99829999999999985</v>
      </c>
    </row>
    <row r="60" spans="1:8" ht="15.75" x14ac:dyDescent="0.3">
      <c r="B60" s="2" t="s">
        <v>20</v>
      </c>
    </row>
    <row r="61" spans="1:8" ht="15.75" x14ac:dyDescent="0.3">
      <c r="A61" s="3">
        <v>51</v>
      </c>
      <c r="B61" s="2" t="s">
        <v>33</v>
      </c>
      <c r="F61" s="8">
        <v>4.26</v>
      </c>
      <c r="G61" s="12">
        <v>1.1000000000000001E-3</v>
      </c>
      <c r="H61" s="1">
        <v>44655</v>
      </c>
    </row>
    <row r="62" spans="1:8" ht="15.75" x14ac:dyDescent="0.3">
      <c r="A62" s="10"/>
      <c r="B62" s="10" t="s">
        <v>19</v>
      </c>
      <c r="C62" s="10"/>
      <c r="D62" s="10"/>
      <c r="E62" s="10"/>
      <c r="F62" s="11">
        <v>4.26</v>
      </c>
      <c r="G62" s="14">
        <v>1.1000000000000001E-3</v>
      </c>
    </row>
    <row r="64" spans="1:8" ht="15.75" x14ac:dyDescent="0.3">
      <c r="B64" s="2" t="s">
        <v>34</v>
      </c>
    </row>
    <row r="65" spans="1:7" ht="15.75" x14ac:dyDescent="0.3">
      <c r="A65" s="3"/>
      <c r="B65" s="3" t="s">
        <v>35</v>
      </c>
      <c r="C65" s="3"/>
      <c r="D65" s="5"/>
      <c r="F65" s="8">
        <v>3.15</v>
      </c>
      <c r="G65" s="12">
        <v>5.9999999999999995E-4</v>
      </c>
    </row>
    <row r="66" spans="1:7" ht="15.75" x14ac:dyDescent="0.3">
      <c r="A66" s="10"/>
      <c r="B66" s="10" t="s">
        <v>19</v>
      </c>
      <c r="C66" s="10"/>
      <c r="D66" s="10"/>
      <c r="E66" s="10"/>
      <c r="F66" s="11">
        <v>3.15</v>
      </c>
      <c r="G66" s="14">
        <v>5.9999999999999995E-4</v>
      </c>
    </row>
    <row r="68" spans="1:7" ht="15.75" x14ac:dyDescent="0.3">
      <c r="A68" s="7"/>
      <c r="B68" s="7" t="s">
        <v>36</v>
      </c>
      <c r="C68" s="7"/>
      <c r="D68" s="7"/>
      <c r="E68" s="7"/>
      <c r="F68" s="9">
        <v>3982.83</v>
      </c>
      <c r="G68" s="13">
        <v>0.99999999999999989</v>
      </c>
    </row>
    <row r="69" spans="1:7" ht="15.75" x14ac:dyDescent="0.3">
      <c r="A69" s="3" t="s">
        <v>37</v>
      </c>
    </row>
    <row r="70" spans="1:7" ht="15.75" x14ac:dyDescent="0.3">
      <c r="A70" s="4">
        <v>1</v>
      </c>
      <c r="B70" s="4" t="s">
        <v>38</v>
      </c>
    </row>
    <row r="71" spans="1:7" ht="30" x14ac:dyDescent="0.3">
      <c r="A71" s="4">
        <v>2</v>
      </c>
      <c r="B71" s="4" t="s">
        <v>39</v>
      </c>
    </row>
    <row r="74" spans="1:7" x14ac:dyDescent="0.25">
      <c r="B74" t="s">
        <v>43</v>
      </c>
    </row>
    <row r="89" spans="2:2" x14ac:dyDescent="0.25">
      <c r="B89" t="s">
        <v>1091</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1"/>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710937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6"/>
      <c r="B1" s="122" t="s">
        <v>1092</v>
      </c>
      <c r="C1" s="123"/>
      <c r="D1" s="123"/>
      <c r="E1" s="123"/>
      <c r="F1" s="12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20</v>
      </c>
    </row>
    <row r="7" spans="1:12" ht="15.75" x14ac:dyDescent="0.3">
      <c r="A7" s="3">
        <v>1</v>
      </c>
      <c r="B7" s="2" t="s">
        <v>33</v>
      </c>
      <c r="F7" s="8">
        <v>1009.98</v>
      </c>
      <c r="G7" s="12">
        <v>7.0000000000000007E-2</v>
      </c>
      <c r="H7" s="1">
        <v>44655</v>
      </c>
    </row>
    <row r="8" spans="1:12" ht="15.75" x14ac:dyDescent="0.3">
      <c r="A8" s="10"/>
      <c r="B8" s="10" t="s">
        <v>19</v>
      </c>
      <c r="C8" s="10"/>
      <c r="D8" s="10"/>
      <c r="E8" s="10"/>
      <c r="F8" s="11">
        <v>1009.98</v>
      </c>
      <c r="G8" s="14">
        <v>7.0000000000000007E-2</v>
      </c>
      <c r="K8" s="2" t="s">
        <v>40</v>
      </c>
      <c r="L8" s="2" t="s">
        <v>41</v>
      </c>
    </row>
    <row r="9" spans="1:12" ht="15.75" x14ac:dyDescent="0.3">
      <c r="K9" t="s">
        <v>486</v>
      </c>
      <c r="L9" s="12">
        <v>0.93379999999999996</v>
      </c>
    </row>
    <row r="10" spans="1:12" ht="15.75" x14ac:dyDescent="0.3">
      <c r="B10" s="2" t="s">
        <v>482</v>
      </c>
      <c r="K10" t="s">
        <v>42</v>
      </c>
      <c r="L10" s="12">
        <v>6.6200000000000037E-2</v>
      </c>
    </row>
    <row r="11" spans="1:12" ht="15.75" x14ac:dyDescent="0.3">
      <c r="B11" s="2" t="s">
        <v>1098</v>
      </c>
    </row>
    <row r="12" spans="1:12" ht="15.75" x14ac:dyDescent="0.3">
      <c r="A12" s="3">
        <v>2</v>
      </c>
      <c r="B12" s="3" t="s">
        <v>1093</v>
      </c>
      <c r="C12" s="3" t="s">
        <v>1094</v>
      </c>
      <c r="E12" s="5">
        <v>10520</v>
      </c>
      <c r="F12" s="8">
        <v>6775.99</v>
      </c>
      <c r="G12" s="12">
        <v>0.46950000000000003</v>
      </c>
    </row>
    <row r="13" spans="1:12" ht="15.75" x14ac:dyDescent="0.3">
      <c r="A13" s="3">
        <v>3</v>
      </c>
      <c r="B13" s="3" t="s">
        <v>1095</v>
      </c>
      <c r="C13" s="3" t="s">
        <v>1096</v>
      </c>
      <c r="E13" s="5">
        <v>18676</v>
      </c>
      <c r="F13" s="8">
        <v>6700.76</v>
      </c>
      <c r="G13" s="12">
        <v>0.46429999999999999</v>
      </c>
    </row>
    <row r="14" spans="1:12" ht="15.75" x14ac:dyDescent="0.3">
      <c r="A14" s="10"/>
      <c r="B14" s="10" t="s">
        <v>19</v>
      </c>
      <c r="C14" s="10"/>
      <c r="D14" s="10"/>
      <c r="E14" s="10"/>
      <c r="F14" s="11">
        <v>13476.75</v>
      </c>
      <c r="G14" s="14">
        <v>0.93379999999999996</v>
      </c>
    </row>
    <row r="16" spans="1:12" ht="15.75" x14ac:dyDescent="0.3">
      <c r="B16" s="2" t="s">
        <v>34</v>
      </c>
    </row>
    <row r="17" spans="1:7" ht="15.75" x14ac:dyDescent="0.3">
      <c r="A17" s="3"/>
      <c r="B17" s="3" t="s">
        <v>35</v>
      </c>
      <c r="C17" s="3"/>
      <c r="D17" s="5"/>
      <c r="F17" s="8">
        <v>-53.7</v>
      </c>
      <c r="G17" s="12">
        <v>-3.8E-3</v>
      </c>
    </row>
    <row r="18" spans="1:7" ht="15.75" x14ac:dyDescent="0.3">
      <c r="A18" s="10"/>
      <c r="B18" s="10" t="s">
        <v>19</v>
      </c>
      <c r="C18" s="10"/>
      <c r="D18" s="10"/>
      <c r="E18" s="10"/>
      <c r="F18" s="11">
        <v>-53.7</v>
      </c>
      <c r="G18" s="14">
        <v>-3.8E-3</v>
      </c>
    </row>
    <row r="20" spans="1:7" ht="15.75" x14ac:dyDescent="0.3">
      <c r="A20" s="7"/>
      <c r="B20" s="7" t="s">
        <v>36</v>
      </c>
      <c r="C20" s="7"/>
      <c r="D20" s="7"/>
      <c r="E20" s="7"/>
      <c r="F20" s="9">
        <v>14433.03</v>
      </c>
      <c r="G20" s="13">
        <v>1</v>
      </c>
    </row>
    <row r="21" spans="1:7" ht="15.75" x14ac:dyDescent="0.3">
      <c r="A21" s="3" t="s">
        <v>37</v>
      </c>
    </row>
    <row r="22" spans="1:7" ht="15.75" x14ac:dyDescent="0.3">
      <c r="A22" s="4">
        <v>1</v>
      </c>
      <c r="B22" s="4" t="s">
        <v>38</v>
      </c>
    </row>
    <row r="23" spans="1:7" ht="30" x14ac:dyDescent="0.3">
      <c r="A23" s="4">
        <v>2</v>
      </c>
      <c r="B23" s="4" t="s">
        <v>39</v>
      </c>
    </row>
    <row r="26" spans="1:7" x14ac:dyDescent="0.25">
      <c r="B26" t="s">
        <v>43</v>
      </c>
    </row>
    <row r="41" spans="2:2" x14ac:dyDescent="0.25">
      <c r="B41" t="s">
        <v>487</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415D1-5EE7-42E7-B901-FDF364B552C9}">
  <dimension ref="A1:L39"/>
  <sheetViews>
    <sheetView workbookViewId="0"/>
  </sheetViews>
  <sheetFormatPr defaultColWidth="9.140625" defaultRowHeight="15" x14ac:dyDescent="0.25"/>
  <cols>
    <col min="1" max="1" width="8" style="24" customWidth="1"/>
    <col min="2" max="2" width="50.85546875" style="24" customWidth="1"/>
    <col min="3" max="3" width="23.5703125" style="24" customWidth="1"/>
    <col min="4" max="4" width="17" style="24" customWidth="1"/>
    <col min="5" max="5" width="8.5703125" style="24" bestFit="1" customWidth="1"/>
    <col min="6" max="6" width="13.7109375" style="24" customWidth="1"/>
    <col min="7" max="7" width="9.7109375" style="24" customWidth="1"/>
    <col min="8" max="8" width="14" style="24" customWidth="1"/>
    <col min="9" max="9" width="17" style="24" customWidth="1"/>
    <col min="10" max="10" width="8" style="24" customWidth="1"/>
    <col min="11" max="11" width="28" style="24" customWidth="1"/>
    <col min="12" max="12" width="16" style="24" customWidth="1"/>
    <col min="13" max="16384" width="9.140625" style="24"/>
  </cols>
  <sheetData>
    <row r="1" spans="1:12" ht="18.75" x14ac:dyDescent="0.3">
      <c r="A1" s="23"/>
      <c r="B1" s="122" t="s">
        <v>1239</v>
      </c>
      <c r="C1" s="123"/>
      <c r="D1" s="123"/>
      <c r="E1" s="123"/>
      <c r="F1" s="123"/>
    </row>
    <row r="2" spans="1:12" ht="15.75" x14ac:dyDescent="0.3">
      <c r="B2" s="2" t="s">
        <v>0</v>
      </c>
    </row>
    <row r="4" spans="1:12" ht="30" x14ac:dyDescent="0.25">
      <c r="A4" s="68" t="s">
        <v>1</v>
      </c>
      <c r="B4" s="68" t="s">
        <v>2</v>
      </c>
      <c r="C4" s="68" t="s">
        <v>3</v>
      </c>
      <c r="D4" s="68" t="s">
        <v>4</v>
      </c>
      <c r="E4" s="68" t="s">
        <v>5</v>
      </c>
      <c r="F4" s="68" t="s">
        <v>6</v>
      </c>
      <c r="G4" s="68" t="s">
        <v>7</v>
      </c>
      <c r="H4" s="68" t="s">
        <v>8</v>
      </c>
      <c r="I4" s="68" t="s">
        <v>9</v>
      </c>
      <c r="J4" s="68" t="s">
        <v>10</v>
      </c>
    </row>
    <row r="6" spans="1:12" ht="15.75" x14ac:dyDescent="0.3">
      <c r="B6" s="2" t="s">
        <v>20</v>
      </c>
    </row>
    <row r="7" spans="1:12" ht="15.75" x14ac:dyDescent="0.3">
      <c r="A7" s="3">
        <v>1</v>
      </c>
      <c r="B7" s="2" t="s">
        <v>33</v>
      </c>
      <c r="F7" s="8">
        <v>10701.75</v>
      </c>
      <c r="G7" s="12">
        <v>0.99170000000000003</v>
      </c>
      <c r="H7" s="1">
        <v>44655</v>
      </c>
    </row>
    <row r="8" spans="1:12" ht="15.75" x14ac:dyDescent="0.3">
      <c r="A8" s="69"/>
      <c r="B8" s="69" t="s">
        <v>19</v>
      </c>
      <c r="C8" s="69"/>
      <c r="D8" s="69"/>
      <c r="E8" s="69"/>
      <c r="F8" s="70">
        <v>10701.75</v>
      </c>
      <c r="G8" s="71">
        <v>0.99170000000000003</v>
      </c>
      <c r="K8" s="2" t="s">
        <v>40</v>
      </c>
      <c r="L8" s="2" t="s">
        <v>41</v>
      </c>
    </row>
    <row r="9" spans="1:12" ht="15.75" x14ac:dyDescent="0.3">
      <c r="K9" s="24" t="s">
        <v>1240</v>
      </c>
      <c r="L9" s="12">
        <v>3.7000000000000002E-3</v>
      </c>
    </row>
    <row r="10" spans="1:12" ht="15.75" x14ac:dyDescent="0.3">
      <c r="B10" s="2" t="s">
        <v>1241</v>
      </c>
      <c r="K10" s="24" t="s">
        <v>42</v>
      </c>
      <c r="L10" s="12">
        <v>0.99629999999999996</v>
      </c>
    </row>
    <row r="11" spans="1:12" ht="15.75" x14ac:dyDescent="0.3">
      <c r="A11" s="3">
        <v>2</v>
      </c>
      <c r="B11" s="3" t="s">
        <v>1242</v>
      </c>
      <c r="C11" s="3"/>
      <c r="D11" s="3" t="s">
        <v>1240</v>
      </c>
      <c r="F11" s="8">
        <v>40.24</v>
      </c>
      <c r="G11" s="12">
        <v>3.7000000000000002E-3</v>
      </c>
      <c r="H11" s="1">
        <v>44657</v>
      </c>
    </row>
    <row r="12" spans="1:12" ht="15.75" x14ac:dyDescent="0.3">
      <c r="A12" s="69"/>
      <c r="B12" s="69" t="s">
        <v>19</v>
      </c>
      <c r="C12" s="69"/>
      <c r="D12" s="69"/>
      <c r="E12" s="69"/>
      <c r="F12" s="70">
        <v>40.24</v>
      </c>
      <c r="G12" s="71">
        <v>3.7000000000000002E-3</v>
      </c>
    </row>
    <row r="14" spans="1:12" ht="15.75" x14ac:dyDescent="0.3">
      <c r="B14" s="2" t="s">
        <v>34</v>
      </c>
    </row>
    <row r="15" spans="1:12" ht="15.75" x14ac:dyDescent="0.3">
      <c r="A15" s="3"/>
      <c r="B15" s="3" t="s">
        <v>35</v>
      </c>
      <c r="C15" s="3"/>
      <c r="D15" s="5"/>
      <c r="F15" s="8">
        <v>49.87</v>
      </c>
      <c r="G15" s="12">
        <v>4.5999999999999999E-3</v>
      </c>
    </row>
    <row r="16" spans="1:12" ht="15.75" x14ac:dyDescent="0.3">
      <c r="A16" s="69"/>
      <c r="B16" s="69" t="s">
        <v>19</v>
      </c>
      <c r="C16" s="69"/>
      <c r="D16" s="69"/>
      <c r="E16" s="69"/>
      <c r="F16" s="70">
        <v>49.87</v>
      </c>
      <c r="G16" s="71">
        <v>4.5999999999999999E-3</v>
      </c>
    </row>
    <row r="18" spans="1:7" ht="15.75" x14ac:dyDescent="0.3">
      <c r="A18" s="7"/>
      <c r="B18" s="7" t="s">
        <v>36</v>
      </c>
      <c r="C18" s="7"/>
      <c r="D18" s="7"/>
      <c r="E18" s="7"/>
      <c r="F18" s="9">
        <v>10791.86</v>
      </c>
      <c r="G18" s="13">
        <v>1</v>
      </c>
    </row>
    <row r="19" spans="1:7" ht="15.75" x14ac:dyDescent="0.3">
      <c r="A19" s="3" t="s">
        <v>37</v>
      </c>
    </row>
    <row r="20" spans="1:7" ht="15.75" x14ac:dyDescent="0.3">
      <c r="A20" s="4">
        <v>1</v>
      </c>
      <c r="B20" s="4" t="s">
        <v>38</v>
      </c>
    </row>
    <row r="21" spans="1:7" ht="30" x14ac:dyDescent="0.3">
      <c r="A21" s="4">
        <v>2</v>
      </c>
      <c r="B21" s="4" t="s">
        <v>39</v>
      </c>
    </row>
    <row r="24" spans="1:7" x14ac:dyDescent="0.25">
      <c r="B24" s="24" t="s">
        <v>43</v>
      </c>
    </row>
    <row r="39" spans="2:2" x14ac:dyDescent="0.25">
      <c r="B39" s="24" t="s">
        <v>1243</v>
      </c>
    </row>
  </sheetData>
  <mergeCells count="1">
    <mergeCell ref="B1:F1"/>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9D588-D48D-4BC9-BAA1-00EA7BCA9B3D}">
  <dimension ref="A1:L98"/>
  <sheetViews>
    <sheetView workbookViewId="0"/>
  </sheetViews>
  <sheetFormatPr defaultRowHeight="15" x14ac:dyDescent="0.25"/>
  <cols>
    <col min="1" max="1" width="8" style="58" customWidth="1"/>
    <col min="2" max="2" width="57.4257812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1246</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14</v>
      </c>
      <c r="C9" s="83" t="s">
        <v>1247</v>
      </c>
      <c r="D9" s="83" t="s">
        <v>15</v>
      </c>
      <c r="E9" s="84">
        <v>1350</v>
      </c>
      <c r="F9" s="85">
        <v>14532.33</v>
      </c>
      <c r="G9" s="86">
        <v>1.7000000000000001E-2</v>
      </c>
      <c r="H9" s="87">
        <v>44669</v>
      </c>
      <c r="I9" s="87" t="s">
        <v>16</v>
      </c>
      <c r="J9" s="85">
        <v>4.0199999999999996</v>
      </c>
      <c r="K9" s="58" t="s">
        <v>24</v>
      </c>
      <c r="L9" s="86">
        <v>0.45319999999999999</v>
      </c>
    </row>
    <row r="10" spans="1:12" ht="15.75" x14ac:dyDescent="0.3">
      <c r="A10" s="83">
        <v>2</v>
      </c>
      <c r="B10" s="83" t="s">
        <v>17</v>
      </c>
      <c r="C10" s="83" t="s">
        <v>1248</v>
      </c>
      <c r="D10" s="83" t="s">
        <v>15</v>
      </c>
      <c r="E10" s="84">
        <v>1300</v>
      </c>
      <c r="F10" s="85">
        <v>14002.52</v>
      </c>
      <c r="G10" s="86">
        <v>1.6399999999999998E-2</v>
      </c>
      <c r="H10" s="87">
        <v>44669</v>
      </c>
      <c r="I10" s="87" t="s">
        <v>16</v>
      </c>
      <c r="J10" s="85">
        <v>3.7553999999999998</v>
      </c>
      <c r="K10" s="58" t="s">
        <v>30</v>
      </c>
      <c r="L10" s="86">
        <v>0.16650000000000001</v>
      </c>
    </row>
    <row r="11" spans="1:12" ht="15.75" x14ac:dyDescent="0.3">
      <c r="A11" s="83">
        <v>3</v>
      </c>
      <c r="B11" s="83" t="s">
        <v>18</v>
      </c>
      <c r="C11" s="83" t="s">
        <v>1249</v>
      </c>
      <c r="D11" s="83" t="s">
        <v>15</v>
      </c>
      <c r="E11" s="84">
        <v>500</v>
      </c>
      <c r="F11" s="85">
        <v>5106.46</v>
      </c>
      <c r="G11" s="86">
        <v>6.0000000000000001E-3</v>
      </c>
      <c r="H11" s="87">
        <v>44670</v>
      </c>
      <c r="I11" s="87" t="s">
        <v>16</v>
      </c>
      <c r="J11" s="85">
        <v>4.0255999999999998</v>
      </c>
      <c r="K11" s="58" t="s">
        <v>1250</v>
      </c>
      <c r="L11" s="86">
        <v>9.9000000000000005E-2</v>
      </c>
    </row>
    <row r="12" spans="1:12" ht="15.75" x14ac:dyDescent="0.3">
      <c r="A12" s="83">
        <v>4</v>
      </c>
      <c r="B12" s="83" t="s">
        <v>1251</v>
      </c>
      <c r="C12" s="83" t="s">
        <v>1252</v>
      </c>
      <c r="D12" s="83" t="s">
        <v>15</v>
      </c>
      <c r="E12" s="84">
        <v>250</v>
      </c>
      <c r="F12" s="85">
        <v>2670.61</v>
      </c>
      <c r="G12" s="86">
        <v>3.0999999999999999E-3</v>
      </c>
      <c r="H12" s="87">
        <v>44699</v>
      </c>
      <c r="I12" s="87" t="s">
        <v>16</v>
      </c>
      <c r="J12" s="85">
        <v>3.8198000000000003</v>
      </c>
      <c r="K12" s="58" t="s">
        <v>23</v>
      </c>
      <c r="L12" s="86">
        <v>6.6900000000000001E-2</v>
      </c>
    </row>
    <row r="13" spans="1:12" ht="15.75" x14ac:dyDescent="0.3">
      <c r="A13" s="88"/>
      <c r="B13" s="88" t="s">
        <v>19</v>
      </c>
      <c r="C13" s="88"/>
      <c r="D13" s="88"/>
      <c r="E13" s="88"/>
      <c r="F13" s="89">
        <v>36311.919999999998</v>
      </c>
      <c r="G13" s="90">
        <v>4.2499999999999996E-2</v>
      </c>
      <c r="K13" s="58" t="s">
        <v>15</v>
      </c>
      <c r="L13" s="86">
        <v>4.2499999999999996E-2</v>
      </c>
    </row>
    <row r="14" spans="1:12" ht="15.75" x14ac:dyDescent="0.3">
      <c r="K14" s="58" t="s">
        <v>42</v>
      </c>
      <c r="L14" s="86">
        <v>0.17190000000000005</v>
      </c>
    </row>
    <row r="15" spans="1:12" ht="15.75" x14ac:dyDescent="0.3">
      <c r="B15" s="81" t="s">
        <v>20</v>
      </c>
    </row>
    <row r="16" spans="1:12" ht="15.75" x14ac:dyDescent="0.3">
      <c r="B16" s="81" t="s">
        <v>21</v>
      </c>
    </row>
    <row r="17" spans="1:10" ht="15.75" x14ac:dyDescent="0.3">
      <c r="A17" s="83">
        <v>5</v>
      </c>
      <c r="B17" s="83" t="s">
        <v>22</v>
      </c>
      <c r="C17" s="83" t="s">
        <v>1253</v>
      </c>
      <c r="D17" s="83" t="s">
        <v>23</v>
      </c>
      <c r="E17" s="84">
        <v>4000</v>
      </c>
      <c r="F17" s="85">
        <v>19930.96</v>
      </c>
      <c r="G17" s="86">
        <v>2.3300000000000001E-2</v>
      </c>
      <c r="H17" s="87">
        <v>44686</v>
      </c>
      <c r="J17" s="85">
        <v>3.7186999999999997</v>
      </c>
    </row>
    <row r="18" spans="1:10" ht="15.75" x14ac:dyDescent="0.3">
      <c r="A18" s="83">
        <v>6</v>
      </c>
      <c r="B18" s="83" t="s">
        <v>1254</v>
      </c>
      <c r="C18" s="83" t="s">
        <v>1255</v>
      </c>
      <c r="D18" s="83" t="s">
        <v>24</v>
      </c>
      <c r="E18" s="84">
        <v>2000</v>
      </c>
      <c r="F18" s="85">
        <v>9910.39</v>
      </c>
      <c r="G18" s="86">
        <v>1.1599999999999999E-2</v>
      </c>
      <c r="H18" s="87">
        <v>44734</v>
      </c>
      <c r="J18" s="85">
        <v>4.0250000000000004</v>
      </c>
    </row>
    <row r="19" spans="1:10" ht="15.75" x14ac:dyDescent="0.3">
      <c r="A19" s="83">
        <v>7</v>
      </c>
      <c r="B19" s="83" t="s">
        <v>22</v>
      </c>
      <c r="C19" s="83" t="s">
        <v>1256</v>
      </c>
      <c r="D19" s="83" t="s">
        <v>23</v>
      </c>
      <c r="E19" s="84">
        <v>1500</v>
      </c>
      <c r="F19" s="85">
        <v>7470.31</v>
      </c>
      <c r="G19" s="86">
        <v>8.6999999999999994E-3</v>
      </c>
      <c r="H19" s="87">
        <v>44691</v>
      </c>
      <c r="J19" s="85">
        <v>3.7190000000000003</v>
      </c>
    </row>
    <row r="20" spans="1:10" ht="15.75" x14ac:dyDescent="0.3">
      <c r="A20" s="83">
        <v>8</v>
      </c>
      <c r="B20" s="83" t="s">
        <v>25</v>
      </c>
      <c r="C20" s="83" t="s">
        <v>1257</v>
      </c>
      <c r="D20" s="83" t="s">
        <v>23</v>
      </c>
      <c r="E20" s="84">
        <v>1000</v>
      </c>
      <c r="F20" s="85">
        <v>4991.5200000000004</v>
      </c>
      <c r="G20" s="86">
        <v>5.7999999999999996E-3</v>
      </c>
      <c r="H20" s="87">
        <v>44669</v>
      </c>
      <c r="J20" s="85">
        <v>3.6498000000000004</v>
      </c>
    </row>
    <row r="21" spans="1:10" ht="15.75" x14ac:dyDescent="0.3">
      <c r="A21" s="83">
        <v>9</v>
      </c>
      <c r="B21" s="83" t="s">
        <v>26</v>
      </c>
      <c r="C21" s="83" t="s">
        <v>1258</v>
      </c>
      <c r="D21" s="83" t="s">
        <v>24</v>
      </c>
      <c r="E21" s="84">
        <v>1000</v>
      </c>
      <c r="F21" s="85">
        <v>4983.28</v>
      </c>
      <c r="G21" s="86">
        <v>5.7999999999999996E-3</v>
      </c>
      <c r="H21" s="87">
        <v>44683</v>
      </c>
      <c r="J21" s="85">
        <v>3.9493</v>
      </c>
    </row>
    <row r="22" spans="1:10" ht="15.75" x14ac:dyDescent="0.3">
      <c r="A22" s="83">
        <v>10</v>
      </c>
      <c r="B22" s="83" t="s">
        <v>1259</v>
      </c>
      <c r="C22" s="83" t="s">
        <v>1260</v>
      </c>
      <c r="D22" s="83" t="s">
        <v>24</v>
      </c>
      <c r="E22" s="84">
        <v>1000</v>
      </c>
      <c r="F22" s="85">
        <v>4976.45</v>
      </c>
      <c r="G22" s="86">
        <v>5.7999999999999996E-3</v>
      </c>
      <c r="H22" s="87">
        <v>44698</v>
      </c>
      <c r="J22" s="85">
        <v>3.7549999999999999</v>
      </c>
    </row>
    <row r="23" spans="1:10" ht="15.75" x14ac:dyDescent="0.3">
      <c r="A23" s="88"/>
      <c r="B23" s="88" t="s">
        <v>19</v>
      </c>
      <c r="C23" s="88"/>
      <c r="D23" s="88"/>
      <c r="E23" s="88"/>
      <c r="F23" s="89">
        <v>52262.91</v>
      </c>
      <c r="G23" s="90">
        <v>6.0999999999999999E-2</v>
      </c>
    </row>
    <row r="25" spans="1:10" ht="15.75" x14ac:dyDescent="0.3">
      <c r="B25" s="81" t="s">
        <v>1261</v>
      </c>
    </row>
    <row r="26" spans="1:10" ht="15.75" x14ac:dyDescent="0.3">
      <c r="B26" s="81" t="s">
        <v>27</v>
      </c>
    </row>
    <row r="27" spans="1:10" ht="15.75" x14ac:dyDescent="0.3">
      <c r="A27" s="83">
        <v>11</v>
      </c>
      <c r="B27" s="83" t="s">
        <v>1262</v>
      </c>
      <c r="C27" s="83" t="s">
        <v>1263</v>
      </c>
      <c r="D27" s="83" t="s">
        <v>1250</v>
      </c>
      <c r="E27" s="84">
        <v>8000</v>
      </c>
      <c r="F27" s="85">
        <v>39913.879999999997</v>
      </c>
      <c r="G27" s="86">
        <v>4.6600000000000003E-2</v>
      </c>
      <c r="H27" s="87">
        <v>44673</v>
      </c>
      <c r="J27" s="85">
        <v>3.7502</v>
      </c>
    </row>
    <row r="28" spans="1:10" ht="15.75" x14ac:dyDescent="0.3">
      <c r="A28" s="83">
        <v>12</v>
      </c>
      <c r="B28" s="83" t="s">
        <v>1264</v>
      </c>
      <c r="C28" s="83" t="s">
        <v>1265</v>
      </c>
      <c r="D28" s="83" t="s">
        <v>24</v>
      </c>
      <c r="E28" s="84">
        <v>8000</v>
      </c>
      <c r="F28" s="85">
        <v>39695.480000000003</v>
      </c>
      <c r="G28" s="86">
        <v>4.6399999999999997E-2</v>
      </c>
      <c r="H28" s="87">
        <v>44722</v>
      </c>
      <c r="J28" s="85">
        <v>4.0000999999999998</v>
      </c>
    </row>
    <row r="29" spans="1:10" ht="15.75" x14ac:dyDescent="0.3">
      <c r="A29" s="83">
        <v>13</v>
      </c>
      <c r="B29" s="83" t="s">
        <v>1262</v>
      </c>
      <c r="C29" s="83" t="s">
        <v>1266</v>
      </c>
      <c r="D29" s="83" t="s">
        <v>1250</v>
      </c>
      <c r="E29" s="84">
        <v>6000</v>
      </c>
      <c r="F29" s="85">
        <v>29969.22</v>
      </c>
      <c r="G29" s="86">
        <v>3.5000000000000003E-2</v>
      </c>
      <c r="H29" s="87">
        <v>44662</v>
      </c>
      <c r="J29" s="85">
        <v>3.7505999999999999</v>
      </c>
    </row>
    <row r="30" spans="1:10" ht="15.75" x14ac:dyDescent="0.3">
      <c r="A30" s="83">
        <v>14</v>
      </c>
      <c r="B30" s="83" t="s">
        <v>28</v>
      </c>
      <c r="C30" s="83" t="s">
        <v>1267</v>
      </c>
      <c r="D30" s="83" t="s">
        <v>24</v>
      </c>
      <c r="E30" s="84">
        <v>6000</v>
      </c>
      <c r="F30" s="85">
        <v>29944.92</v>
      </c>
      <c r="G30" s="86">
        <v>3.5000000000000003E-2</v>
      </c>
      <c r="H30" s="87">
        <v>44669</v>
      </c>
      <c r="J30" s="85">
        <v>3.9493</v>
      </c>
    </row>
    <row r="31" spans="1:10" ht="15.75" x14ac:dyDescent="0.3">
      <c r="A31" s="83">
        <v>15</v>
      </c>
      <c r="B31" s="83" t="s">
        <v>28</v>
      </c>
      <c r="C31" s="83" t="s">
        <v>1268</v>
      </c>
      <c r="D31" s="83" t="s">
        <v>24</v>
      </c>
      <c r="E31" s="84">
        <v>6000</v>
      </c>
      <c r="F31" s="85">
        <v>29729.25</v>
      </c>
      <c r="G31" s="86">
        <v>3.4700000000000002E-2</v>
      </c>
      <c r="H31" s="87">
        <v>44735</v>
      </c>
      <c r="J31" s="85">
        <v>4.0049999999999999</v>
      </c>
    </row>
    <row r="32" spans="1:10" ht="15.75" x14ac:dyDescent="0.3">
      <c r="A32" s="83">
        <v>16</v>
      </c>
      <c r="B32" s="83" t="s">
        <v>1269</v>
      </c>
      <c r="C32" s="83" t="s">
        <v>1270</v>
      </c>
      <c r="D32" s="83" t="s">
        <v>24</v>
      </c>
      <c r="E32" s="84">
        <v>4000</v>
      </c>
      <c r="F32" s="85">
        <v>19963.740000000002</v>
      </c>
      <c r="G32" s="86">
        <v>2.3300000000000001E-2</v>
      </c>
      <c r="H32" s="87">
        <v>44669</v>
      </c>
      <c r="J32" s="85">
        <v>3.8996999999999997</v>
      </c>
    </row>
    <row r="33" spans="1:10" ht="15.75" x14ac:dyDescent="0.3">
      <c r="A33" s="83">
        <v>17</v>
      </c>
      <c r="B33" s="83" t="s">
        <v>1271</v>
      </c>
      <c r="C33" s="83" t="s">
        <v>1272</v>
      </c>
      <c r="D33" s="83" t="s">
        <v>23</v>
      </c>
      <c r="E33" s="84">
        <v>4000</v>
      </c>
      <c r="F33" s="85">
        <v>19963.5</v>
      </c>
      <c r="G33" s="86">
        <v>2.3300000000000001E-2</v>
      </c>
      <c r="H33" s="87">
        <v>44669</v>
      </c>
      <c r="J33" s="85">
        <v>3.9255</v>
      </c>
    </row>
    <row r="34" spans="1:10" ht="15.75" x14ac:dyDescent="0.3">
      <c r="A34" s="83">
        <v>18</v>
      </c>
      <c r="B34" s="83" t="s">
        <v>1273</v>
      </c>
      <c r="C34" s="83" t="s">
        <v>1274</v>
      </c>
      <c r="D34" s="83" t="s">
        <v>24</v>
      </c>
      <c r="E34" s="84">
        <v>4000</v>
      </c>
      <c r="F34" s="85">
        <v>19955.599999999999</v>
      </c>
      <c r="G34" s="86">
        <v>2.3300000000000001E-2</v>
      </c>
      <c r="H34" s="87">
        <v>44671</v>
      </c>
      <c r="J34" s="85">
        <v>4.2751999999999999</v>
      </c>
    </row>
    <row r="35" spans="1:10" ht="15.75" x14ac:dyDescent="0.3">
      <c r="A35" s="83">
        <v>19</v>
      </c>
      <c r="B35" s="83" t="s">
        <v>1275</v>
      </c>
      <c r="C35" s="83" t="s">
        <v>1276</v>
      </c>
      <c r="D35" s="83" t="s">
        <v>24</v>
      </c>
      <c r="E35" s="84">
        <v>4000</v>
      </c>
      <c r="F35" s="85">
        <v>19893.2</v>
      </c>
      <c r="G35" s="86">
        <v>2.3199999999999998E-2</v>
      </c>
      <c r="H35" s="87">
        <v>44698</v>
      </c>
      <c r="J35" s="85">
        <v>4.2599</v>
      </c>
    </row>
    <row r="36" spans="1:10" ht="15.75" x14ac:dyDescent="0.3">
      <c r="A36" s="83">
        <v>20</v>
      </c>
      <c r="B36" s="83" t="s">
        <v>17</v>
      </c>
      <c r="C36" s="83" t="s">
        <v>1277</v>
      </c>
      <c r="D36" s="83" t="s">
        <v>24</v>
      </c>
      <c r="E36" s="84">
        <v>4000</v>
      </c>
      <c r="F36" s="85">
        <v>19888.939999999999</v>
      </c>
      <c r="G36" s="86">
        <v>2.3199999999999998E-2</v>
      </c>
      <c r="H36" s="87">
        <v>44706</v>
      </c>
      <c r="J36" s="85">
        <v>3.7747000000000002</v>
      </c>
    </row>
    <row r="37" spans="1:10" ht="15.75" x14ac:dyDescent="0.3">
      <c r="A37" s="83">
        <v>21</v>
      </c>
      <c r="B37" s="83" t="s">
        <v>1264</v>
      </c>
      <c r="C37" s="83" t="s">
        <v>1278</v>
      </c>
      <c r="D37" s="83" t="s">
        <v>24</v>
      </c>
      <c r="E37" s="84">
        <v>4000</v>
      </c>
      <c r="F37" s="85">
        <v>19873.12</v>
      </c>
      <c r="G37" s="86">
        <v>2.3199999999999998E-2</v>
      </c>
      <c r="H37" s="87">
        <v>44711</v>
      </c>
      <c r="J37" s="85">
        <v>3.95</v>
      </c>
    </row>
    <row r="38" spans="1:10" ht="15.75" x14ac:dyDescent="0.3">
      <c r="A38" s="83">
        <v>22</v>
      </c>
      <c r="B38" s="83" t="s">
        <v>17</v>
      </c>
      <c r="C38" s="83" t="s">
        <v>1279</v>
      </c>
      <c r="D38" s="83" t="s">
        <v>24</v>
      </c>
      <c r="E38" s="84">
        <v>4000</v>
      </c>
      <c r="F38" s="85">
        <v>19867.48</v>
      </c>
      <c r="G38" s="86">
        <v>2.3199999999999998E-2</v>
      </c>
      <c r="H38" s="87">
        <v>44715</v>
      </c>
      <c r="J38" s="85">
        <v>3.8648000000000002</v>
      </c>
    </row>
    <row r="39" spans="1:10" ht="15.75" x14ac:dyDescent="0.3">
      <c r="A39" s="83">
        <v>23</v>
      </c>
      <c r="B39" s="83" t="s">
        <v>1280</v>
      </c>
      <c r="C39" s="83" t="s">
        <v>1281</v>
      </c>
      <c r="D39" s="83" t="s">
        <v>24</v>
      </c>
      <c r="E39" s="84">
        <v>3000</v>
      </c>
      <c r="F39" s="85">
        <v>14950.86</v>
      </c>
      <c r="G39" s="86">
        <v>1.7500000000000002E-2</v>
      </c>
      <c r="H39" s="87">
        <v>44680</v>
      </c>
      <c r="J39" s="85">
        <v>4.2851999999999997</v>
      </c>
    </row>
    <row r="40" spans="1:10" ht="15.75" x14ac:dyDescent="0.3">
      <c r="A40" s="83">
        <v>24</v>
      </c>
      <c r="B40" s="83" t="s">
        <v>1282</v>
      </c>
      <c r="C40" s="83" t="s">
        <v>1283</v>
      </c>
      <c r="D40" s="83" t="s">
        <v>24</v>
      </c>
      <c r="E40" s="84">
        <v>3000</v>
      </c>
      <c r="F40" s="85">
        <v>14903.55</v>
      </c>
      <c r="G40" s="86">
        <v>1.7399999999999999E-2</v>
      </c>
      <c r="H40" s="87">
        <v>44706</v>
      </c>
      <c r="J40" s="85">
        <v>4.3746999999999998</v>
      </c>
    </row>
    <row r="41" spans="1:10" ht="15.75" x14ac:dyDescent="0.3">
      <c r="A41" s="83">
        <v>25</v>
      </c>
      <c r="B41" s="83" t="s">
        <v>1284</v>
      </c>
      <c r="C41" s="83" t="s">
        <v>1285</v>
      </c>
      <c r="D41" s="83" t="s">
        <v>24</v>
      </c>
      <c r="E41" s="84">
        <v>3000</v>
      </c>
      <c r="F41" s="85">
        <v>14895.87</v>
      </c>
      <c r="G41" s="86">
        <v>1.7399999999999999E-2</v>
      </c>
      <c r="H41" s="87">
        <v>44711</v>
      </c>
      <c r="J41" s="85">
        <v>4.3249999999999993</v>
      </c>
    </row>
    <row r="42" spans="1:10" ht="15.75" x14ac:dyDescent="0.3">
      <c r="A42" s="83">
        <v>26</v>
      </c>
      <c r="B42" s="83" t="s">
        <v>1284</v>
      </c>
      <c r="C42" s="83" t="s">
        <v>1286</v>
      </c>
      <c r="D42" s="83" t="s">
        <v>24</v>
      </c>
      <c r="E42" s="84">
        <v>3000</v>
      </c>
      <c r="F42" s="85">
        <v>14894.11</v>
      </c>
      <c r="G42" s="86">
        <v>1.7399999999999999E-2</v>
      </c>
      <c r="H42" s="87">
        <v>44712</v>
      </c>
      <c r="J42" s="85">
        <v>4.3250999999999999</v>
      </c>
    </row>
    <row r="43" spans="1:10" ht="15.75" x14ac:dyDescent="0.3">
      <c r="A43" s="83">
        <v>27</v>
      </c>
      <c r="B43" s="83" t="s">
        <v>1287</v>
      </c>
      <c r="C43" s="83" t="s">
        <v>1288</v>
      </c>
      <c r="D43" s="83" t="s">
        <v>24</v>
      </c>
      <c r="E43" s="84">
        <v>2000</v>
      </c>
      <c r="F43" s="85">
        <v>9993.84</v>
      </c>
      <c r="G43" s="86">
        <v>1.1699999999999999E-2</v>
      </c>
      <c r="H43" s="87">
        <v>44657</v>
      </c>
      <c r="J43" s="85">
        <v>4.4996</v>
      </c>
    </row>
    <row r="44" spans="1:10" ht="15.75" x14ac:dyDescent="0.3">
      <c r="A44" s="83">
        <v>28</v>
      </c>
      <c r="B44" s="83" t="s">
        <v>1289</v>
      </c>
      <c r="C44" s="83" t="s">
        <v>1290</v>
      </c>
      <c r="D44" s="83" t="s">
        <v>24</v>
      </c>
      <c r="E44" s="84">
        <v>2000</v>
      </c>
      <c r="F44" s="85">
        <v>9982.24</v>
      </c>
      <c r="G44" s="86">
        <v>1.1699999999999999E-2</v>
      </c>
      <c r="H44" s="87">
        <v>44669</v>
      </c>
      <c r="J44" s="85">
        <v>3.82</v>
      </c>
    </row>
    <row r="45" spans="1:10" ht="15.75" x14ac:dyDescent="0.3">
      <c r="A45" s="83">
        <v>29</v>
      </c>
      <c r="B45" s="83" t="s">
        <v>1275</v>
      </c>
      <c r="C45" s="83" t="s">
        <v>1291</v>
      </c>
      <c r="D45" s="83" t="s">
        <v>24</v>
      </c>
      <c r="E45" s="84">
        <v>2000</v>
      </c>
      <c r="F45" s="85">
        <v>9979.06</v>
      </c>
      <c r="G45" s="86">
        <v>1.1699999999999999E-2</v>
      </c>
      <c r="H45" s="87">
        <v>44670</v>
      </c>
      <c r="J45" s="85">
        <v>4.2550999999999997</v>
      </c>
    </row>
    <row r="46" spans="1:10" ht="15.75" x14ac:dyDescent="0.3">
      <c r="A46" s="83">
        <v>30</v>
      </c>
      <c r="B46" s="83" t="s">
        <v>1292</v>
      </c>
      <c r="C46" s="83" t="s">
        <v>1293</v>
      </c>
      <c r="D46" s="83" t="s">
        <v>24</v>
      </c>
      <c r="E46" s="84">
        <v>2000</v>
      </c>
      <c r="F46" s="85">
        <v>9965.1</v>
      </c>
      <c r="G46" s="86">
        <v>1.1599999999999999E-2</v>
      </c>
      <c r="H46" s="87">
        <v>44680</v>
      </c>
      <c r="J46" s="85">
        <v>4.5654000000000003</v>
      </c>
    </row>
    <row r="47" spans="1:10" ht="15.75" x14ac:dyDescent="0.3">
      <c r="A47" s="83">
        <v>31</v>
      </c>
      <c r="B47" s="83" t="s">
        <v>1294</v>
      </c>
      <c r="C47" s="83" t="s">
        <v>1295</v>
      </c>
      <c r="D47" s="83" t="s">
        <v>1250</v>
      </c>
      <c r="E47" s="84">
        <v>2000</v>
      </c>
      <c r="F47" s="85">
        <v>9964.1200000000008</v>
      </c>
      <c r="G47" s="86">
        <v>1.1599999999999999E-2</v>
      </c>
      <c r="H47" s="87">
        <v>44683</v>
      </c>
      <c r="J47" s="85">
        <v>4.2397999999999998</v>
      </c>
    </row>
    <row r="48" spans="1:10" ht="15.75" x14ac:dyDescent="0.3">
      <c r="A48" s="83">
        <v>32</v>
      </c>
      <c r="B48" s="83" t="s">
        <v>1287</v>
      </c>
      <c r="C48" s="83" t="s">
        <v>1296</v>
      </c>
      <c r="D48" s="83" t="s">
        <v>24</v>
      </c>
      <c r="E48" s="84">
        <v>1500</v>
      </c>
      <c r="F48" s="85">
        <v>7490.77</v>
      </c>
      <c r="G48" s="86">
        <v>8.8000000000000005E-3</v>
      </c>
      <c r="H48" s="87">
        <v>44662</v>
      </c>
      <c r="J48" s="85">
        <v>4.4986999999999995</v>
      </c>
    </row>
    <row r="49" spans="1:10" ht="15.75" x14ac:dyDescent="0.3">
      <c r="A49" s="83">
        <v>33</v>
      </c>
      <c r="B49" s="83" t="s">
        <v>1297</v>
      </c>
      <c r="C49" s="83" t="s">
        <v>1298</v>
      </c>
      <c r="D49" s="83" t="s">
        <v>24</v>
      </c>
      <c r="E49" s="84">
        <v>1500</v>
      </c>
      <c r="F49" s="85">
        <v>7456.85</v>
      </c>
      <c r="G49" s="86">
        <v>8.6999999999999994E-3</v>
      </c>
      <c r="H49" s="87">
        <v>44705</v>
      </c>
      <c r="J49" s="85">
        <v>3.9851999999999999</v>
      </c>
    </row>
    <row r="50" spans="1:10" ht="15.75" x14ac:dyDescent="0.3">
      <c r="A50" s="83">
        <v>34</v>
      </c>
      <c r="B50" s="83" t="s">
        <v>1299</v>
      </c>
      <c r="C50" s="83" t="s">
        <v>1300</v>
      </c>
      <c r="D50" s="83" t="s">
        <v>24</v>
      </c>
      <c r="E50" s="84">
        <v>1500</v>
      </c>
      <c r="F50" s="85">
        <v>7439.69</v>
      </c>
      <c r="G50" s="86">
        <v>8.6999999999999994E-3</v>
      </c>
      <c r="H50" s="87">
        <v>44722</v>
      </c>
      <c r="J50" s="85">
        <v>4.2275999999999998</v>
      </c>
    </row>
    <row r="51" spans="1:10" ht="15.75" x14ac:dyDescent="0.3">
      <c r="A51" s="83">
        <v>35</v>
      </c>
      <c r="B51" s="83" t="s">
        <v>1301</v>
      </c>
      <c r="C51" s="83" t="s">
        <v>1302</v>
      </c>
      <c r="D51" s="83" t="s">
        <v>24</v>
      </c>
      <c r="E51" s="84">
        <v>1500</v>
      </c>
      <c r="F51" s="85">
        <v>7420.38</v>
      </c>
      <c r="G51" s="86">
        <v>8.6999999999999994E-3</v>
      </c>
      <c r="H51" s="87">
        <v>44736</v>
      </c>
      <c r="J51" s="85">
        <v>4.6623999999999999</v>
      </c>
    </row>
    <row r="52" spans="1:10" ht="15.75" x14ac:dyDescent="0.3">
      <c r="A52" s="83">
        <v>36</v>
      </c>
      <c r="B52" s="83" t="s">
        <v>1303</v>
      </c>
      <c r="C52" s="83" t="s">
        <v>1304</v>
      </c>
      <c r="D52" s="83" t="s">
        <v>23</v>
      </c>
      <c r="E52" s="84">
        <v>1000</v>
      </c>
      <c r="F52" s="85">
        <v>4989.4799999999996</v>
      </c>
      <c r="G52" s="86">
        <v>5.7999999999999996E-3</v>
      </c>
      <c r="H52" s="87">
        <v>44671</v>
      </c>
      <c r="J52" s="85">
        <v>4.0503999999999998</v>
      </c>
    </row>
    <row r="53" spans="1:10" ht="15.75" x14ac:dyDescent="0.3">
      <c r="A53" s="83">
        <v>37</v>
      </c>
      <c r="B53" s="83" t="s">
        <v>1305</v>
      </c>
      <c r="C53" s="83" t="s">
        <v>1306</v>
      </c>
      <c r="D53" s="83" t="s">
        <v>1250</v>
      </c>
      <c r="E53" s="84">
        <v>1000</v>
      </c>
      <c r="F53" s="85">
        <v>4986.6899999999996</v>
      </c>
      <c r="G53" s="86">
        <v>5.7999999999999996E-3</v>
      </c>
      <c r="H53" s="87">
        <v>44673</v>
      </c>
      <c r="J53" s="85">
        <v>4.6373999999999995</v>
      </c>
    </row>
    <row r="54" spans="1:10" ht="15.75" x14ac:dyDescent="0.3">
      <c r="A54" s="83">
        <v>38</v>
      </c>
      <c r="B54" s="83" t="s">
        <v>1307</v>
      </c>
      <c r="C54" s="83" t="s">
        <v>1308</v>
      </c>
      <c r="D54" s="83" t="s">
        <v>24</v>
      </c>
      <c r="E54" s="84">
        <v>1000</v>
      </c>
      <c r="F54" s="85">
        <v>4966.32</v>
      </c>
      <c r="G54" s="86">
        <v>5.7999999999999996E-3</v>
      </c>
      <c r="H54" s="87">
        <v>44708</v>
      </c>
      <c r="J54" s="85">
        <v>4.4201999999999995</v>
      </c>
    </row>
    <row r="55" spans="1:10" ht="15.75" x14ac:dyDescent="0.3">
      <c r="A55" s="83">
        <v>39</v>
      </c>
      <c r="B55" s="83" t="s">
        <v>1309</v>
      </c>
      <c r="C55" s="83" t="s">
        <v>1310</v>
      </c>
      <c r="D55" s="83" t="s">
        <v>24</v>
      </c>
      <c r="E55" s="84">
        <v>1000</v>
      </c>
      <c r="F55" s="85">
        <v>4958.0600000000004</v>
      </c>
      <c r="G55" s="86">
        <v>5.7999999999999996E-3</v>
      </c>
      <c r="H55" s="87">
        <v>44721</v>
      </c>
      <c r="J55" s="85">
        <v>4.4748999999999999</v>
      </c>
    </row>
    <row r="56" spans="1:10" ht="15.75" x14ac:dyDescent="0.3">
      <c r="A56" s="83">
        <v>40</v>
      </c>
      <c r="B56" s="83" t="s">
        <v>1311</v>
      </c>
      <c r="C56" s="83" t="s">
        <v>1312</v>
      </c>
      <c r="D56" s="83" t="s">
        <v>24</v>
      </c>
      <c r="E56" s="84">
        <v>1000</v>
      </c>
      <c r="F56" s="85">
        <v>4956.2299999999996</v>
      </c>
      <c r="G56" s="86">
        <v>5.7999999999999996E-3</v>
      </c>
      <c r="H56" s="87">
        <v>44733</v>
      </c>
      <c r="J56" s="85">
        <v>3.9800000000000004</v>
      </c>
    </row>
    <row r="57" spans="1:10" ht="15.75" x14ac:dyDescent="0.3">
      <c r="A57" s="83">
        <v>41</v>
      </c>
      <c r="B57" s="83" t="s">
        <v>1301</v>
      </c>
      <c r="C57" s="83" t="s">
        <v>1313</v>
      </c>
      <c r="D57" s="83" t="s">
        <v>24</v>
      </c>
      <c r="E57" s="84">
        <v>1000</v>
      </c>
      <c r="F57" s="85">
        <v>4951.93</v>
      </c>
      <c r="G57" s="86">
        <v>5.7999999999999996E-3</v>
      </c>
      <c r="H57" s="87">
        <v>44728</v>
      </c>
      <c r="J57" s="85">
        <v>4.6623000000000001</v>
      </c>
    </row>
    <row r="58" spans="1:10" ht="15.75" x14ac:dyDescent="0.3">
      <c r="A58" s="88"/>
      <c r="B58" s="88" t="s">
        <v>19</v>
      </c>
      <c r="C58" s="88"/>
      <c r="D58" s="88"/>
      <c r="E58" s="88"/>
      <c r="F58" s="89">
        <v>477803.48</v>
      </c>
      <c r="G58" s="90">
        <v>0.55810000000000015</v>
      </c>
    </row>
    <row r="60" spans="1:10" ht="15.75" x14ac:dyDescent="0.3">
      <c r="B60" s="81" t="s">
        <v>29</v>
      </c>
    </row>
    <row r="61" spans="1:10" ht="15.75" x14ac:dyDescent="0.3">
      <c r="A61" s="83">
        <v>42</v>
      </c>
      <c r="B61" s="83" t="s">
        <v>1314</v>
      </c>
      <c r="C61" s="83" t="s">
        <v>1315</v>
      </c>
      <c r="D61" s="83" t="s">
        <v>30</v>
      </c>
      <c r="E61" s="84">
        <v>59500000</v>
      </c>
      <c r="F61" s="85">
        <v>59082.25</v>
      </c>
      <c r="G61" s="86">
        <v>6.9000000000000006E-2</v>
      </c>
      <c r="H61" s="87">
        <v>44721</v>
      </c>
      <c r="J61" s="85">
        <v>3.7403</v>
      </c>
    </row>
    <row r="62" spans="1:10" ht="15.75" x14ac:dyDescent="0.3">
      <c r="A62" s="83">
        <v>43</v>
      </c>
      <c r="B62" s="83" t="s">
        <v>1316</v>
      </c>
      <c r="C62" s="83" t="s">
        <v>1317</v>
      </c>
      <c r="D62" s="83" t="s">
        <v>30</v>
      </c>
      <c r="E62" s="84">
        <v>50000000</v>
      </c>
      <c r="F62" s="85">
        <v>49582.85</v>
      </c>
      <c r="G62" s="86">
        <v>5.79E-2</v>
      </c>
      <c r="H62" s="87">
        <v>44735</v>
      </c>
      <c r="J62" s="85">
        <v>3.6998000000000002</v>
      </c>
    </row>
    <row r="63" spans="1:10" ht="15.75" x14ac:dyDescent="0.3">
      <c r="A63" s="83">
        <v>44</v>
      </c>
      <c r="B63" s="83" t="s">
        <v>1318</v>
      </c>
      <c r="C63" s="83" t="s">
        <v>1319</v>
      </c>
      <c r="D63" s="83" t="s">
        <v>30</v>
      </c>
      <c r="E63" s="84">
        <v>30000000</v>
      </c>
      <c r="F63" s="85">
        <v>29902.5</v>
      </c>
      <c r="G63" s="86">
        <v>3.49E-2</v>
      </c>
      <c r="H63" s="87">
        <v>44686</v>
      </c>
      <c r="J63" s="85">
        <v>3.5002999999999997</v>
      </c>
    </row>
    <row r="64" spans="1:10" ht="15.75" x14ac:dyDescent="0.3">
      <c r="A64" s="83">
        <v>45</v>
      </c>
      <c r="B64" s="83" t="s">
        <v>31</v>
      </c>
      <c r="C64" s="83" t="s">
        <v>32</v>
      </c>
      <c r="D64" s="83" t="s">
        <v>30</v>
      </c>
      <c r="E64" s="84">
        <v>3000000</v>
      </c>
      <c r="F64" s="85">
        <v>2976.78</v>
      </c>
      <c r="G64" s="86">
        <v>3.4999999999999996E-3</v>
      </c>
      <c r="H64" s="87">
        <v>44728</v>
      </c>
      <c r="J64" s="85">
        <v>3.7467000000000001</v>
      </c>
    </row>
    <row r="65" spans="1:10" ht="15.75" x14ac:dyDescent="0.3">
      <c r="A65" s="83">
        <v>46</v>
      </c>
      <c r="B65" s="83" t="s">
        <v>1320</v>
      </c>
      <c r="C65" s="83" t="s">
        <v>1321</v>
      </c>
      <c r="D65" s="83" t="s">
        <v>30</v>
      </c>
      <c r="E65" s="84">
        <v>1000000</v>
      </c>
      <c r="F65" s="85">
        <v>990.93</v>
      </c>
      <c r="G65" s="86">
        <v>1.1999999999999999E-3</v>
      </c>
      <c r="H65" s="87">
        <v>44742</v>
      </c>
      <c r="J65" s="85">
        <v>3.7121</v>
      </c>
    </row>
    <row r="66" spans="1:10" ht="15.75" x14ac:dyDescent="0.3">
      <c r="A66" s="88"/>
      <c r="B66" s="88" t="s">
        <v>19</v>
      </c>
      <c r="C66" s="88"/>
      <c r="D66" s="88"/>
      <c r="E66" s="88"/>
      <c r="F66" s="89">
        <v>142535.31</v>
      </c>
      <c r="G66" s="90">
        <v>0.16650000000000001</v>
      </c>
    </row>
    <row r="68" spans="1:10" ht="15.75" x14ac:dyDescent="0.3">
      <c r="A68" s="83">
        <v>47</v>
      </c>
      <c r="B68" s="81" t="s">
        <v>33</v>
      </c>
      <c r="F68" s="85">
        <v>149335.03</v>
      </c>
      <c r="G68" s="86">
        <v>0.17449999999999999</v>
      </c>
      <c r="H68" s="87">
        <v>44655</v>
      </c>
    </row>
    <row r="69" spans="1:10" ht="15.75" x14ac:dyDescent="0.3">
      <c r="A69" s="88"/>
      <c r="B69" s="88" t="s">
        <v>19</v>
      </c>
      <c r="C69" s="88"/>
      <c r="D69" s="88"/>
      <c r="E69" s="88"/>
      <c r="F69" s="89">
        <v>149335.03</v>
      </c>
      <c r="G69" s="90">
        <v>0.17449999999999999</v>
      </c>
    </row>
    <row r="71" spans="1:10" ht="15.75" x14ac:dyDescent="0.3">
      <c r="B71" s="81" t="s">
        <v>34</v>
      </c>
    </row>
    <row r="72" spans="1:10" ht="15.75" x14ac:dyDescent="0.3">
      <c r="A72" s="83"/>
      <c r="B72" s="83" t="s">
        <v>35</v>
      </c>
      <c r="C72" s="83"/>
      <c r="D72" s="84"/>
      <c r="F72" s="85">
        <v>-2450.94</v>
      </c>
      <c r="G72" s="86">
        <v>-2.5999999999999999E-3</v>
      </c>
    </row>
    <row r="73" spans="1:10" ht="15.75" x14ac:dyDescent="0.3">
      <c r="A73" s="88"/>
      <c r="B73" s="88" t="s">
        <v>19</v>
      </c>
      <c r="C73" s="88"/>
      <c r="D73" s="88"/>
      <c r="E73" s="88"/>
      <c r="F73" s="89">
        <v>-2450.94</v>
      </c>
      <c r="G73" s="90">
        <v>-2.5999999999999999E-3</v>
      </c>
    </row>
    <row r="75" spans="1:10" ht="15.75" x14ac:dyDescent="0.3">
      <c r="A75" s="91"/>
      <c r="B75" s="91" t="s">
        <v>36</v>
      </c>
      <c r="C75" s="91"/>
      <c r="D75" s="91"/>
      <c r="E75" s="91"/>
      <c r="F75" s="92">
        <v>855797.71</v>
      </c>
      <c r="G75" s="93">
        <v>1.0000000000000002</v>
      </c>
    </row>
    <row r="76" spans="1:10" ht="15.75" x14ac:dyDescent="0.3">
      <c r="A76" s="83" t="s">
        <v>37</v>
      </c>
    </row>
    <row r="77" spans="1:10" ht="15.75" x14ac:dyDescent="0.3">
      <c r="A77" s="94">
        <v>1</v>
      </c>
      <c r="B77" s="94" t="s">
        <v>1238</v>
      </c>
    </row>
    <row r="78" spans="1:10" ht="15.75" x14ac:dyDescent="0.3">
      <c r="A78" s="94">
        <v>2</v>
      </c>
      <c r="B78" s="94" t="s">
        <v>38</v>
      </c>
    </row>
    <row r="79" spans="1:10" ht="30" x14ac:dyDescent="0.3">
      <c r="A79" s="94">
        <v>3</v>
      </c>
      <c r="B79" s="94" t="s">
        <v>39</v>
      </c>
    </row>
    <row r="80" spans="1:10" ht="45" x14ac:dyDescent="0.3">
      <c r="A80" s="94">
        <v>4</v>
      </c>
      <c r="B80" s="94" t="s">
        <v>1322</v>
      </c>
    </row>
    <row r="81" spans="1:2" ht="15.75" x14ac:dyDescent="0.3">
      <c r="A81" s="94"/>
      <c r="B81" s="94"/>
    </row>
    <row r="83" spans="1:2" x14ac:dyDescent="0.25">
      <c r="B83" s="58" t="s">
        <v>43</v>
      </c>
    </row>
    <row r="98" spans="2:2" x14ac:dyDescent="0.25">
      <c r="B98" s="58" t="s">
        <v>1323</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7BAFE-9828-4FB4-B41F-C812C33EBB7C}">
  <dimension ref="A1:L99"/>
  <sheetViews>
    <sheetView workbookViewId="0"/>
  </sheetViews>
  <sheetFormatPr defaultRowHeight="15" x14ac:dyDescent="0.25"/>
  <cols>
    <col min="1" max="1" width="8" style="58" customWidth="1"/>
    <col min="2" max="2" width="60.5703125" style="58" customWidth="1"/>
    <col min="3" max="3" width="23.5703125" style="58" customWidth="1"/>
    <col min="4" max="4" width="17" style="58" customWidth="1"/>
    <col min="5" max="5" width="13.42578125" style="58" customWidth="1"/>
    <col min="6" max="6" width="22.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1324</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44</v>
      </c>
      <c r="C9" s="83" t="s">
        <v>45</v>
      </c>
      <c r="D9" s="83" t="s">
        <v>15</v>
      </c>
      <c r="E9" s="84">
        <v>500</v>
      </c>
      <c r="F9" s="85">
        <v>5230.7299999999996</v>
      </c>
      <c r="G9" s="86">
        <v>1.8000000000000002E-2</v>
      </c>
      <c r="H9" s="87">
        <v>44890</v>
      </c>
      <c r="I9" s="87" t="s">
        <v>16</v>
      </c>
      <c r="J9" s="85">
        <v>4.5301</v>
      </c>
      <c r="K9" s="58" t="s">
        <v>24</v>
      </c>
      <c r="L9" s="86">
        <v>0.62179999999999991</v>
      </c>
    </row>
    <row r="10" spans="1:12" ht="15.75" x14ac:dyDescent="0.3">
      <c r="A10" s="83">
        <v>2</v>
      </c>
      <c r="B10" s="83" t="s">
        <v>17</v>
      </c>
      <c r="C10" s="83" t="s">
        <v>1325</v>
      </c>
      <c r="D10" s="83" t="s">
        <v>15</v>
      </c>
      <c r="E10" s="84">
        <v>250</v>
      </c>
      <c r="F10" s="85">
        <v>2672.21</v>
      </c>
      <c r="G10" s="86">
        <v>9.1999999999999998E-3</v>
      </c>
      <c r="H10" s="87">
        <v>44725</v>
      </c>
      <c r="I10" s="87" t="s">
        <v>16</v>
      </c>
      <c r="J10" s="85">
        <v>3.8948999999999998</v>
      </c>
      <c r="K10" s="58" t="s">
        <v>30</v>
      </c>
      <c r="L10" s="86">
        <v>0.13340000000000002</v>
      </c>
    </row>
    <row r="11" spans="1:12" ht="15.75" x14ac:dyDescent="0.3">
      <c r="A11" s="83">
        <v>3</v>
      </c>
      <c r="B11" s="83" t="s">
        <v>18</v>
      </c>
      <c r="C11" s="83" t="s">
        <v>1326</v>
      </c>
      <c r="D11" s="83" t="s">
        <v>15</v>
      </c>
      <c r="E11" s="84">
        <v>250</v>
      </c>
      <c r="F11" s="85">
        <v>2637.95</v>
      </c>
      <c r="G11" s="86">
        <v>9.1000000000000004E-3</v>
      </c>
      <c r="H11" s="87">
        <v>44827</v>
      </c>
      <c r="I11" s="87" t="s">
        <v>16</v>
      </c>
      <c r="J11" s="85">
        <v>4.6098999999999997</v>
      </c>
      <c r="K11" s="58" t="s">
        <v>1250</v>
      </c>
      <c r="L11" s="86">
        <v>9.3799999999999994E-2</v>
      </c>
    </row>
    <row r="12" spans="1:12" ht="15.75" x14ac:dyDescent="0.3">
      <c r="A12" s="83">
        <v>4</v>
      </c>
      <c r="B12" s="83" t="s">
        <v>46</v>
      </c>
      <c r="C12" s="83" t="s">
        <v>1327</v>
      </c>
      <c r="D12" s="83" t="s">
        <v>15</v>
      </c>
      <c r="E12" s="84">
        <v>250</v>
      </c>
      <c r="F12" s="85">
        <v>2589.63</v>
      </c>
      <c r="G12" s="86">
        <v>8.8999999999999999E-3</v>
      </c>
      <c r="H12" s="87">
        <v>44926</v>
      </c>
      <c r="I12" s="87" t="s">
        <v>16</v>
      </c>
      <c r="J12" s="85">
        <v>4.7000999999999999</v>
      </c>
      <c r="K12" s="58" t="s">
        <v>15</v>
      </c>
      <c r="L12" s="86">
        <v>5.4200000000000005E-2</v>
      </c>
    </row>
    <row r="13" spans="1:12" ht="15.75" x14ac:dyDescent="0.3">
      <c r="A13" s="83">
        <v>5</v>
      </c>
      <c r="B13" s="83" t="s">
        <v>1328</v>
      </c>
      <c r="C13" s="83" t="s">
        <v>1329</v>
      </c>
      <c r="D13" s="83" t="s">
        <v>1330</v>
      </c>
      <c r="E13" s="84">
        <v>210</v>
      </c>
      <c r="F13" s="85">
        <v>2216.44</v>
      </c>
      <c r="G13" s="86">
        <v>7.6E-3</v>
      </c>
      <c r="H13" s="87">
        <v>44886</v>
      </c>
      <c r="J13" s="85">
        <v>4.87</v>
      </c>
      <c r="K13" s="58" t="s">
        <v>23</v>
      </c>
      <c r="L13" s="86">
        <v>4.99E-2</v>
      </c>
    </row>
    <row r="14" spans="1:12" ht="15.75" x14ac:dyDescent="0.3">
      <c r="A14" s="83">
        <v>6</v>
      </c>
      <c r="B14" s="83" t="s">
        <v>47</v>
      </c>
      <c r="C14" s="83" t="s">
        <v>1331</v>
      </c>
      <c r="D14" s="83" t="s">
        <v>15</v>
      </c>
      <c r="E14" s="84">
        <v>150</v>
      </c>
      <c r="F14" s="85">
        <v>1575.83</v>
      </c>
      <c r="G14" s="86">
        <v>5.4000000000000003E-3</v>
      </c>
      <c r="H14" s="87">
        <v>44804</v>
      </c>
      <c r="I14" s="87" t="s">
        <v>16</v>
      </c>
      <c r="J14" s="85">
        <v>4.4449000000000005</v>
      </c>
      <c r="K14" s="58" t="s">
        <v>1330</v>
      </c>
      <c r="L14" s="86">
        <v>7.6E-3</v>
      </c>
    </row>
    <row r="15" spans="1:12" ht="15.75" x14ac:dyDescent="0.3">
      <c r="A15" s="83">
        <v>7</v>
      </c>
      <c r="B15" s="83" t="s">
        <v>48</v>
      </c>
      <c r="C15" s="83" t="s">
        <v>1332</v>
      </c>
      <c r="D15" s="83" t="s">
        <v>15</v>
      </c>
      <c r="E15" s="84">
        <v>100</v>
      </c>
      <c r="F15" s="85">
        <v>1050.17</v>
      </c>
      <c r="G15" s="86">
        <v>3.5999999999999999E-3</v>
      </c>
      <c r="H15" s="87">
        <v>44811</v>
      </c>
      <c r="I15" s="87" t="s">
        <v>16</v>
      </c>
      <c r="J15" s="85">
        <v>4.3999999999999995</v>
      </c>
      <c r="K15" s="58" t="s">
        <v>42</v>
      </c>
      <c r="L15" s="86">
        <v>3.9300000000000113E-2</v>
      </c>
    </row>
    <row r="16" spans="1:12" ht="15.75" x14ac:dyDescent="0.3">
      <c r="A16" s="88"/>
      <c r="B16" s="88" t="s">
        <v>19</v>
      </c>
      <c r="C16" s="88"/>
      <c r="D16" s="88"/>
      <c r="E16" s="88"/>
      <c r="F16" s="89">
        <v>17972.96</v>
      </c>
      <c r="G16" s="90">
        <v>6.1800000000000001E-2</v>
      </c>
    </row>
    <row r="18" spans="1:10" ht="15.75" x14ac:dyDescent="0.3">
      <c r="B18" s="81" t="s">
        <v>1097</v>
      </c>
    </row>
    <row r="19" spans="1:10" ht="15.75" x14ac:dyDescent="0.3">
      <c r="A19" s="83">
        <v>8</v>
      </c>
      <c r="B19" s="83" t="s">
        <v>49</v>
      </c>
      <c r="C19" s="83" t="s">
        <v>50</v>
      </c>
      <c r="D19" s="83" t="s">
        <v>30</v>
      </c>
      <c r="E19" s="84">
        <v>15000000</v>
      </c>
      <c r="F19" s="85">
        <v>15497.55</v>
      </c>
      <c r="G19" s="86">
        <v>5.33E-2</v>
      </c>
      <c r="H19" s="87">
        <v>44723</v>
      </c>
      <c r="J19" s="85">
        <v>3.7718000000000003</v>
      </c>
    </row>
    <row r="20" spans="1:10" ht="15.75" x14ac:dyDescent="0.3">
      <c r="A20" s="83">
        <v>9</v>
      </c>
      <c r="B20" s="83" t="s">
        <v>1333</v>
      </c>
      <c r="C20" s="83" t="s">
        <v>1334</v>
      </c>
      <c r="D20" s="83" t="s">
        <v>30</v>
      </c>
      <c r="E20" s="84">
        <v>13000000</v>
      </c>
      <c r="F20" s="85">
        <v>13310.37</v>
      </c>
      <c r="G20" s="86">
        <v>4.58E-2</v>
      </c>
      <c r="H20" s="87">
        <v>44824</v>
      </c>
      <c r="J20" s="85">
        <v>4.2750000000000004</v>
      </c>
    </row>
    <row r="21" spans="1:10" ht="15.75" x14ac:dyDescent="0.3">
      <c r="A21" s="88"/>
      <c r="B21" s="88" t="s">
        <v>19</v>
      </c>
      <c r="C21" s="88"/>
      <c r="D21" s="88"/>
      <c r="E21" s="88"/>
      <c r="F21" s="89">
        <v>28807.919999999998</v>
      </c>
      <c r="G21" s="90">
        <v>9.9099999999999994E-2</v>
      </c>
    </row>
    <row r="23" spans="1:10" ht="15.75" x14ac:dyDescent="0.3">
      <c r="B23" s="81" t="s">
        <v>20</v>
      </c>
    </row>
    <row r="24" spans="1:10" ht="15.75" x14ac:dyDescent="0.3">
      <c r="B24" s="81" t="s">
        <v>21</v>
      </c>
    </row>
    <row r="25" spans="1:10" ht="15.75" x14ac:dyDescent="0.3">
      <c r="A25" s="83">
        <v>10</v>
      </c>
      <c r="B25" s="83" t="s">
        <v>1259</v>
      </c>
      <c r="C25" s="83" t="s">
        <v>1335</v>
      </c>
      <c r="D25" s="83" t="s">
        <v>24</v>
      </c>
      <c r="E25" s="84">
        <v>2000</v>
      </c>
      <c r="F25" s="85">
        <v>9891.77</v>
      </c>
      <c r="G25" s="86">
        <v>3.4000000000000002E-2</v>
      </c>
      <c r="H25" s="87">
        <v>44750</v>
      </c>
      <c r="J25" s="85">
        <v>4.0750999999999999</v>
      </c>
    </row>
    <row r="26" spans="1:10" ht="15.75" x14ac:dyDescent="0.3">
      <c r="A26" s="83">
        <v>11</v>
      </c>
      <c r="B26" s="83" t="s">
        <v>1259</v>
      </c>
      <c r="C26" s="83" t="s">
        <v>1336</v>
      </c>
      <c r="D26" s="83" t="s">
        <v>24</v>
      </c>
      <c r="E26" s="84">
        <v>2000</v>
      </c>
      <c r="F26" s="85">
        <v>9835.4599999999991</v>
      </c>
      <c r="G26" s="86">
        <v>3.3799999999999997E-2</v>
      </c>
      <c r="H26" s="87">
        <v>44795</v>
      </c>
      <c r="J26" s="85">
        <v>4.2701000000000002</v>
      </c>
    </row>
    <row r="27" spans="1:10" ht="15.75" x14ac:dyDescent="0.3">
      <c r="A27" s="83">
        <v>12</v>
      </c>
      <c r="B27" s="83" t="s">
        <v>51</v>
      </c>
      <c r="C27" s="83" t="s">
        <v>1337</v>
      </c>
      <c r="D27" s="83" t="s">
        <v>23</v>
      </c>
      <c r="E27" s="84">
        <v>2000</v>
      </c>
      <c r="F27" s="85">
        <v>9611.7800000000007</v>
      </c>
      <c r="G27" s="86">
        <v>3.3099999999999997E-2</v>
      </c>
      <c r="H27" s="87">
        <v>44967</v>
      </c>
      <c r="J27" s="85">
        <v>4.6801000000000004</v>
      </c>
    </row>
    <row r="28" spans="1:10" ht="15.75" x14ac:dyDescent="0.3">
      <c r="A28" s="83">
        <v>13</v>
      </c>
      <c r="B28" s="83" t="s">
        <v>17</v>
      </c>
      <c r="C28" s="83" t="s">
        <v>1338</v>
      </c>
      <c r="D28" s="83" t="s">
        <v>24</v>
      </c>
      <c r="E28" s="84">
        <v>2000</v>
      </c>
      <c r="F28" s="85">
        <v>9606.65</v>
      </c>
      <c r="G28" s="86">
        <v>3.3000000000000002E-2</v>
      </c>
      <c r="H28" s="87">
        <v>44971</v>
      </c>
      <c r="J28" s="85">
        <v>4.6850000000000005</v>
      </c>
    </row>
    <row r="29" spans="1:10" ht="15.75" x14ac:dyDescent="0.3">
      <c r="A29" s="83">
        <v>14</v>
      </c>
      <c r="B29" s="83" t="s">
        <v>1254</v>
      </c>
      <c r="C29" s="83" t="s">
        <v>1339</v>
      </c>
      <c r="D29" s="83" t="s">
        <v>24</v>
      </c>
      <c r="E29" s="84">
        <v>1500</v>
      </c>
      <c r="F29" s="85">
        <v>7180.33</v>
      </c>
      <c r="G29" s="86">
        <v>2.4700000000000003E-2</v>
      </c>
      <c r="H29" s="87">
        <v>44977</v>
      </c>
      <c r="J29" s="85">
        <v>5</v>
      </c>
    </row>
    <row r="30" spans="1:10" ht="15.75" x14ac:dyDescent="0.3">
      <c r="A30" s="83">
        <v>15</v>
      </c>
      <c r="B30" s="83" t="s">
        <v>51</v>
      </c>
      <c r="C30" s="83" t="s">
        <v>1340</v>
      </c>
      <c r="D30" s="83" t="s">
        <v>23</v>
      </c>
      <c r="E30" s="84">
        <v>1000</v>
      </c>
      <c r="F30" s="85">
        <v>4897.3999999999996</v>
      </c>
      <c r="G30" s="86">
        <v>1.6799999999999999E-2</v>
      </c>
      <c r="H30" s="87">
        <v>44830</v>
      </c>
      <c r="J30" s="85">
        <v>4.2958999999999996</v>
      </c>
    </row>
    <row r="31" spans="1:10" ht="15.75" x14ac:dyDescent="0.3">
      <c r="A31" s="83">
        <v>16</v>
      </c>
      <c r="B31" s="83" t="s">
        <v>17</v>
      </c>
      <c r="C31" s="83" t="s">
        <v>1341</v>
      </c>
      <c r="D31" s="83" t="s">
        <v>24</v>
      </c>
      <c r="E31" s="84">
        <v>1000</v>
      </c>
      <c r="F31" s="85">
        <v>4801.55</v>
      </c>
      <c r="G31" s="86">
        <v>1.6500000000000001E-2</v>
      </c>
      <c r="H31" s="87">
        <v>44974</v>
      </c>
      <c r="J31" s="85">
        <v>4.6850000000000005</v>
      </c>
    </row>
    <row r="32" spans="1:10" ht="15.75" x14ac:dyDescent="0.3">
      <c r="A32" s="83">
        <v>17</v>
      </c>
      <c r="B32" s="83" t="s">
        <v>1342</v>
      </c>
      <c r="C32" s="83" t="s">
        <v>1343</v>
      </c>
      <c r="D32" s="83" t="s">
        <v>24</v>
      </c>
      <c r="E32" s="84">
        <v>1000</v>
      </c>
      <c r="F32" s="85">
        <v>4784.7299999999996</v>
      </c>
      <c r="G32" s="86">
        <v>1.6500000000000001E-2</v>
      </c>
      <c r="H32" s="87">
        <v>44992</v>
      </c>
      <c r="J32" s="85">
        <v>4.83</v>
      </c>
    </row>
    <row r="33" spans="1:10" ht="15.75" x14ac:dyDescent="0.3">
      <c r="A33" s="83">
        <v>18</v>
      </c>
      <c r="B33" s="83" t="s">
        <v>1344</v>
      </c>
      <c r="C33" s="83" t="s">
        <v>1345</v>
      </c>
      <c r="D33" s="83" t="s">
        <v>24</v>
      </c>
      <c r="E33" s="84">
        <v>1000</v>
      </c>
      <c r="F33" s="85">
        <v>4778.6499999999996</v>
      </c>
      <c r="G33" s="86">
        <v>1.6399999999999998E-2</v>
      </c>
      <c r="H33" s="87">
        <v>44991</v>
      </c>
      <c r="J33" s="85">
        <v>4.9875000000000007</v>
      </c>
    </row>
    <row r="34" spans="1:10" ht="15.75" x14ac:dyDescent="0.3">
      <c r="A34" s="83">
        <v>19</v>
      </c>
      <c r="B34" s="83" t="s">
        <v>1346</v>
      </c>
      <c r="C34" s="83" t="s">
        <v>1347</v>
      </c>
      <c r="D34" s="83" t="s">
        <v>24</v>
      </c>
      <c r="E34" s="84">
        <v>1000</v>
      </c>
      <c r="F34" s="85">
        <v>4752.26</v>
      </c>
      <c r="G34" s="86">
        <v>1.6299999999999999E-2</v>
      </c>
      <c r="H34" s="87">
        <v>44987</v>
      </c>
      <c r="J34" s="85">
        <v>5.6800000000000006</v>
      </c>
    </row>
    <row r="35" spans="1:10" ht="15.75" x14ac:dyDescent="0.3">
      <c r="A35" s="83">
        <v>20</v>
      </c>
      <c r="B35" s="83" t="s">
        <v>1342</v>
      </c>
      <c r="C35" s="83" t="s">
        <v>1348</v>
      </c>
      <c r="D35" s="83" t="s">
        <v>24</v>
      </c>
      <c r="E35" s="84">
        <v>500</v>
      </c>
      <c r="F35" s="85">
        <v>2480.08</v>
      </c>
      <c r="G35" s="86">
        <v>8.5000000000000006E-3</v>
      </c>
      <c r="H35" s="87">
        <v>44728</v>
      </c>
      <c r="J35" s="85">
        <v>3.8581999999999996</v>
      </c>
    </row>
    <row r="36" spans="1:10" ht="15.75" x14ac:dyDescent="0.3">
      <c r="A36" s="83">
        <v>21</v>
      </c>
      <c r="B36" s="83" t="s">
        <v>17</v>
      </c>
      <c r="C36" s="83" t="s">
        <v>1349</v>
      </c>
      <c r="D36" s="83" t="s">
        <v>24</v>
      </c>
      <c r="E36" s="84">
        <v>500</v>
      </c>
      <c r="F36" s="85">
        <v>2409.69</v>
      </c>
      <c r="G36" s="86">
        <v>8.3000000000000001E-3</v>
      </c>
      <c r="H36" s="87">
        <v>44944</v>
      </c>
      <c r="J36" s="85">
        <v>4.6848999999999998</v>
      </c>
    </row>
    <row r="37" spans="1:10" ht="15.75" x14ac:dyDescent="0.3">
      <c r="A37" s="83">
        <v>22</v>
      </c>
      <c r="B37" s="83" t="s">
        <v>1259</v>
      </c>
      <c r="C37" s="83" t="s">
        <v>1350</v>
      </c>
      <c r="D37" s="83" t="s">
        <v>24</v>
      </c>
      <c r="E37" s="84">
        <v>500</v>
      </c>
      <c r="F37" s="85">
        <v>2393.1799999999998</v>
      </c>
      <c r="G37" s="86">
        <v>8.199999999999999E-3</v>
      </c>
      <c r="H37" s="87">
        <v>44999</v>
      </c>
      <c r="J37" s="85">
        <v>4.6950000000000003</v>
      </c>
    </row>
    <row r="38" spans="1:10" ht="15.75" x14ac:dyDescent="0.3">
      <c r="A38" s="88"/>
      <c r="B38" s="88" t="s">
        <v>19</v>
      </c>
      <c r="C38" s="88"/>
      <c r="D38" s="88"/>
      <c r="E38" s="88"/>
      <c r="F38" s="89">
        <v>77423.53</v>
      </c>
      <c r="G38" s="90">
        <v>0.2661</v>
      </c>
    </row>
    <row r="40" spans="1:10" ht="15.75" x14ac:dyDescent="0.3">
      <c r="B40" s="81" t="s">
        <v>1261</v>
      </c>
    </row>
    <row r="41" spans="1:10" ht="15.75" x14ac:dyDescent="0.3">
      <c r="B41" s="81" t="s">
        <v>27</v>
      </c>
    </row>
    <row r="42" spans="1:10" ht="15.75" x14ac:dyDescent="0.3">
      <c r="A42" s="83">
        <v>23</v>
      </c>
      <c r="B42" s="83" t="s">
        <v>1351</v>
      </c>
      <c r="C42" s="83" t="s">
        <v>1352</v>
      </c>
      <c r="D42" s="83" t="s">
        <v>24</v>
      </c>
      <c r="E42" s="84">
        <v>4000</v>
      </c>
      <c r="F42" s="85">
        <v>19848.5</v>
      </c>
      <c r="G42" s="86">
        <v>6.83E-2</v>
      </c>
      <c r="H42" s="87">
        <v>44722</v>
      </c>
      <c r="J42" s="85">
        <v>3.9800000000000004</v>
      </c>
    </row>
    <row r="43" spans="1:10" ht="15.75" x14ac:dyDescent="0.3">
      <c r="A43" s="83">
        <v>24</v>
      </c>
      <c r="B43" s="83" t="s">
        <v>1311</v>
      </c>
      <c r="C43" s="83" t="s">
        <v>1353</v>
      </c>
      <c r="D43" s="83" t="s">
        <v>24</v>
      </c>
      <c r="E43" s="84">
        <v>3000</v>
      </c>
      <c r="F43" s="85">
        <v>14683.86</v>
      </c>
      <c r="G43" s="86">
        <v>5.0499999999999996E-2</v>
      </c>
      <c r="H43" s="87">
        <v>44825</v>
      </c>
      <c r="J43" s="85">
        <v>4.5423999999999998</v>
      </c>
    </row>
    <row r="44" spans="1:10" ht="15.75" x14ac:dyDescent="0.3">
      <c r="A44" s="83">
        <v>25</v>
      </c>
      <c r="B44" s="83" t="s">
        <v>1262</v>
      </c>
      <c r="C44" s="83" t="s">
        <v>1263</v>
      </c>
      <c r="D44" s="83" t="s">
        <v>1250</v>
      </c>
      <c r="E44" s="84">
        <v>2000</v>
      </c>
      <c r="F44" s="85">
        <v>9978.4699999999993</v>
      </c>
      <c r="G44" s="86">
        <v>3.4300000000000004E-2</v>
      </c>
      <c r="H44" s="87">
        <v>44673</v>
      </c>
      <c r="J44" s="85">
        <v>3.7502</v>
      </c>
    </row>
    <row r="45" spans="1:10" ht="15.75" x14ac:dyDescent="0.3">
      <c r="A45" s="83">
        <v>26</v>
      </c>
      <c r="B45" s="83" t="s">
        <v>1354</v>
      </c>
      <c r="C45" s="83" t="s">
        <v>1355</v>
      </c>
      <c r="D45" s="83" t="s">
        <v>24</v>
      </c>
      <c r="E45" s="84">
        <v>2000</v>
      </c>
      <c r="F45" s="85">
        <v>9903.07</v>
      </c>
      <c r="G45" s="86">
        <v>3.4099999999999998E-2</v>
      </c>
      <c r="H45" s="87">
        <v>44740</v>
      </c>
      <c r="J45" s="85">
        <v>4.0599999999999996</v>
      </c>
    </row>
    <row r="46" spans="1:10" ht="15.75" x14ac:dyDescent="0.3">
      <c r="A46" s="83">
        <v>27</v>
      </c>
      <c r="B46" s="83" t="s">
        <v>1264</v>
      </c>
      <c r="C46" s="83" t="s">
        <v>1356</v>
      </c>
      <c r="D46" s="83" t="s">
        <v>24</v>
      </c>
      <c r="E46" s="84">
        <v>2000</v>
      </c>
      <c r="F46" s="85">
        <v>9804.9500000000007</v>
      </c>
      <c r="G46" s="86">
        <v>3.3700000000000001E-2</v>
      </c>
      <c r="H46" s="87">
        <v>44813</v>
      </c>
      <c r="J46" s="85">
        <v>4.51</v>
      </c>
    </row>
    <row r="47" spans="1:10" ht="15.75" x14ac:dyDescent="0.3">
      <c r="A47" s="83">
        <v>28</v>
      </c>
      <c r="B47" s="83" t="s">
        <v>18</v>
      </c>
      <c r="C47" s="83" t="s">
        <v>1357</v>
      </c>
      <c r="D47" s="83" t="s">
        <v>24</v>
      </c>
      <c r="E47" s="84">
        <v>2000</v>
      </c>
      <c r="F47" s="85">
        <v>9800.9599999999991</v>
      </c>
      <c r="G47" s="86">
        <v>3.3700000000000001E-2</v>
      </c>
      <c r="H47" s="87">
        <v>44816</v>
      </c>
      <c r="J47" s="85">
        <v>4.5199000000000007</v>
      </c>
    </row>
    <row r="48" spans="1:10" ht="15.75" x14ac:dyDescent="0.3">
      <c r="A48" s="83">
        <v>29</v>
      </c>
      <c r="B48" s="83" t="s">
        <v>1305</v>
      </c>
      <c r="C48" s="83" t="s">
        <v>1358</v>
      </c>
      <c r="D48" s="83" t="s">
        <v>1250</v>
      </c>
      <c r="E48" s="84">
        <v>2000</v>
      </c>
      <c r="F48" s="85">
        <v>9757.92</v>
      </c>
      <c r="G48" s="86">
        <v>3.3599999999999998E-2</v>
      </c>
      <c r="H48" s="87">
        <v>44820</v>
      </c>
      <c r="J48" s="85">
        <v>5.3900000000000006</v>
      </c>
    </row>
    <row r="49" spans="1:10" ht="15.75" x14ac:dyDescent="0.3">
      <c r="A49" s="83">
        <v>30</v>
      </c>
      <c r="B49" s="83" t="s">
        <v>1359</v>
      </c>
      <c r="C49" s="83" t="s">
        <v>1360</v>
      </c>
      <c r="D49" s="83" t="s">
        <v>1250</v>
      </c>
      <c r="E49" s="84">
        <v>1517</v>
      </c>
      <c r="F49" s="85">
        <v>7524.26</v>
      </c>
      <c r="G49" s="86">
        <v>2.5899999999999999E-2</v>
      </c>
      <c r="H49" s="87">
        <v>44718</v>
      </c>
      <c r="J49" s="85">
        <v>4.4646999999999997</v>
      </c>
    </row>
    <row r="50" spans="1:10" ht="15.75" x14ac:dyDescent="0.3">
      <c r="A50" s="83">
        <v>31</v>
      </c>
      <c r="B50" s="83" t="s">
        <v>1361</v>
      </c>
      <c r="C50" s="83" t="s">
        <v>1362</v>
      </c>
      <c r="D50" s="83" t="s">
        <v>24</v>
      </c>
      <c r="E50" s="84">
        <v>1500</v>
      </c>
      <c r="F50" s="85">
        <v>7464.7</v>
      </c>
      <c r="G50" s="86">
        <v>2.5699999999999997E-2</v>
      </c>
      <c r="H50" s="87">
        <v>44680</v>
      </c>
      <c r="J50" s="85">
        <v>6.1649000000000003</v>
      </c>
    </row>
    <row r="51" spans="1:10" ht="15.75" x14ac:dyDescent="0.3">
      <c r="A51" s="83">
        <v>32</v>
      </c>
      <c r="B51" s="83" t="s">
        <v>1363</v>
      </c>
      <c r="C51" s="83" t="s">
        <v>1364</v>
      </c>
      <c r="D51" s="83" t="s">
        <v>24</v>
      </c>
      <c r="E51" s="84">
        <v>1500</v>
      </c>
      <c r="F51" s="85">
        <v>7425.48</v>
      </c>
      <c r="G51" s="86">
        <v>2.5499999999999998E-2</v>
      </c>
      <c r="H51" s="87">
        <v>44726</v>
      </c>
      <c r="J51" s="85">
        <v>4.95</v>
      </c>
    </row>
    <row r="52" spans="1:10" ht="15.75" x14ac:dyDescent="0.3">
      <c r="A52" s="83">
        <v>33</v>
      </c>
      <c r="B52" s="83" t="s">
        <v>1365</v>
      </c>
      <c r="C52" s="83" t="s">
        <v>1366</v>
      </c>
      <c r="D52" s="83" t="s">
        <v>24</v>
      </c>
      <c r="E52" s="84">
        <v>1500</v>
      </c>
      <c r="F52" s="85">
        <v>7412.27</v>
      </c>
      <c r="G52" s="86">
        <v>2.5499999999999998E-2</v>
      </c>
      <c r="H52" s="87">
        <v>44732</v>
      </c>
      <c r="J52" s="85">
        <v>5.3998999999999997</v>
      </c>
    </row>
    <row r="53" spans="1:10" ht="15.75" x14ac:dyDescent="0.3">
      <c r="A53" s="83">
        <v>34</v>
      </c>
      <c r="B53" s="83" t="s">
        <v>28</v>
      </c>
      <c r="C53" s="83" t="s">
        <v>1367</v>
      </c>
      <c r="D53" s="83" t="s">
        <v>24</v>
      </c>
      <c r="E53" s="84">
        <v>1000</v>
      </c>
      <c r="F53" s="85">
        <v>4919.6000000000004</v>
      </c>
      <c r="G53" s="86">
        <v>1.6899999999999998E-2</v>
      </c>
      <c r="H53" s="87">
        <v>44785</v>
      </c>
      <c r="J53" s="85">
        <v>4.4848999999999997</v>
      </c>
    </row>
    <row r="54" spans="1:10" ht="15.75" x14ac:dyDescent="0.3">
      <c r="A54" s="83">
        <v>35</v>
      </c>
      <c r="B54" s="83" t="s">
        <v>28</v>
      </c>
      <c r="C54" s="83" t="s">
        <v>1368</v>
      </c>
      <c r="D54" s="83" t="s">
        <v>24</v>
      </c>
      <c r="E54" s="84">
        <v>1000</v>
      </c>
      <c r="F54" s="85">
        <v>4913.66</v>
      </c>
      <c r="G54" s="86">
        <v>1.6899999999999998E-2</v>
      </c>
      <c r="H54" s="87">
        <v>44795</v>
      </c>
      <c r="J54" s="85">
        <v>4.4850000000000003</v>
      </c>
    </row>
    <row r="55" spans="1:10" ht="15.75" x14ac:dyDescent="0.3">
      <c r="A55" s="83">
        <v>36</v>
      </c>
      <c r="B55" s="83" t="s">
        <v>1369</v>
      </c>
      <c r="C55" s="83" t="s">
        <v>1370</v>
      </c>
      <c r="D55" s="83" t="s">
        <v>24</v>
      </c>
      <c r="E55" s="84">
        <v>1000</v>
      </c>
      <c r="F55" s="85">
        <v>4899.6499999999996</v>
      </c>
      <c r="G55" s="86">
        <v>1.6899999999999998E-2</v>
      </c>
      <c r="H55" s="87">
        <v>44792</v>
      </c>
      <c r="J55" s="85">
        <v>5.3400999999999996</v>
      </c>
    </row>
    <row r="56" spans="1:10" ht="15.75" x14ac:dyDescent="0.3">
      <c r="A56" s="83">
        <v>37</v>
      </c>
      <c r="B56" s="83" t="s">
        <v>1371</v>
      </c>
      <c r="C56" s="83" t="s">
        <v>1372</v>
      </c>
      <c r="D56" s="83" t="s">
        <v>24</v>
      </c>
      <c r="E56" s="84">
        <v>1000</v>
      </c>
      <c r="F56" s="85">
        <v>4845.8999999999996</v>
      </c>
      <c r="G56" s="86">
        <v>1.67E-2</v>
      </c>
      <c r="H56" s="87">
        <v>44819</v>
      </c>
      <c r="J56" s="85">
        <v>6.9500000000000011</v>
      </c>
    </row>
    <row r="57" spans="1:10" ht="15.75" x14ac:dyDescent="0.3">
      <c r="A57" s="83">
        <v>38</v>
      </c>
      <c r="B57" s="83" t="s">
        <v>1369</v>
      </c>
      <c r="C57" s="83" t="s">
        <v>1373</v>
      </c>
      <c r="D57" s="83" t="s">
        <v>24</v>
      </c>
      <c r="E57" s="84">
        <v>1000</v>
      </c>
      <c r="F57" s="85">
        <v>4737.3900000000003</v>
      </c>
      <c r="G57" s="86">
        <v>1.6299999999999999E-2</v>
      </c>
      <c r="H57" s="87">
        <v>44981</v>
      </c>
      <c r="J57" s="85">
        <v>6.15</v>
      </c>
    </row>
    <row r="58" spans="1:10" ht="15.75" x14ac:dyDescent="0.3">
      <c r="A58" s="83">
        <v>39</v>
      </c>
      <c r="B58" s="83" t="s">
        <v>1374</v>
      </c>
      <c r="C58" s="83" t="s">
        <v>1375</v>
      </c>
      <c r="D58" s="83" t="s">
        <v>24</v>
      </c>
      <c r="E58" s="84">
        <v>1000</v>
      </c>
      <c r="F58" s="85">
        <v>4735.32</v>
      </c>
      <c r="G58" s="86">
        <v>1.6299999999999999E-2</v>
      </c>
      <c r="H58" s="87">
        <v>44987</v>
      </c>
      <c r="J58" s="85">
        <v>6.09</v>
      </c>
    </row>
    <row r="59" spans="1:10" ht="15.75" x14ac:dyDescent="0.3">
      <c r="A59" s="83">
        <v>40</v>
      </c>
      <c r="B59" s="83" t="s">
        <v>1307</v>
      </c>
      <c r="C59" s="83" t="s">
        <v>1376</v>
      </c>
      <c r="D59" s="83" t="s">
        <v>24</v>
      </c>
      <c r="E59" s="84">
        <v>500</v>
      </c>
      <c r="F59" s="85">
        <v>2496.39</v>
      </c>
      <c r="G59" s="86">
        <v>8.6E-3</v>
      </c>
      <c r="H59" s="87">
        <v>44664</v>
      </c>
      <c r="J59" s="85">
        <v>4.3938999999999995</v>
      </c>
    </row>
    <row r="60" spans="1:10" ht="15.75" x14ac:dyDescent="0.3">
      <c r="A60" s="88"/>
      <c r="B60" s="88" t="s">
        <v>19</v>
      </c>
      <c r="C60" s="88"/>
      <c r="D60" s="88"/>
      <c r="E60" s="88"/>
      <c r="F60" s="89">
        <v>145152.35</v>
      </c>
      <c r="G60" s="90">
        <v>0.49940000000000007</v>
      </c>
    </row>
    <row r="62" spans="1:10" ht="15.75" x14ac:dyDescent="0.3">
      <c r="B62" s="81" t="s">
        <v>29</v>
      </c>
    </row>
    <row r="63" spans="1:10" ht="15.75" x14ac:dyDescent="0.3">
      <c r="A63" s="83">
        <v>41</v>
      </c>
      <c r="B63" s="83" t="s">
        <v>1377</v>
      </c>
      <c r="C63" s="83" t="s">
        <v>1378</v>
      </c>
      <c r="D63" s="83" t="s">
        <v>30</v>
      </c>
      <c r="E63" s="84">
        <v>10000000</v>
      </c>
      <c r="F63" s="85">
        <v>9960.84</v>
      </c>
      <c r="G63" s="86">
        <v>3.4300000000000004E-2</v>
      </c>
      <c r="H63" s="87">
        <v>44693</v>
      </c>
      <c r="J63" s="85">
        <v>3.4999000000000002</v>
      </c>
    </row>
    <row r="64" spans="1:10" ht="15.75" x14ac:dyDescent="0.3">
      <c r="A64" s="88"/>
      <c r="B64" s="88" t="s">
        <v>19</v>
      </c>
      <c r="C64" s="88"/>
      <c r="D64" s="88"/>
      <c r="E64" s="88"/>
      <c r="F64" s="89">
        <v>9960.84</v>
      </c>
      <c r="G64" s="90">
        <v>3.4300000000000004E-2</v>
      </c>
    </row>
    <row r="66" spans="1:8" ht="15.75" x14ac:dyDescent="0.3">
      <c r="A66" s="83">
        <v>42</v>
      </c>
      <c r="B66" s="81" t="s">
        <v>33</v>
      </c>
      <c r="F66" s="85">
        <v>11494.64</v>
      </c>
      <c r="G66" s="86">
        <v>3.95E-2</v>
      </c>
      <c r="H66" s="87">
        <v>44655</v>
      </c>
    </row>
    <row r="67" spans="1:8" ht="15.75" x14ac:dyDescent="0.3">
      <c r="A67" s="88"/>
      <c r="B67" s="88" t="s">
        <v>19</v>
      </c>
      <c r="C67" s="88"/>
      <c r="D67" s="88"/>
      <c r="E67" s="88"/>
      <c r="F67" s="89">
        <v>11494.64</v>
      </c>
      <c r="G67" s="90">
        <v>3.95E-2</v>
      </c>
    </row>
    <row r="69" spans="1:8" ht="15.75" x14ac:dyDescent="0.3">
      <c r="B69" s="81" t="s">
        <v>34</v>
      </c>
    </row>
    <row r="70" spans="1:8" ht="15.75" x14ac:dyDescent="0.3">
      <c r="A70" s="83"/>
      <c r="B70" s="83" t="s">
        <v>35</v>
      </c>
      <c r="C70" s="83"/>
      <c r="D70" s="84"/>
      <c r="F70" s="85">
        <v>-77.680000000000007</v>
      </c>
      <c r="G70" s="86">
        <v>-2.0000000000000001E-4</v>
      </c>
    </row>
    <row r="71" spans="1:8" ht="15.75" x14ac:dyDescent="0.3">
      <c r="A71" s="88"/>
      <c r="B71" s="88" t="s">
        <v>19</v>
      </c>
      <c r="C71" s="88"/>
      <c r="D71" s="88"/>
      <c r="E71" s="88"/>
      <c r="F71" s="89">
        <v>-77.680000000000007</v>
      </c>
      <c r="G71" s="90">
        <v>-2.0000000000000001E-4</v>
      </c>
    </row>
    <row r="73" spans="1:8" ht="15.75" x14ac:dyDescent="0.3">
      <c r="A73" s="91"/>
      <c r="B73" s="91" t="s">
        <v>36</v>
      </c>
      <c r="C73" s="91"/>
      <c r="D73" s="91"/>
      <c r="E73" s="91"/>
      <c r="F73" s="92">
        <v>290734.56</v>
      </c>
      <c r="G73" s="93">
        <v>1.0000000000000002</v>
      </c>
    </row>
    <row r="74" spans="1:8" ht="15.75" x14ac:dyDescent="0.3">
      <c r="A74" s="83" t="s">
        <v>37</v>
      </c>
    </row>
    <row r="75" spans="1:8" ht="15.75" x14ac:dyDescent="0.3">
      <c r="A75" s="94">
        <v>1</v>
      </c>
      <c r="B75" s="94" t="s">
        <v>1238</v>
      </c>
    </row>
    <row r="76" spans="1:8" ht="15.75" x14ac:dyDescent="0.3">
      <c r="A76" s="94">
        <v>2</v>
      </c>
      <c r="B76" s="94" t="s">
        <v>38</v>
      </c>
    </row>
    <row r="77" spans="1:8" ht="21" customHeight="1" x14ac:dyDescent="0.3">
      <c r="A77" s="94">
        <v>3</v>
      </c>
      <c r="B77" s="94" t="s">
        <v>39</v>
      </c>
    </row>
    <row r="78" spans="1:8" ht="34.5" customHeight="1" x14ac:dyDescent="0.3">
      <c r="A78" s="94">
        <v>4</v>
      </c>
      <c r="B78" s="132" t="s">
        <v>1379</v>
      </c>
      <c r="C78" s="132"/>
      <c r="D78" s="132"/>
      <c r="E78" s="132"/>
      <c r="F78" s="132"/>
    </row>
    <row r="79" spans="1:8" ht="90" x14ac:dyDescent="0.25">
      <c r="B79" s="95" t="s">
        <v>1380</v>
      </c>
      <c r="C79" s="95" t="s">
        <v>3</v>
      </c>
      <c r="D79" s="133" t="s">
        <v>1381</v>
      </c>
      <c r="E79" s="134"/>
      <c r="F79" s="95" t="s">
        <v>1382</v>
      </c>
    </row>
    <row r="80" spans="1:8" ht="31.5" customHeight="1" x14ac:dyDescent="0.25">
      <c r="B80" s="96" t="s">
        <v>1383</v>
      </c>
      <c r="C80" s="97" t="s">
        <v>1384</v>
      </c>
      <c r="D80" s="98">
        <v>0</v>
      </c>
      <c r="E80" s="99">
        <v>0</v>
      </c>
      <c r="F80" s="98">
        <v>6627.8121000000001</v>
      </c>
    </row>
    <row r="81" spans="1:2" ht="15.75" x14ac:dyDescent="0.3">
      <c r="A81" s="94"/>
      <c r="B81" s="94"/>
    </row>
    <row r="84" spans="1:2" x14ac:dyDescent="0.25">
      <c r="B84" s="58" t="s">
        <v>43</v>
      </c>
    </row>
    <row r="99" spans="2:2" x14ac:dyDescent="0.25">
      <c r="B99" s="58" t="s">
        <v>1385</v>
      </c>
    </row>
  </sheetData>
  <mergeCells count="3">
    <mergeCell ref="B1:F1"/>
    <mergeCell ref="B78:F78"/>
    <mergeCell ref="D79:E79"/>
  </mergeCells>
  <pageMargins left="0.7" right="0.7" top="0.75" bottom="0.75" header="0.3" footer="0.3"/>
  <pageSetup orientation="portrait" horizontalDpi="90" verticalDpi="9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11814-20FD-440B-AF2D-F56A53030D0C}">
  <dimension ref="A1:L63"/>
  <sheetViews>
    <sheetView workbookViewId="0"/>
  </sheetViews>
  <sheetFormatPr defaultRowHeight="15" x14ac:dyDescent="0.25"/>
  <cols>
    <col min="1" max="1" width="8" style="58" customWidth="1"/>
    <col min="2" max="2" width="64.85546875" style="58" customWidth="1"/>
    <col min="3" max="3" width="23.5703125" style="58" customWidth="1"/>
    <col min="4" max="4" width="17" style="58" customWidth="1"/>
    <col min="5" max="5" width="10.85546875" style="58" bestFit="1" customWidth="1"/>
    <col min="6" max="6" width="28.14062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1386</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1387</v>
      </c>
      <c r="C9" s="83" t="s">
        <v>1388</v>
      </c>
      <c r="D9" s="83" t="s">
        <v>1389</v>
      </c>
      <c r="E9" s="84">
        <v>200</v>
      </c>
      <c r="F9" s="85">
        <v>2276.1</v>
      </c>
      <c r="G9" s="86">
        <v>8.539999999999999E-2</v>
      </c>
      <c r="H9" s="87">
        <v>45524</v>
      </c>
      <c r="J9" s="85">
        <v>6.1698999999999993</v>
      </c>
      <c r="K9" s="58" t="s">
        <v>1390</v>
      </c>
      <c r="L9" s="86">
        <v>0.21240000000000001</v>
      </c>
    </row>
    <row r="10" spans="1:12" ht="15.75" x14ac:dyDescent="0.3">
      <c r="A10" s="83">
        <v>2</v>
      </c>
      <c r="B10" s="83" t="s">
        <v>1297</v>
      </c>
      <c r="C10" s="83" t="s">
        <v>1391</v>
      </c>
      <c r="D10" s="83" t="s">
        <v>52</v>
      </c>
      <c r="E10" s="84">
        <v>200</v>
      </c>
      <c r="F10" s="85">
        <v>2139.4699999999998</v>
      </c>
      <c r="G10" s="86">
        <v>8.0199999999999994E-2</v>
      </c>
      <c r="H10" s="87">
        <v>45791</v>
      </c>
      <c r="J10" s="85">
        <v>6.5943000000000005</v>
      </c>
      <c r="K10" s="58" t="s">
        <v>52</v>
      </c>
      <c r="L10" s="86">
        <v>0.1384</v>
      </c>
    </row>
    <row r="11" spans="1:12" ht="15.75" x14ac:dyDescent="0.3">
      <c r="A11" s="83">
        <v>3</v>
      </c>
      <c r="B11" s="83" t="s">
        <v>1299</v>
      </c>
      <c r="C11" s="83" t="s">
        <v>1392</v>
      </c>
      <c r="D11" s="83" t="s">
        <v>1390</v>
      </c>
      <c r="E11" s="84">
        <v>200</v>
      </c>
      <c r="F11" s="85">
        <v>2137.7800000000002</v>
      </c>
      <c r="G11" s="86">
        <v>8.0199999999999994E-2</v>
      </c>
      <c r="H11" s="87">
        <v>45138</v>
      </c>
      <c r="J11" s="85">
        <v>5.9548999999999994</v>
      </c>
      <c r="K11" s="58" t="s">
        <v>30</v>
      </c>
      <c r="L11" s="86">
        <v>9.8000000000000004E-2</v>
      </c>
    </row>
    <row r="12" spans="1:12" ht="15.75" x14ac:dyDescent="0.3">
      <c r="A12" s="83">
        <v>4</v>
      </c>
      <c r="B12" s="83" t="s">
        <v>1393</v>
      </c>
      <c r="C12" s="83" t="s">
        <v>1394</v>
      </c>
      <c r="D12" s="83" t="s">
        <v>53</v>
      </c>
      <c r="E12" s="84">
        <v>200</v>
      </c>
      <c r="F12" s="85">
        <v>2063.39</v>
      </c>
      <c r="G12" s="86">
        <v>7.7399999999999997E-2</v>
      </c>
      <c r="H12" s="87">
        <v>45412</v>
      </c>
      <c r="J12" s="85">
        <v>6.11</v>
      </c>
      <c r="K12" s="58" t="s">
        <v>1389</v>
      </c>
      <c r="L12" s="86">
        <v>8.539999999999999E-2</v>
      </c>
    </row>
    <row r="13" spans="1:12" ht="15.75" x14ac:dyDescent="0.3">
      <c r="A13" s="83">
        <v>5</v>
      </c>
      <c r="B13" s="83" t="s">
        <v>1282</v>
      </c>
      <c r="C13" s="83" t="s">
        <v>1395</v>
      </c>
      <c r="D13" s="83" t="s">
        <v>1390</v>
      </c>
      <c r="E13" s="84">
        <v>200</v>
      </c>
      <c r="F13" s="85">
        <v>2015.7</v>
      </c>
      <c r="G13" s="86">
        <v>7.5600000000000001E-2</v>
      </c>
      <c r="H13" s="87">
        <v>44827</v>
      </c>
      <c r="J13" s="85">
        <v>5.1196999999999999</v>
      </c>
      <c r="K13" s="58" t="s">
        <v>53</v>
      </c>
      <c r="L13" s="86">
        <v>7.7399999999999997E-2</v>
      </c>
    </row>
    <row r="14" spans="1:12" ht="15.75" x14ac:dyDescent="0.3">
      <c r="A14" s="83">
        <v>6</v>
      </c>
      <c r="B14" s="83" t="s">
        <v>1396</v>
      </c>
      <c r="C14" s="83" t="s">
        <v>1397</v>
      </c>
      <c r="D14" s="83" t="s">
        <v>1330</v>
      </c>
      <c r="E14" s="84">
        <v>150</v>
      </c>
      <c r="F14" s="85">
        <v>1616.19</v>
      </c>
      <c r="G14" s="86">
        <v>6.0599999999999994E-2</v>
      </c>
      <c r="H14" s="87">
        <v>46672</v>
      </c>
      <c r="I14" s="87" t="s">
        <v>1398</v>
      </c>
      <c r="J14" s="85">
        <v>7.4050000000000002</v>
      </c>
      <c r="K14" s="58" t="s">
        <v>1330</v>
      </c>
      <c r="L14" s="86">
        <v>6.0599999999999994E-2</v>
      </c>
    </row>
    <row r="15" spans="1:12" ht="15.75" x14ac:dyDescent="0.3">
      <c r="A15" s="83">
        <v>7</v>
      </c>
      <c r="B15" s="83" t="s">
        <v>1359</v>
      </c>
      <c r="C15" s="83" t="s">
        <v>1399</v>
      </c>
      <c r="D15" s="83" t="s">
        <v>1390</v>
      </c>
      <c r="E15" s="84">
        <v>150</v>
      </c>
      <c r="F15" s="85">
        <v>1508.48</v>
      </c>
      <c r="G15" s="86">
        <v>5.6600000000000004E-2</v>
      </c>
      <c r="H15" s="87">
        <v>45361</v>
      </c>
      <c r="J15" s="85">
        <v>6.5504000000000007</v>
      </c>
      <c r="K15" s="58" t="s">
        <v>42</v>
      </c>
      <c r="L15" s="86">
        <v>0.32779999999999998</v>
      </c>
    </row>
    <row r="16" spans="1:12" ht="15.75" x14ac:dyDescent="0.3">
      <c r="A16" s="83">
        <v>8</v>
      </c>
      <c r="B16" s="83" t="s">
        <v>1400</v>
      </c>
      <c r="C16" s="83" t="s">
        <v>1401</v>
      </c>
      <c r="D16" s="83" t="s">
        <v>52</v>
      </c>
      <c r="E16" s="84">
        <v>100</v>
      </c>
      <c r="F16" s="85">
        <v>1020.77</v>
      </c>
      <c r="G16" s="86">
        <v>3.8300000000000001E-2</v>
      </c>
      <c r="H16" s="87">
        <v>45544</v>
      </c>
      <c r="J16" s="85">
        <v>6.3098999999999998</v>
      </c>
    </row>
    <row r="17" spans="1:10" ht="15.75" x14ac:dyDescent="0.3">
      <c r="A17" s="83">
        <v>9</v>
      </c>
      <c r="B17" s="83" t="s">
        <v>1402</v>
      </c>
      <c r="C17" s="83" t="s">
        <v>1403</v>
      </c>
      <c r="D17" s="83" t="s">
        <v>52</v>
      </c>
      <c r="E17" s="84">
        <v>50</v>
      </c>
      <c r="F17" s="85">
        <v>530.54</v>
      </c>
      <c r="G17" s="86">
        <v>1.9900000000000001E-2</v>
      </c>
      <c r="H17" s="87">
        <v>44872</v>
      </c>
      <c r="J17" s="85">
        <v>5.6950000000000003</v>
      </c>
    </row>
    <row r="18" spans="1:10" ht="15.75" x14ac:dyDescent="0.3">
      <c r="A18" s="88"/>
      <c r="B18" s="88" t="s">
        <v>19</v>
      </c>
      <c r="C18" s="88"/>
      <c r="D18" s="88"/>
      <c r="E18" s="88"/>
      <c r="F18" s="89">
        <v>15308.42</v>
      </c>
      <c r="G18" s="90">
        <v>0.57419999999999993</v>
      </c>
    </row>
    <row r="20" spans="1:10" ht="15.75" x14ac:dyDescent="0.3">
      <c r="B20" s="81" t="s">
        <v>1097</v>
      </c>
    </row>
    <row r="21" spans="1:10" ht="15.75" x14ac:dyDescent="0.3">
      <c r="A21" s="83">
        <v>10</v>
      </c>
      <c r="B21" s="83" t="s">
        <v>1404</v>
      </c>
      <c r="C21" s="83" t="s">
        <v>1405</v>
      </c>
      <c r="D21" s="83" t="s">
        <v>30</v>
      </c>
      <c r="E21" s="84">
        <v>2500000</v>
      </c>
      <c r="F21" s="85">
        <v>2613.9699999999998</v>
      </c>
      <c r="G21" s="86">
        <v>9.8000000000000004E-2</v>
      </c>
      <c r="H21" s="87">
        <v>46522</v>
      </c>
      <c r="J21" s="85">
        <v>6.3259999999999996</v>
      </c>
    </row>
    <row r="22" spans="1:10" ht="15.75" x14ac:dyDescent="0.3">
      <c r="A22" s="88"/>
      <c r="B22" s="88" t="s">
        <v>19</v>
      </c>
      <c r="C22" s="88"/>
      <c r="D22" s="88"/>
      <c r="E22" s="88"/>
      <c r="F22" s="89">
        <v>2613.9699999999998</v>
      </c>
      <c r="G22" s="90">
        <v>9.8000000000000004E-2</v>
      </c>
    </row>
    <row r="24" spans="1:10" ht="15.75" x14ac:dyDescent="0.3">
      <c r="B24" s="81" t="s">
        <v>20</v>
      </c>
    </row>
    <row r="25" spans="1:10" ht="15.75" x14ac:dyDescent="0.3">
      <c r="A25" s="83">
        <v>11</v>
      </c>
      <c r="B25" s="81" t="s">
        <v>33</v>
      </c>
      <c r="F25" s="85">
        <v>4182.18</v>
      </c>
      <c r="G25" s="86">
        <v>0.15679999999999999</v>
      </c>
      <c r="H25" s="87">
        <v>44655</v>
      </c>
    </row>
    <row r="26" spans="1:10" ht="15.75" x14ac:dyDescent="0.3">
      <c r="A26" s="88"/>
      <c r="B26" s="88" t="s">
        <v>19</v>
      </c>
      <c r="C26" s="88"/>
      <c r="D26" s="88"/>
      <c r="E26" s="88"/>
      <c r="F26" s="89">
        <v>4182.18</v>
      </c>
      <c r="G26" s="90">
        <v>0.15679999999999999</v>
      </c>
    </row>
    <row r="28" spans="1:10" ht="15.75" x14ac:dyDescent="0.3">
      <c r="B28" s="81" t="s">
        <v>34</v>
      </c>
    </row>
    <row r="29" spans="1:10" ht="15.75" x14ac:dyDescent="0.3">
      <c r="A29" s="83"/>
      <c r="B29" s="83" t="s">
        <v>35</v>
      </c>
      <c r="C29" s="83"/>
      <c r="D29" s="84"/>
      <c r="F29" s="85">
        <v>4559.09</v>
      </c>
      <c r="G29" s="86">
        <v>0.17100000000000001</v>
      </c>
    </row>
    <row r="30" spans="1:10" ht="15.75" x14ac:dyDescent="0.3">
      <c r="A30" s="88"/>
      <c r="B30" s="88" t="s">
        <v>19</v>
      </c>
      <c r="C30" s="88"/>
      <c r="D30" s="88"/>
      <c r="E30" s="88"/>
      <c r="F30" s="89">
        <v>4559.09</v>
      </c>
      <c r="G30" s="90">
        <v>0.17100000000000001</v>
      </c>
    </row>
    <row r="32" spans="1:10" ht="15.75" x14ac:dyDescent="0.3">
      <c r="A32" s="91"/>
      <c r="B32" s="91" t="s">
        <v>36</v>
      </c>
      <c r="C32" s="91"/>
      <c r="D32" s="91"/>
      <c r="E32" s="91"/>
      <c r="F32" s="92">
        <v>26663.66</v>
      </c>
      <c r="G32" s="93">
        <v>1</v>
      </c>
    </row>
    <row r="33" spans="1:6" ht="15.75" x14ac:dyDescent="0.3">
      <c r="A33" s="83" t="s">
        <v>37</v>
      </c>
    </row>
    <row r="34" spans="1:6" ht="15.75" x14ac:dyDescent="0.3">
      <c r="A34" s="94">
        <v>1</v>
      </c>
      <c r="B34" s="94" t="s">
        <v>1238</v>
      </c>
    </row>
    <row r="35" spans="1:6" ht="15.75" x14ac:dyDescent="0.3">
      <c r="A35" s="94">
        <v>2</v>
      </c>
      <c r="B35" s="94" t="s">
        <v>38</v>
      </c>
    </row>
    <row r="36" spans="1:6" ht="15.75" x14ac:dyDescent="0.3">
      <c r="A36" s="94">
        <v>3</v>
      </c>
      <c r="B36" s="94" t="s">
        <v>39</v>
      </c>
    </row>
    <row r="37" spans="1:6" ht="32.25" customHeight="1" x14ac:dyDescent="0.3">
      <c r="A37" s="94">
        <v>4</v>
      </c>
      <c r="B37" s="135" t="s">
        <v>1406</v>
      </c>
      <c r="C37" s="135"/>
      <c r="D37" s="135"/>
      <c r="E37" s="135"/>
      <c r="F37" s="135"/>
    </row>
    <row r="38" spans="1:6" ht="15.75" x14ac:dyDescent="0.3">
      <c r="B38" s="100" t="s">
        <v>1407</v>
      </c>
      <c r="C38" s="100" t="s">
        <v>1408</v>
      </c>
      <c r="D38" s="136" t="s">
        <v>1409</v>
      </c>
      <c r="E38" s="137"/>
      <c r="F38" s="137"/>
    </row>
    <row r="39" spans="1:6" x14ac:dyDescent="0.25">
      <c r="B39" s="101" t="s">
        <v>1410</v>
      </c>
      <c r="C39" s="102">
        <v>309</v>
      </c>
      <c r="D39" s="138" t="s">
        <v>1411</v>
      </c>
      <c r="E39" s="139"/>
      <c r="F39" s="140"/>
    </row>
    <row r="40" spans="1:6" x14ac:dyDescent="0.25">
      <c r="B40" s="101" t="s">
        <v>1412</v>
      </c>
      <c r="C40" s="102">
        <v>309</v>
      </c>
      <c r="D40" s="138" t="s">
        <v>1411</v>
      </c>
      <c r="E40" s="139"/>
      <c r="F40" s="140"/>
    </row>
    <row r="41" spans="1:6" ht="32.25" customHeight="1" x14ac:dyDescent="0.25">
      <c r="A41" s="58">
        <v>5</v>
      </c>
      <c r="B41" s="135" t="s">
        <v>1413</v>
      </c>
      <c r="C41" s="135"/>
      <c r="D41" s="135"/>
      <c r="E41" s="135"/>
      <c r="F41" s="135"/>
    </row>
    <row r="42" spans="1:6" ht="75" x14ac:dyDescent="0.25">
      <c r="B42" s="95" t="s">
        <v>1380</v>
      </c>
      <c r="C42" s="95" t="s">
        <v>3</v>
      </c>
      <c r="D42" s="133" t="s">
        <v>1381</v>
      </c>
      <c r="E42" s="134"/>
      <c r="F42" s="95" t="s">
        <v>1382</v>
      </c>
    </row>
    <row r="43" spans="1:6" ht="15.75" x14ac:dyDescent="0.3">
      <c r="B43" s="103" t="s">
        <v>1414</v>
      </c>
      <c r="C43" s="103" t="s">
        <v>1384</v>
      </c>
      <c r="D43" s="104">
        <v>0</v>
      </c>
      <c r="E43" s="105">
        <v>0</v>
      </c>
      <c r="F43" s="104">
        <v>23396.176713000001</v>
      </c>
    </row>
    <row r="44" spans="1:6" ht="15.75" x14ac:dyDescent="0.3">
      <c r="B44" s="103" t="s">
        <v>1415</v>
      </c>
      <c r="C44" s="103" t="s">
        <v>1416</v>
      </c>
      <c r="D44" s="104">
        <v>0</v>
      </c>
      <c r="E44" s="105">
        <v>0</v>
      </c>
      <c r="F44" s="104">
        <v>13861.96</v>
      </c>
    </row>
    <row r="45" spans="1:6" ht="15.75" x14ac:dyDescent="0.3">
      <c r="B45" s="103" t="s">
        <v>1417</v>
      </c>
      <c r="C45" s="103" t="s">
        <v>1418</v>
      </c>
      <c r="D45" s="104">
        <v>0</v>
      </c>
      <c r="E45" s="105">
        <v>0</v>
      </c>
      <c r="F45" s="104">
        <v>10645.019000000002</v>
      </c>
    </row>
    <row r="46" spans="1:6" ht="15.75" x14ac:dyDescent="0.3">
      <c r="B46" s="106"/>
      <c r="C46" s="106"/>
      <c r="D46" s="107"/>
      <c r="E46" s="108"/>
      <c r="F46" s="107"/>
    </row>
    <row r="47" spans="1:6" ht="15.75" x14ac:dyDescent="0.3">
      <c r="A47" s="94"/>
      <c r="B47" s="94"/>
    </row>
    <row r="48" spans="1:6" x14ac:dyDescent="0.25">
      <c r="B48" s="58" t="s">
        <v>43</v>
      </c>
    </row>
    <row r="63" spans="2:2" x14ac:dyDescent="0.25">
      <c r="B63" s="58" t="s">
        <v>1419</v>
      </c>
    </row>
  </sheetData>
  <mergeCells count="7">
    <mergeCell ref="D42:E42"/>
    <mergeCell ref="B1:F1"/>
    <mergeCell ref="B37:F37"/>
    <mergeCell ref="D38:F38"/>
    <mergeCell ref="D39:F39"/>
    <mergeCell ref="D40:F40"/>
    <mergeCell ref="B41:F41"/>
  </mergeCells>
  <hyperlinks>
    <hyperlink ref="D39" r:id="rId1" xr:uid="{1773BA42-56A6-4673-979B-6152ACABF69E}"/>
    <hyperlink ref="D40" r:id="rId2" xr:uid="{81D3428C-FBF0-42F0-A25A-9D551846C5B5}"/>
  </hyperlinks>
  <pageMargins left="0.7" right="0.7" top="0.75" bottom="0.75" header="0.3" footer="0.3"/>
  <pageSetup orientation="portrait" horizontalDpi="90" verticalDpi="90"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F34BE-A381-42E7-AED2-1000F58D49FD}">
  <dimension ref="A1:L103"/>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1420</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28</v>
      </c>
      <c r="C9" s="83" t="s">
        <v>1421</v>
      </c>
      <c r="D9" s="83" t="s">
        <v>15</v>
      </c>
      <c r="E9" s="84">
        <v>1300</v>
      </c>
      <c r="F9" s="85">
        <v>14153.02</v>
      </c>
      <c r="G9" s="86">
        <v>4.2999999999999997E-2</v>
      </c>
      <c r="H9" s="87">
        <v>45029</v>
      </c>
      <c r="J9" s="85">
        <v>5.25</v>
      </c>
      <c r="K9" s="58" t="s">
        <v>15</v>
      </c>
      <c r="L9" s="86">
        <v>0.32830000000000004</v>
      </c>
    </row>
    <row r="10" spans="1:12" ht="15.75" x14ac:dyDescent="0.3">
      <c r="A10" s="83">
        <v>2</v>
      </c>
      <c r="B10" s="83" t="s">
        <v>17</v>
      </c>
      <c r="C10" s="83" t="s">
        <v>1422</v>
      </c>
      <c r="D10" s="83" t="s">
        <v>15</v>
      </c>
      <c r="E10" s="84">
        <v>1000</v>
      </c>
      <c r="F10" s="85">
        <v>10483.129999999999</v>
      </c>
      <c r="G10" s="86">
        <v>3.1800000000000002E-2</v>
      </c>
      <c r="H10" s="87">
        <v>44823</v>
      </c>
      <c r="I10" s="87" t="s">
        <v>16</v>
      </c>
      <c r="J10" s="85">
        <v>4.375</v>
      </c>
      <c r="K10" s="58" t="s">
        <v>24</v>
      </c>
      <c r="L10" s="86">
        <v>0.31180000000000002</v>
      </c>
    </row>
    <row r="11" spans="1:12" ht="15.75" x14ac:dyDescent="0.3">
      <c r="A11" s="83">
        <v>3</v>
      </c>
      <c r="B11" s="83" t="s">
        <v>54</v>
      </c>
      <c r="C11" s="83" t="s">
        <v>1423</v>
      </c>
      <c r="D11" s="83" t="s">
        <v>15</v>
      </c>
      <c r="E11" s="84">
        <v>750</v>
      </c>
      <c r="F11" s="85">
        <v>7680.1</v>
      </c>
      <c r="G11" s="86">
        <v>2.3300000000000001E-2</v>
      </c>
      <c r="H11" s="87">
        <v>45051</v>
      </c>
      <c r="I11" s="87" t="s">
        <v>16</v>
      </c>
      <c r="J11" s="85">
        <v>4.96</v>
      </c>
      <c r="K11" s="58" t="s">
        <v>30</v>
      </c>
      <c r="L11" s="86">
        <v>0.18339999999999998</v>
      </c>
    </row>
    <row r="12" spans="1:12" ht="15.75" x14ac:dyDescent="0.3">
      <c r="A12" s="83">
        <v>4</v>
      </c>
      <c r="B12" s="83" t="s">
        <v>48</v>
      </c>
      <c r="C12" s="83" t="s">
        <v>1424</v>
      </c>
      <c r="D12" s="83" t="s">
        <v>15</v>
      </c>
      <c r="E12" s="84">
        <v>700</v>
      </c>
      <c r="F12" s="85">
        <v>7244.93</v>
      </c>
      <c r="G12" s="86">
        <v>2.2000000000000002E-2</v>
      </c>
      <c r="H12" s="87">
        <v>45199</v>
      </c>
      <c r="I12" s="87" t="s">
        <v>16</v>
      </c>
      <c r="J12" s="85">
        <v>5.2050000000000001</v>
      </c>
      <c r="K12" s="58" t="s">
        <v>23</v>
      </c>
      <c r="L12" s="86">
        <v>7.3200000000000001E-2</v>
      </c>
    </row>
    <row r="13" spans="1:12" ht="15.75" x14ac:dyDescent="0.3">
      <c r="A13" s="83">
        <v>5</v>
      </c>
      <c r="B13" s="83" t="s">
        <v>55</v>
      </c>
      <c r="C13" s="83" t="s">
        <v>1425</v>
      </c>
      <c r="D13" s="83" t="s">
        <v>15</v>
      </c>
      <c r="E13" s="84">
        <v>500</v>
      </c>
      <c r="F13" s="85">
        <v>5451</v>
      </c>
      <c r="G13" s="86">
        <v>1.6500000000000001E-2</v>
      </c>
      <c r="H13" s="87">
        <v>45040</v>
      </c>
      <c r="J13" s="85">
        <v>5.0549999999999997</v>
      </c>
      <c r="K13" s="58" t="s">
        <v>1250</v>
      </c>
      <c r="L13" s="86">
        <v>2.2000000000000002E-2</v>
      </c>
    </row>
    <row r="14" spans="1:12" ht="15.75" x14ac:dyDescent="0.3">
      <c r="A14" s="83">
        <v>6</v>
      </c>
      <c r="B14" s="83" t="s">
        <v>56</v>
      </c>
      <c r="C14" s="83" t="s">
        <v>1426</v>
      </c>
      <c r="D14" s="83" t="s">
        <v>15</v>
      </c>
      <c r="E14" s="84">
        <v>500</v>
      </c>
      <c r="F14" s="85">
        <v>5424.88</v>
      </c>
      <c r="G14" s="86">
        <v>1.6500000000000001E-2</v>
      </c>
      <c r="H14" s="87">
        <v>45036</v>
      </c>
      <c r="I14" s="87" t="s">
        <v>16</v>
      </c>
      <c r="J14" s="85">
        <v>5.09</v>
      </c>
      <c r="K14" s="58" t="s">
        <v>63</v>
      </c>
      <c r="L14" s="86">
        <v>1.84E-2</v>
      </c>
    </row>
    <row r="15" spans="1:12" ht="15.75" x14ac:dyDescent="0.3">
      <c r="A15" s="83">
        <v>7</v>
      </c>
      <c r="B15" s="83" t="s">
        <v>57</v>
      </c>
      <c r="C15" s="83" t="s">
        <v>58</v>
      </c>
      <c r="D15" s="83" t="s">
        <v>15</v>
      </c>
      <c r="E15" s="84">
        <v>500</v>
      </c>
      <c r="F15" s="85">
        <v>5392.18</v>
      </c>
      <c r="G15" s="86">
        <v>1.6399999999999998E-2</v>
      </c>
      <c r="H15" s="87">
        <v>45033</v>
      </c>
      <c r="I15" s="87" t="s">
        <v>16</v>
      </c>
      <c r="J15" s="85">
        <v>4.97</v>
      </c>
      <c r="K15" s="58" t="s">
        <v>65</v>
      </c>
      <c r="L15" s="86">
        <v>1.1399999999999999E-2</v>
      </c>
    </row>
    <row r="16" spans="1:12" ht="15.75" x14ac:dyDescent="0.3">
      <c r="A16" s="83">
        <v>8</v>
      </c>
      <c r="B16" s="83" t="s">
        <v>59</v>
      </c>
      <c r="C16" s="83" t="s">
        <v>1427</v>
      </c>
      <c r="D16" s="83" t="s">
        <v>15</v>
      </c>
      <c r="E16" s="84">
        <v>500</v>
      </c>
      <c r="F16" s="85">
        <v>5240.5</v>
      </c>
      <c r="G16" s="86">
        <v>1.5900000000000001E-2</v>
      </c>
      <c r="H16" s="87">
        <v>45170</v>
      </c>
      <c r="I16" s="87" t="s">
        <v>16</v>
      </c>
      <c r="J16" s="85">
        <v>5.04</v>
      </c>
      <c r="K16" s="58" t="s">
        <v>42</v>
      </c>
      <c r="L16" s="86">
        <v>5.1499999999999879E-2</v>
      </c>
    </row>
    <row r="17" spans="1:10" ht="15.75" x14ac:dyDescent="0.3">
      <c r="A17" s="83">
        <v>9</v>
      </c>
      <c r="B17" s="83" t="s">
        <v>28</v>
      </c>
      <c r="C17" s="83" t="s">
        <v>1428</v>
      </c>
      <c r="D17" s="83" t="s">
        <v>15</v>
      </c>
      <c r="E17" s="84">
        <v>500</v>
      </c>
      <c r="F17" s="85">
        <v>5174.72</v>
      </c>
      <c r="G17" s="86">
        <v>1.5700000000000002E-2</v>
      </c>
      <c r="H17" s="87">
        <v>44925</v>
      </c>
      <c r="I17" s="87" t="s">
        <v>16</v>
      </c>
      <c r="J17" s="85">
        <v>4.8</v>
      </c>
    </row>
    <row r="18" spans="1:10" ht="15.75" x14ac:dyDescent="0.3">
      <c r="A18" s="83">
        <v>10</v>
      </c>
      <c r="B18" s="83" t="s">
        <v>60</v>
      </c>
      <c r="C18" s="83" t="s">
        <v>61</v>
      </c>
      <c r="D18" s="83" t="s">
        <v>15</v>
      </c>
      <c r="E18" s="84">
        <v>500</v>
      </c>
      <c r="F18" s="85">
        <v>5170.42</v>
      </c>
      <c r="G18" s="86">
        <v>1.5700000000000002E-2</v>
      </c>
      <c r="H18" s="87">
        <v>44910</v>
      </c>
      <c r="I18" s="87" t="s">
        <v>16</v>
      </c>
      <c r="J18" s="85">
        <v>4.6399999999999997</v>
      </c>
    </row>
    <row r="19" spans="1:10" ht="15.75" x14ac:dyDescent="0.3">
      <c r="A19" s="83">
        <v>11</v>
      </c>
      <c r="B19" s="83" t="s">
        <v>1262</v>
      </c>
      <c r="C19" s="83" t="s">
        <v>1429</v>
      </c>
      <c r="D19" s="83" t="s">
        <v>15</v>
      </c>
      <c r="E19" s="84">
        <v>500</v>
      </c>
      <c r="F19" s="85">
        <v>5143.96</v>
      </c>
      <c r="G19" s="86">
        <v>1.5600000000000001E-2</v>
      </c>
      <c r="H19" s="87">
        <v>45030</v>
      </c>
      <c r="I19" s="87" t="s">
        <v>16</v>
      </c>
      <c r="J19" s="85">
        <v>4.9000000000000004</v>
      </c>
    </row>
    <row r="20" spans="1:10" ht="15.75" x14ac:dyDescent="0.3">
      <c r="A20" s="83">
        <v>12</v>
      </c>
      <c r="B20" s="83" t="s">
        <v>62</v>
      </c>
      <c r="C20" s="83" t="s">
        <v>1430</v>
      </c>
      <c r="D20" s="83" t="s">
        <v>63</v>
      </c>
      <c r="E20" s="84">
        <v>500</v>
      </c>
      <c r="F20" s="85">
        <v>5018.97</v>
      </c>
      <c r="G20" s="86">
        <v>1.52E-2</v>
      </c>
      <c r="H20" s="87">
        <v>45005</v>
      </c>
      <c r="I20" s="87" t="s">
        <v>16</v>
      </c>
      <c r="J20" s="85">
        <v>5.12</v>
      </c>
    </row>
    <row r="21" spans="1:10" ht="15.75" x14ac:dyDescent="0.3">
      <c r="A21" s="83">
        <v>13</v>
      </c>
      <c r="B21" s="83" t="s">
        <v>55</v>
      </c>
      <c r="C21" s="83" t="s">
        <v>1431</v>
      </c>
      <c r="D21" s="83" t="s">
        <v>15</v>
      </c>
      <c r="E21" s="84">
        <v>450</v>
      </c>
      <c r="F21" s="85">
        <v>4903.28</v>
      </c>
      <c r="G21" s="86">
        <v>1.49E-2</v>
      </c>
      <c r="H21" s="87">
        <v>45036</v>
      </c>
      <c r="J21" s="85">
        <v>5.0549999999999997</v>
      </c>
    </row>
    <row r="22" spans="1:10" ht="15.75" x14ac:dyDescent="0.3">
      <c r="A22" s="83">
        <v>14</v>
      </c>
      <c r="B22" s="83" t="s">
        <v>17</v>
      </c>
      <c r="C22" s="83" t="s">
        <v>64</v>
      </c>
      <c r="D22" s="83" t="s">
        <v>65</v>
      </c>
      <c r="E22" s="84">
        <v>350</v>
      </c>
      <c r="F22" s="85">
        <v>3768.73</v>
      </c>
      <c r="G22" s="86">
        <v>1.1399999999999999E-2</v>
      </c>
      <c r="H22" s="87">
        <v>45033</v>
      </c>
      <c r="I22" s="87" t="s">
        <v>16</v>
      </c>
      <c r="J22" s="85">
        <v>5.0200000000000005</v>
      </c>
    </row>
    <row r="23" spans="1:10" ht="15.75" x14ac:dyDescent="0.3">
      <c r="A23" s="83">
        <v>15</v>
      </c>
      <c r="B23" s="83" t="s">
        <v>66</v>
      </c>
      <c r="C23" s="83" t="s">
        <v>1432</v>
      </c>
      <c r="D23" s="83" t="s">
        <v>15</v>
      </c>
      <c r="E23" s="84">
        <v>250</v>
      </c>
      <c r="F23" s="85">
        <v>3426.28</v>
      </c>
      <c r="G23" s="86">
        <v>1.04E-2</v>
      </c>
      <c r="H23" s="87">
        <v>44806</v>
      </c>
      <c r="I23" s="87" t="s">
        <v>16</v>
      </c>
      <c r="J23" s="85">
        <v>4.7</v>
      </c>
    </row>
    <row r="24" spans="1:10" ht="15.75" x14ac:dyDescent="0.3">
      <c r="A24" s="83">
        <v>16</v>
      </c>
      <c r="B24" s="83" t="s">
        <v>1351</v>
      </c>
      <c r="C24" s="83" t="s">
        <v>1433</v>
      </c>
      <c r="D24" s="83" t="s">
        <v>15</v>
      </c>
      <c r="E24" s="84">
        <v>250</v>
      </c>
      <c r="F24" s="85">
        <v>2698.16</v>
      </c>
      <c r="G24" s="86">
        <v>8.199999999999999E-3</v>
      </c>
      <c r="H24" s="87">
        <v>45093</v>
      </c>
      <c r="J24" s="85">
        <v>5.2249999999999996</v>
      </c>
    </row>
    <row r="25" spans="1:10" ht="15.75" x14ac:dyDescent="0.3">
      <c r="A25" s="83">
        <v>17</v>
      </c>
      <c r="B25" s="83" t="s">
        <v>18</v>
      </c>
      <c r="C25" s="83" t="s">
        <v>1434</v>
      </c>
      <c r="D25" s="83" t="s">
        <v>15</v>
      </c>
      <c r="E25" s="84">
        <v>250</v>
      </c>
      <c r="F25" s="85">
        <v>2665.02</v>
      </c>
      <c r="G25" s="86">
        <v>8.1000000000000013E-3</v>
      </c>
      <c r="H25" s="87">
        <v>44722</v>
      </c>
      <c r="I25" s="87" t="s">
        <v>16</v>
      </c>
      <c r="J25" s="85">
        <v>4.1001000000000003</v>
      </c>
    </row>
    <row r="26" spans="1:10" ht="15.75" x14ac:dyDescent="0.3">
      <c r="A26" s="83">
        <v>18</v>
      </c>
      <c r="B26" s="83" t="s">
        <v>66</v>
      </c>
      <c r="C26" s="83" t="s">
        <v>1435</v>
      </c>
      <c r="D26" s="83" t="s">
        <v>15</v>
      </c>
      <c r="E26" s="84">
        <v>250</v>
      </c>
      <c r="F26" s="85">
        <v>2633.94</v>
      </c>
      <c r="G26" s="86">
        <v>8.0000000000000002E-3</v>
      </c>
      <c r="H26" s="87">
        <v>45026</v>
      </c>
      <c r="J26" s="85">
        <v>5.4749999999999996</v>
      </c>
    </row>
    <row r="27" spans="1:10" ht="15.75" x14ac:dyDescent="0.3">
      <c r="A27" s="83">
        <v>19</v>
      </c>
      <c r="B27" s="83" t="s">
        <v>48</v>
      </c>
      <c r="C27" s="83" t="s">
        <v>1332</v>
      </c>
      <c r="D27" s="83" t="s">
        <v>15</v>
      </c>
      <c r="E27" s="84">
        <v>250</v>
      </c>
      <c r="F27" s="85">
        <v>2625.43</v>
      </c>
      <c r="G27" s="86">
        <v>8.0000000000000002E-3</v>
      </c>
      <c r="H27" s="87">
        <v>44811</v>
      </c>
      <c r="I27" s="87" t="s">
        <v>16</v>
      </c>
      <c r="J27" s="85">
        <v>4.3999999999999995</v>
      </c>
    </row>
    <row r="28" spans="1:10" ht="15.75" x14ac:dyDescent="0.3">
      <c r="A28" s="83">
        <v>20</v>
      </c>
      <c r="B28" s="83" t="s">
        <v>1436</v>
      </c>
      <c r="C28" s="83" t="s">
        <v>1437</v>
      </c>
      <c r="D28" s="83" t="s">
        <v>15</v>
      </c>
      <c r="E28" s="84">
        <v>250</v>
      </c>
      <c r="F28" s="85">
        <v>2589.0500000000002</v>
      </c>
      <c r="G28" s="86">
        <v>7.9000000000000008E-3</v>
      </c>
      <c r="H28" s="87">
        <v>45127</v>
      </c>
      <c r="J28" s="85">
        <v>5.5</v>
      </c>
    </row>
    <row r="29" spans="1:10" ht="15.75" x14ac:dyDescent="0.3">
      <c r="A29" s="83">
        <v>21</v>
      </c>
      <c r="B29" s="83" t="s">
        <v>1436</v>
      </c>
      <c r="C29" s="83" t="s">
        <v>1438</v>
      </c>
      <c r="D29" s="83" t="s">
        <v>15</v>
      </c>
      <c r="E29" s="84">
        <v>250</v>
      </c>
      <c r="F29" s="85">
        <v>2495.9899999999998</v>
      </c>
      <c r="G29" s="86">
        <v>7.6E-3</v>
      </c>
      <c r="H29" s="87">
        <v>45014</v>
      </c>
      <c r="J29" s="85">
        <v>5.19</v>
      </c>
    </row>
    <row r="30" spans="1:10" ht="15.75" x14ac:dyDescent="0.3">
      <c r="A30" s="83">
        <v>22</v>
      </c>
      <c r="B30" s="83" t="s">
        <v>18</v>
      </c>
      <c r="C30" s="83" t="s">
        <v>1326</v>
      </c>
      <c r="D30" s="83" t="s">
        <v>15</v>
      </c>
      <c r="E30" s="84">
        <v>200</v>
      </c>
      <c r="F30" s="85">
        <v>2110.36</v>
      </c>
      <c r="G30" s="86">
        <v>6.4000000000000003E-3</v>
      </c>
      <c r="H30" s="87">
        <v>44827</v>
      </c>
      <c r="I30" s="87" t="s">
        <v>16</v>
      </c>
      <c r="J30" s="85">
        <v>4.6098999999999997</v>
      </c>
    </row>
    <row r="31" spans="1:10" ht="15.75" x14ac:dyDescent="0.3">
      <c r="A31" s="83">
        <v>23</v>
      </c>
      <c r="B31" s="83" t="s">
        <v>48</v>
      </c>
      <c r="C31" s="83" t="s">
        <v>1439</v>
      </c>
      <c r="D31" s="83" t="s">
        <v>15</v>
      </c>
      <c r="E31" s="84">
        <v>200</v>
      </c>
      <c r="F31" s="85">
        <v>2073.4499999999998</v>
      </c>
      <c r="G31" s="86">
        <v>6.3E-3</v>
      </c>
      <c r="H31" s="87">
        <v>44908</v>
      </c>
      <c r="I31" s="87" t="s">
        <v>16</v>
      </c>
      <c r="J31" s="85">
        <v>4.7</v>
      </c>
    </row>
    <row r="32" spans="1:10" ht="15.75" x14ac:dyDescent="0.3">
      <c r="A32" s="83">
        <v>24</v>
      </c>
      <c r="B32" s="83" t="s">
        <v>28</v>
      </c>
      <c r="C32" s="83" t="s">
        <v>1440</v>
      </c>
      <c r="D32" s="83" t="s">
        <v>15</v>
      </c>
      <c r="E32" s="84">
        <v>160</v>
      </c>
      <c r="F32" s="85">
        <v>1738.85</v>
      </c>
      <c r="G32" s="86">
        <v>5.3E-3</v>
      </c>
      <c r="H32" s="87">
        <v>45250</v>
      </c>
      <c r="I32" s="87" t="s">
        <v>16</v>
      </c>
      <c r="J32" s="85">
        <v>5.4749999999999996</v>
      </c>
    </row>
    <row r="33" spans="1:10" ht="15.75" x14ac:dyDescent="0.3">
      <c r="A33" s="83">
        <v>25</v>
      </c>
      <c r="B33" s="83" t="s">
        <v>67</v>
      </c>
      <c r="C33" s="83" t="s">
        <v>68</v>
      </c>
      <c r="D33" s="83" t="s">
        <v>15</v>
      </c>
      <c r="E33" s="84">
        <v>150</v>
      </c>
      <c r="F33" s="85">
        <v>1569.58</v>
      </c>
      <c r="G33" s="86">
        <v>4.7999999999999996E-3</v>
      </c>
      <c r="H33" s="87">
        <v>45030</v>
      </c>
      <c r="I33" s="87" t="s">
        <v>16</v>
      </c>
      <c r="J33" s="85">
        <v>4.96</v>
      </c>
    </row>
    <row r="34" spans="1:10" ht="15.75" x14ac:dyDescent="0.3">
      <c r="A34" s="83">
        <v>26</v>
      </c>
      <c r="B34" s="83" t="s">
        <v>1441</v>
      </c>
      <c r="C34" s="83" t="s">
        <v>1442</v>
      </c>
      <c r="D34" s="83" t="s">
        <v>63</v>
      </c>
      <c r="E34" s="84">
        <v>100</v>
      </c>
      <c r="F34" s="85">
        <v>1045.19</v>
      </c>
      <c r="G34" s="86">
        <v>3.2000000000000002E-3</v>
      </c>
      <c r="H34" s="87">
        <v>44833</v>
      </c>
      <c r="I34" s="87" t="s">
        <v>16</v>
      </c>
      <c r="J34" s="85">
        <v>4.4001000000000001</v>
      </c>
    </row>
    <row r="35" spans="1:10" ht="15.75" x14ac:dyDescent="0.3">
      <c r="A35" s="88"/>
      <c r="B35" s="88" t="s">
        <v>19</v>
      </c>
      <c r="C35" s="88"/>
      <c r="D35" s="88"/>
      <c r="E35" s="88"/>
      <c r="F35" s="89">
        <v>117921.12</v>
      </c>
      <c r="G35" s="90">
        <v>0.35810000000000014</v>
      </c>
    </row>
    <row r="37" spans="1:10" ht="15.75" x14ac:dyDescent="0.3">
      <c r="B37" s="81" t="s">
        <v>1097</v>
      </c>
    </row>
    <row r="38" spans="1:10" ht="15.75" x14ac:dyDescent="0.3">
      <c r="A38" s="83">
        <v>27</v>
      </c>
      <c r="B38" s="83" t="s">
        <v>69</v>
      </c>
      <c r="C38" s="83" t="s">
        <v>70</v>
      </c>
      <c r="D38" s="83" t="s">
        <v>30</v>
      </c>
      <c r="E38" s="84">
        <v>20000000</v>
      </c>
      <c r="F38" s="85">
        <v>20737.62</v>
      </c>
      <c r="G38" s="86">
        <v>6.2899999999999998E-2</v>
      </c>
      <c r="H38" s="87">
        <v>44914</v>
      </c>
      <c r="J38" s="85">
        <v>4.3209</v>
      </c>
    </row>
    <row r="39" spans="1:10" ht="15.75" x14ac:dyDescent="0.3">
      <c r="A39" s="83">
        <v>28</v>
      </c>
      <c r="B39" s="83" t="s">
        <v>49</v>
      </c>
      <c r="C39" s="83" t="s">
        <v>50</v>
      </c>
      <c r="D39" s="83" t="s">
        <v>30</v>
      </c>
      <c r="E39" s="84">
        <v>16000000</v>
      </c>
      <c r="F39" s="85">
        <v>16530.72</v>
      </c>
      <c r="G39" s="86">
        <v>5.0199999999999995E-2</v>
      </c>
      <c r="H39" s="87">
        <v>44723</v>
      </c>
      <c r="J39" s="85">
        <v>3.7718000000000003</v>
      </c>
    </row>
    <row r="40" spans="1:10" ht="15.75" x14ac:dyDescent="0.3">
      <c r="A40" s="83">
        <v>29</v>
      </c>
      <c r="B40" s="83" t="s">
        <v>71</v>
      </c>
      <c r="C40" s="83" t="s">
        <v>72</v>
      </c>
      <c r="D40" s="83" t="s">
        <v>30</v>
      </c>
      <c r="E40" s="84">
        <v>8000000</v>
      </c>
      <c r="F40" s="85">
        <v>8103.65</v>
      </c>
      <c r="G40" s="86">
        <v>2.46E-2</v>
      </c>
      <c r="H40" s="87">
        <v>46124</v>
      </c>
      <c r="J40" s="85">
        <v>6.0106999999999999</v>
      </c>
    </row>
    <row r="41" spans="1:10" ht="15.75" x14ac:dyDescent="0.3">
      <c r="A41" s="83">
        <v>30</v>
      </c>
      <c r="B41" s="83" t="s">
        <v>1443</v>
      </c>
      <c r="C41" s="83" t="s">
        <v>1444</v>
      </c>
      <c r="D41" s="83" t="s">
        <v>30</v>
      </c>
      <c r="E41" s="84">
        <v>7500000</v>
      </c>
      <c r="F41" s="85">
        <v>7918.62</v>
      </c>
      <c r="G41" s="86">
        <v>2.4E-2</v>
      </c>
      <c r="H41" s="87">
        <v>44914</v>
      </c>
      <c r="J41" s="85">
        <v>4.4960000000000004</v>
      </c>
    </row>
    <row r="42" spans="1:10" ht="15.75" x14ac:dyDescent="0.3">
      <c r="A42" s="83">
        <v>31</v>
      </c>
      <c r="B42" s="83" t="s">
        <v>1445</v>
      </c>
      <c r="C42" s="83" t="s">
        <v>1446</v>
      </c>
      <c r="D42" s="83" t="s">
        <v>30</v>
      </c>
      <c r="E42" s="84">
        <v>4900000</v>
      </c>
      <c r="F42" s="85">
        <v>5096.99</v>
      </c>
      <c r="G42" s="86">
        <v>1.55E-2</v>
      </c>
      <c r="H42" s="87">
        <v>44915</v>
      </c>
      <c r="J42" s="85">
        <v>4.5382999999999996</v>
      </c>
    </row>
    <row r="43" spans="1:10" ht="15.75" x14ac:dyDescent="0.3">
      <c r="A43" s="83">
        <v>32</v>
      </c>
      <c r="B43" s="83" t="s">
        <v>1447</v>
      </c>
      <c r="C43" s="83" t="s">
        <v>1448</v>
      </c>
      <c r="D43" s="83" t="s">
        <v>30</v>
      </c>
      <c r="E43" s="84">
        <v>2000000</v>
      </c>
      <c r="F43" s="85">
        <v>2040.44</v>
      </c>
      <c r="G43" s="86">
        <v>6.1999999999999998E-3</v>
      </c>
      <c r="H43" s="87">
        <v>44825</v>
      </c>
      <c r="J43" s="85">
        <v>4.2250000000000005</v>
      </c>
    </row>
    <row r="44" spans="1:10" ht="15.75" x14ac:dyDescent="0.3">
      <c r="A44" s="88"/>
      <c r="B44" s="88" t="s">
        <v>19</v>
      </c>
      <c r="C44" s="88"/>
      <c r="D44" s="88"/>
      <c r="E44" s="88"/>
      <c r="F44" s="89">
        <v>60428.04</v>
      </c>
      <c r="G44" s="90">
        <v>0.18339999999999998</v>
      </c>
    </row>
    <row r="46" spans="1:10" ht="15.75" x14ac:dyDescent="0.3">
      <c r="B46" s="81" t="s">
        <v>20</v>
      </c>
    </row>
    <row r="47" spans="1:10" ht="15.75" x14ac:dyDescent="0.3">
      <c r="B47" s="81" t="s">
        <v>21</v>
      </c>
    </row>
    <row r="48" spans="1:10" ht="15.75" x14ac:dyDescent="0.3">
      <c r="A48" s="83">
        <v>33</v>
      </c>
      <c r="B48" s="83" t="s">
        <v>1342</v>
      </c>
      <c r="C48" s="83" t="s">
        <v>1449</v>
      </c>
      <c r="D48" s="83" t="s">
        <v>24</v>
      </c>
      <c r="E48" s="84">
        <v>2000</v>
      </c>
      <c r="F48" s="85">
        <v>9801.39</v>
      </c>
      <c r="G48" s="86">
        <v>2.9700000000000001E-2</v>
      </c>
      <c r="H48" s="87">
        <v>44824</v>
      </c>
      <c r="J48" s="85">
        <v>4.3000999999999996</v>
      </c>
    </row>
    <row r="49" spans="1:10" ht="15.75" x14ac:dyDescent="0.3">
      <c r="A49" s="83">
        <v>34</v>
      </c>
      <c r="B49" s="83" t="s">
        <v>73</v>
      </c>
      <c r="C49" s="83" t="s">
        <v>74</v>
      </c>
      <c r="D49" s="83" t="s">
        <v>23</v>
      </c>
      <c r="E49" s="84">
        <v>2000</v>
      </c>
      <c r="F49" s="85">
        <v>9689.76</v>
      </c>
      <c r="G49" s="86">
        <v>2.9399999999999999E-2</v>
      </c>
      <c r="H49" s="87">
        <v>44908</v>
      </c>
      <c r="J49" s="85">
        <v>4.5650000000000004</v>
      </c>
    </row>
    <row r="50" spans="1:10" ht="15.75" x14ac:dyDescent="0.3">
      <c r="A50" s="83">
        <v>35</v>
      </c>
      <c r="B50" s="83" t="s">
        <v>1450</v>
      </c>
      <c r="C50" s="83" t="s">
        <v>1451</v>
      </c>
      <c r="D50" s="83" t="s">
        <v>24</v>
      </c>
      <c r="E50" s="84">
        <v>2000</v>
      </c>
      <c r="F50" s="85">
        <v>9641.34</v>
      </c>
      <c r="G50" s="86">
        <v>2.9300000000000003E-2</v>
      </c>
      <c r="H50" s="87">
        <v>44944</v>
      </c>
      <c r="J50" s="85">
        <v>4.6500000000000004</v>
      </c>
    </row>
    <row r="51" spans="1:10" ht="15.75" x14ac:dyDescent="0.3">
      <c r="A51" s="83">
        <v>36</v>
      </c>
      <c r="B51" s="83" t="s">
        <v>51</v>
      </c>
      <c r="C51" s="83" t="s">
        <v>1337</v>
      </c>
      <c r="D51" s="83" t="s">
        <v>23</v>
      </c>
      <c r="E51" s="84">
        <v>2000</v>
      </c>
      <c r="F51" s="85">
        <v>9611.7800000000007</v>
      </c>
      <c r="G51" s="86">
        <v>2.92E-2</v>
      </c>
      <c r="H51" s="87">
        <v>44967</v>
      </c>
      <c r="J51" s="85">
        <v>4.6801000000000004</v>
      </c>
    </row>
    <row r="52" spans="1:10" ht="15.75" x14ac:dyDescent="0.3">
      <c r="A52" s="83">
        <v>37</v>
      </c>
      <c r="B52" s="83" t="s">
        <v>17</v>
      </c>
      <c r="C52" s="83" t="s">
        <v>1338</v>
      </c>
      <c r="D52" s="83" t="s">
        <v>24</v>
      </c>
      <c r="E52" s="84">
        <v>2000</v>
      </c>
      <c r="F52" s="85">
        <v>9606.65</v>
      </c>
      <c r="G52" s="86">
        <v>2.92E-2</v>
      </c>
      <c r="H52" s="87">
        <v>44971</v>
      </c>
      <c r="J52" s="85">
        <v>4.6850000000000005</v>
      </c>
    </row>
    <row r="53" spans="1:10" ht="15.75" x14ac:dyDescent="0.3">
      <c r="A53" s="83">
        <v>38</v>
      </c>
      <c r="B53" s="83" t="s">
        <v>1251</v>
      </c>
      <c r="C53" s="83" t="s">
        <v>1452</v>
      </c>
      <c r="D53" s="83" t="s">
        <v>24</v>
      </c>
      <c r="E53" s="84">
        <v>1000</v>
      </c>
      <c r="F53" s="85">
        <v>4929.4399999999996</v>
      </c>
      <c r="G53" s="86">
        <v>1.4999999999999999E-2</v>
      </c>
      <c r="H53" s="87">
        <v>44775</v>
      </c>
      <c r="J53" s="85">
        <v>4.2474999999999996</v>
      </c>
    </row>
    <row r="54" spans="1:10" ht="15.75" x14ac:dyDescent="0.3">
      <c r="A54" s="83">
        <v>39</v>
      </c>
      <c r="B54" s="83" t="s">
        <v>17</v>
      </c>
      <c r="C54" s="83" t="s">
        <v>1349</v>
      </c>
      <c r="D54" s="83" t="s">
        <v>24</v>
      </c>
      <c r="E54" s="84">
        <v>1000</v>
      </c>
      <c r="F54" s="85">
        <v>4819.38</v>
      </c>
      <c r="G54" s="86">
        <v>1.46E-2</v>
      </c>
      <c r="H54" s="87">
        <v>44944</v>
      </c>
      <c r="J54" s="85">
        <v>4.6848999999999998</v>
      </c>
    </row>
    <row r="55" spans="1:10" ht="15.75" x14ac:dyDescent="0.3">
      <c r="A55" s="83">
        <v>40</v>
      </c>
      <c r="B55" s="83" t="s">
        <v>22</v>
      </c>
      <c r="C55" s="83" t="s">
        <v>75</v>
      </c>
      <c r="D55" s="83" t="s">
        <v>23</v>
      </c>
      <c r="E55" s="84">
        <v>1000</v>
      </c>
      <c r="F55" s="85">
        <v>4805.1400000000003</v>
      </c>
      <c r="G55" s="86">
        <v>1.46E-2</v>
      </c>
      <c r="H55" s="87">
        <v>44971</v>
      </c>
      <c r="J55" s="85">
        <v>4.6399999999999997</v>
      </c>
    </row>
    <row r="56" spans="1:10" ht="15.75" x14ac:dyDescent="0.3">
      <c r="A56" s="83">
        <v>41</v>
      </c>
      <c r="B56" s="83" t="s">
        <v>76</v>
      </c>
      <c r="C56" s="83" t="s">
        <v>1453</v>
      </c>
      <c r="D56" s="83" t="s">
        <v>24</v>
      </c>
      <c r="E56" s="84">
        <v>500</v>
      </c>
      <c r="F56" s="85">
        <v>2480.9699999999998</v>
      </c>
      <c r="G56" s="86">
        <v>7.4999999999999997E-3</v>
      </c>
      <c r="H56" s="87">
        <v>44722</v>
      </c>
      <c r="J56" s="85">
        <v>4.0000999999999998</v>
      </c>
    </row>
    <row r="57" spans="1:10" ht="15.75" x14ac:dyDescent="0.3">
      <c r="A57" s="83">
        <v>42</v>
      </c>
      <c r="B57" s="83" t="s">
        <v>1342</v>
      </c>
      <c r="C57" s="83" t="s">
        <v>1454</v>
      </c>
      <c r="D57" s="83" t="s">
        <v>24</v>
      </c>
      <c r="E57" s="84">
        <v>500</v>
      </c>
      <c r="F57" s="85">
        <v>2429.87</v>
      </c>
      <c r="G57" s="86">
        <v>7.4000000000000003E-3</v>
      </c>
      <c r="H57" s="87">
        <v>44881</v>
      </c>
      <c r="J57" s="85">
        <v>4.5999999999999996</v>
      </c>
    </row>
    <row r="58" spans="1:10" ht="15.75" x14ac:dyDescent="0.3">
      <c r="A58" s="88"/>
      <c r="B58" s="88" t="s">
        <v>19</v>
      </c>
      <c r="C58" s="88"/>
      <c r="D58" s="88"/>
      <c r="E58" s="88"/>
      <c r="F58" s="89">
        <v>67815.72</v>
      </c>
      <c r="G58" s="90">
        <v>0.2059</v>
      </c>
    </row>
    <row r="60" spans="1:10" ht="15.75" x14ac:dyDescent="0.3">
      <c r="B60" s="81" t="s">
        <v>1261</v>
      </c>
    </row>
    <row r="61" spans="1:10" ht="15.75" x14ac:dyDescent="0.3">
      <c r="B61" s="81" t="s">
        <v>27</v>
      </c>
    </row>
    <row r="62" spans="1:10" ht="15.75" x14ac:dyDescent="0.3">
      <c r="A62" s="83">
        <v>43</v>
      </c>
      <c r="B62" s="83" t="s">
        <v>1455</v>
      </c>
      <c r="C62" s="83" t="s">
        <v>1456</v>
      </c>
      <c r="D62" s="83" t="s">
        <v>24</v>
      </c>
      <c r="E62" s="84">
        <v>2000</v>
      </c>
      <c r="F62" s="85">
        <v>9909.83</v>
      </c>
      <c r="G62" s="86">
        <v>3.0099999999999998E-2</v>
      </c>
      <c r="H62" s="87">
        <v>44728</v>
      </c>
      <c r="J62" s="85">
        <v>4.3701999999999996</v>
      </c>
    </row>
    <row r="63" spans="1:10" ht="15.75" x14ac:dyDescent="0.3">
      <c r="A63" s="83">
        <v>44</v>
      </c>
      <c r="B63" s="83" t="s">
        <v>1457</v>
      </c>
      <c r="C63" s="83" t="s">
        <v>1458</v>
      </c>
      <c r="D63" s="83" t="s">
        <v>24</v>
      </c>
      <c r="E63" s="84">
        <v>2000</v>
      </c>
      <c r="F63" s="85">
        <v>9909.6299999999992</v>
      </c>
      <c r="G63" s="86">
        <v>3.0099999999999998E-2</v>
      </c>
      <c r="H63" s="87">
        <v>44728</v>
      </c>
      <c r="J63" s="85">
        <v>4.38</v>
      </c>
    </row>
    <row r="64" spans="1:10" ht="15.75" x14ac:dyDescent="0.3">
      <c r="A64" s="83">
        <v>45</v>
      </c>
      <c r="B64" s="83" t="s">
        <v>77</v>
      </c>
      <c r="C64" s="83" t="s">
        <v>1459</v>
      </c>
      <c r="D64" s="83" t="s">
        <v>24</v>
      </c>
      <c r="E64" s="84">
        <v>2000</v>
      </c>
      <c r="F64" s="85">
        <v>9683.91</v>
      </c>
      <c r="G64" s="86">
        <v>2.9399999999999999E-2</v>
      </c>
      <c r="H64" s="87">
        <v>44911</v>
      </c>
      <c r="J64" s="85">
        <v>4.5999999999999996</v>
      </c>
    </row>
    <row r="65" spans="1:10" ht="15.75" x14ac:dyDescent="0.3">
      <c r="A65" s="83">
        <v>46</v>
      </c>
      <c r="B65" s="83" t="s">
        <v>1460</v>
      </c>
      <c r="C65" s="83" t="s">
        <v>1461</v>
      </c>
      <c r="D65" s="83" t="s">
        <v>24</v>
      </c>
      <c r="E65" s="84">
        <v>1500</v>
      </c>
      <c r="F65" s="85">
        <v>7347.28</v>
      </c>
      <c r="G65" s="86">
        <v>2.23E-2</v>
      </c>
      <c r="H65" s="87">
        <v>44797</v>
      </c>
      <c r="J65" s="85">
        <v>5.2324999999999999</v>
      </c>
    </row>
    <row r="66" spans="1:10" ht="15.75" x14ac:dyDescent="0.3">
      <c r="A66" s="83">
        <v>47</v>
      </c>
      <c r="B66" s="83" t="s">
        <v>1275</v>
      </c>
      <c r="C66" s="83" t="s">
        <v>1462</v>
      </c>
      <c r="D66" s="83" t="s">
        <v>24</v>
      </c>
      <c r="E66" s="84">
        <v>1500</v>
      </c>
      <c r="F66" s="85">
        <v>7339.48</v>
      </c>
      <c r="G66" s="86">
        <v>2.23E-2</v>
      </c>
      <c r="H66" s="87">
        <v>44819</v>
      </c>
      <c r="J66" s="85">
        <v>4.78</v>
      </c>
    </row>
    <row r="67" spans="1:10" ht="15.75" x14ac:dyDescent="0.3">
      <c r="A67" s="83">
        <v>48</v>
      </c>
      <c r="B67" s="83" t="s">
        <v>1463</v>
      </c>
      <c r="C67" s="83" t="s">
        <v>1464</v>
      </c>
      <c r="D67" s="83" t="s">
        <v>1250</v>
      </c>
      <c r="E67" s="84">
        <v>1500</v>
      </c>
      <c r="F67" s="85">
        <v>7250.92</v>
      </c>
      <c r="G67" s="86">
        <v>2.2000000000000002E-2</v>
      </c>
      <c r="H67" s="87">
        <v>44910</v>
      </c>
      <c r="J67" s="85">
        <v>4.8599000000000006</v>
      </c>
    </row>
    <row r="68" spans="1:10" ht="15.75" x14ac:dyDescent="0.3">
      <c r="A68" s="83">
        <v>49</v>
      </c>
      <c r="B68" s="83" t="s">
        <v>1309</v>
      </c>
      <c r="C68" s="83" t="s">
        <v>1465</v>
      </c>
      <c r="D68" s="83" t="s">
        <v>24</v>
      </c>
      <c r="E68" s="84">
        <v>1300</v>
      </c>
      <c r="F68" s="85">
        <v>6439.21</v>
      </c>
      <c r="G68" s="86">
        <v>1.95E-2</v>
      </c>
      <c r="H68" s="87">
        <v>44729</v>
      </c>
      <c r="J68" s="85">
        <v>4.4748999999999999</v>
      </c>
    </row>
    <row r="69" spans="1:10" ht="15.75" x14ac:dyDescent="0.3">
      <c r="A69" s="83">
        <v>50</v>
      </c>
      <c r="B69" s="83" t="s">
        <v>28</v>
      </c>
      <c r="C69" s="83" t="s">
        <v>1367</v>
      </c>
      <c r="D69" s="83" t="s">
        <v>24</v>
      </c>
      <c r="E69" s="84">
        <v>1000</v>
      </c>
      <c r="F69" s="85">
        <v>4919.6000000000004</v>
      </c>
      <c r="G69" s="86">
        <v>1.49E-2</v>
      </c>
      <c r="H69" s="87">
        <v>44785</v>
      </c>
      <c r="J69" s="85">
        <v>4.4848999999999997</v>
      </c>
    </row>
    <row r="70" spans="1:10" ht="15.75" x14ac:dyDescent="0.3">
      <c r="A70" s="83">
        <v>51</v>
      </c>
      <c r="B70" s="83" t="s">
        <v>1275</v>
      </c>
      <c r="C70" s="83" t="s">
        <v>1466</v>
      </c>
      <c r="D70" s="83" t="s">
        <v>24</v>
      </c>
      <c r="E70" s="84">
        <v>500</v>
      </c>
      <c r="F70" s="85">
        <v>2483.77</v>
      </c>
      <c r="G70" s="86">
        <v>7.4999999999999997E-3</v>
      </c>
      <c r="H70" s="87">
        <v>44708</v>
      </c>
      <c r="J70" s="85">
        <v>4.2597000000000005</v>
      </c>
    </row>
    <row r="71" spans="1:10" ht="15.75" x14ac:dyDescent="0.3">
      <c r="A71" s="83">
        <v>52</v>
      </c>
      <c r="B71" s="83" t="s">
        <v>1309</v>
      </c>
      <c r="C71" s="83" t="s">
        <v>1467</v>
      </c>
      <c r="D71" s="83" t="s">
        <v>24</v>
      </c>
      <c r="E71" s="84">
        <v>200</v>
      </c>
      <c r="F71" s="85">
        <v>992.34</v>
      </c>
      <c r="G71" s="86">
        <v>3.0000000000000001E-3</v>
      </c>
      <c r="H71" s="87">
        <v>44715</v>
      </c>
      <c r="J71" s="85">
        <v>4.4748000000000001</v>
      </c>
    </row>
    <row r="72" spans="1:10" ht="15.75" x14ac:dyDescent="0.3">
      <c r="A72" s="88"/>
      <c r="B72" s="88" t="s">
        <v>19</v>
      </c>
      <c r="C72" s="88"/>
      <c r="D72" s="88"/>
      <c r="E72" s="88"/>
      <c r="F72" s="89">
        <v>66275.97</v>
      </c>
      <c r="G72" s="90">
        <v>0.20109999999999997</v>
      </c>
    </row>
    <row r="74" spans="1:10" ht="15.75" x14ac:dyDescent="0.3">
      <c r="A74" s="83">
        <v>53</v>
      </c>
      <c r="B74" s="81" t="s">
        <v>33</v>
      </c>
      <c r="F74" s="85">
        <v>19631.810000000001</v>
      </c>
      <c r="G74" s="86">
        <v>5.96E-2</v>
      </c>
      <c r="H74" s="87">
        <v>44655</v>
      </c>
    </row>
    <row r="75" spans="1:10" ht="15.75" x14ac:dyDescent="0.3">
      <c r="A75" s="88"/>
      <c r="B75" s="88" t="s">
        <v>19</v>
      </c>
      <c r="C75" s="88"/>
      <c r="D75" s="88"/>
      <c r="E75" s="88"/>
      <c r="F75" s="89">
        <v>19631.810000000001</v>
      </c>
      <c r="G75" s="90">
        <v>5.96E-2</v>
      </c>
    </row>
    <row r="77" spans="1:10" ht="15.75" x14ac:dyDescent="0.3">
      <c r="B77" s="81" t="s">
        <v>34</v>
      </c>
    </row>
    <row r="78" spans="1:10" ht="15.75" x14ac:dyDescent="0.3">
      <c r="A78" s="83"/>
      <c r="B78" s="83" t="s">
        <v>35</v>
      </c>
      <c r="C78" s="83"/>
      <c r="D78" s="84"/>
      <c r="F78" s="85">
        <v>-2586.38</v>
      </c>
      <c r="G78" s="86">
        <v>-8.1000000000000013E-3</v>
      </c>
    </row>
    <row r="79" spans="1:10" ht="15.75" x14ac:dyDescent="0.3">
      <c r="A79" s="88"/>
      <c r="B79" s="88" t="s">
        <v>19</v>
      </c>
      <c r="C79" s="88"/>
      <c r="D79" s="88"/>
      <c r="E79" s="88"/>
      <c r="F79" s="89">
        <v>-2586.38</v>
      </c>
      <c r="G79" s="90">
        <v>-8.1000000000000013E-3</v>
      </c>
    </row>
    <row r="81" spans="1:7" ht="15.75" x14ac:dyDescent="0.3">
      <c r="A81" s="91"/>
      <c r="B81" s="91" t="s">
        <v>36</v>
      </c>
      <c r="C81" s="91"/>
      <c r="D81" s="91"/>
      <c r="E81" s="91"/>
      <c r="F81" s="92">
        <v>329486.28000000003</v>
      </c>
      <c r="G81" s="93">
        <v>1</v>
      </c>
    </row>
    <row r="82" spans="1:7" ht="15.75" x14ac:dyDescent="0.3">
      <c r="A82" s="83" t="s">
        <v>37</v>
      </c>
    </row>
    <row r="83" spans="1:7" ht="15.75" x14ac:dyDescent="0.3">
      <c r="A83" s="94">
        <v>1</v>
      </c>
      <c r="B83" s="94" t="s">
        <v>1238</v>
      </c>
    </row>
    <row r="84" spans="1:7" ht="15.75" x14ac:dyDescent="0.3">
      <c r="A84" s="94">
        <v>2</v>
      </c>
      <c r="B84" s="94" t="s">
        <v>38</v>
      </c>
    </row>
    <row r="85" spans="1:7" ht="30" x14ac:dyDescent="0.3">
      <c r="A85" s="94">
        <v>3</v>
      </c>
      <c r="B85" s="94" t="s">
        <v>39</v>
      </c>
    </row>
    <row r="88" spans="1:7" x14ac:dyDescent="0.25">
      <c r="B88" s="58" t="s">
        <v>43</v>
      </c>
    </row>
    <row r="103" spans="2:2" x14ac:dyDescent="0.25">
      <c r="B103" s="58" t="s">
        <v>1468</v>
      </c>
    </row>
  </sheetData>
  <mergeCells count="1">
    <mergeCell ref="B1:F1"/>
  </mergeCells>
  <pageMargins left="0.7" right="0.7" top="0.75" bottom="0.75" header="0.3" footer="0.3"/>
  <pageSetup orientation="portrait" horizontalDpi="90" verticalDpi="9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64B93-AD60-48CD-9F5C-F21AC7669881}">
  <dimension ref="A1:L105"/>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1469</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59</v>
      </c>
      <c r="C9" s="83" t="s">
        <v>1470</v>
      </c>
      <c r="D9" s="83" t="s">
        <v>15</v>
      </c>
      <c r="E9" s="84">
        <v>1250</v>
      </c>
      <c r="F9" s="85">
        <v>13490.27</v>
      </c>
      <c r="G9" s="86">
        <v>4.7400000000000005E-2</v>
      </c>
      <c r="H9" s="87">
        <v>45033</v>
      </c>
      <c r="I9" s="87" t="s">
        <v>16</v>
      </c>
      <c r="J9" s="85">
        <v>4.91</v>
      </c>
      <c r="K9" s="58" t="s">
        <v>15</v>
      </c>
      <c r="L9" s="86">
        <v>0.5132000000000001</v>
      </c>
    </row>
    <row r="10" spans="1:12" ht="15.75" x14ac:dyDescent="0.3">
      <c r="A10" s="83">
        <v>2</v>
      </c>
      <c r="B10" s="83" t="s">
        <v>56</v>
      </c>
      <c r="C10" s="83" t="s">
        <v>1471</v>
      </c>
      <c r="D10" s="83" t="s">
        <v>15</v>
      </c>
      <c r="E10" s="84">
        <v>1000</v>
      </c>
      <c r="F10" s="85">
        <v>10369.57</v>
      </c>
      <c r="G10" s="86">
        <v>3.6400000000000002E-2</v>
      </c>
      <c r="H10" s="87">
        <v>45157</v>
      </c>
      <c r="I10" s="87" t="s">
        <v>16</v>
      </c>
      <c r="J10" s="85">
        <v>5.1849999999999996</v>
      </c>
      <c r="K10" s="58" t="s">
        <v>30</v>
      </c>
      <c r="L10" s="86">
        <v>0.1406</v>
      </c>
    </row>
    <row r="11" spans="1:12" ht="15.75" x14ac:dyDescent="0.3">
      <c r="A11" s="83">
        <v>3</v>
      </c>
      <c r="B11" s="83" t="s">
        <v>28</v>
      </c>
      <c r="C11" s="83" t="s">
        <v>78</v>
      </c>
      <c r="D11" s="83" t="s">
        <v>15</v>
      </c>
      <c r="E11" s="84">
        <v>1000</v>
      </c>
      <c r="F11" s="85">
        <v>10125.799999999999</v>
      </c>
      <c r="G11" s="86">
        <v>3.56E-2</v>
      </c>
      <c r="H11" s="87">
        <v>45093</v>
      </c>
      <c r="J11" s="85">
        <v>5.25</v>
      </c>
      <c r="K11" s="58" t="s">
        <v>65</v>
      </c>
      <c r="L11" s="86">
        <v>7.1700000000000014E-2</v>
      </c>
    </row>
    <row r="12" spans="1:12" ht="15.75" x14ac:dyDescent="0.3">
      <c r="A12" s="83">
        <v>4</v>
      </c>
      <c r="B12" s="83" t="s">
        <v>59</v>
      </c>
      <c r="C12" s="83" t="s">
        <v>1427</v>
      </c>
      <c r="D12" s="83" t="s">
        <v>15</v>
      </c>
      <c r="E12" s="84">
        <v>900</v>
      </c>
      <c r="F12" s="85">
        <v>9432.9</v>
      </c>
      <c r="G12" s="86">
        <v>3.3099999999999997E-2</v>
      </c>
      <c r="H12" s="87">
        <v>45170</v>
      </c>
      <c r="I12" s="87" t="s">
        <v>16</v>
      </c>
      <c r="J12" s="85">
        <v>5.04</v>
      </c>
      <c r="K12" s="58" t="s">
        <v>23</v>
      </c>
      <c r="L12" s="86">
        <v>6.7699999999999996E-2</v>
      </c>
    </row>
    <row r="13" spans="1:12" ht="15.75" x14ac:dyDescent="0.3">
      <c r="A13" s="83">
        <v>5</v>
      </c>
      <c r="B13" s="83" t="s">
        <v>66</v>
      </c>
      <c r="C13" s="83" t="s">
        <v>79</v>
      </c>
      <c r="D13" s="83" t="s">
        <v>15</v>
      </c>
      <c r="E13" s="84">
        <v>850</v>
      </c>
      <c r="F13" s="85">
        <v>8713.23</v>
      </c>
      <c r="G13" s="86">
        <v>3.0600000000000002E-2</v>
      </c>
      <c r="H13" s="87">
        <v>44967</v>
      </c>
      <c r="I13" s="87" t="s">
        <v>16</v>
      </c>
      <c r="J13" s="85">
        <v>5.19</v>
      </c>
      <c r="K13" s="58" t="s">
        <v>63</v>
      </c>
      <c r="L13" s="86">
        <v>6.7699999999999996E-2</v>
      </c>
    </row>
    <row r="14" spans="1:12" ht="15.75" x14ac:dyDescent="0.3">
      <c r="A14" s="83">
        <v>6</v>
      </c>
      <c r="B14" s="83" t="s">
        <v>48</v>
      </c>
      <c r="C14" s="83" t="s">
        <v>1472</v>
      </c>
      <c r="D14" s="83" t="s">
        <v>15</v>
      </c>
      <c r="E14" s="84">
        <v>750</v>
      </c>
      <c r="F14" s="85">
        <v>7934.99</v>
      </c>
      <c r="G14" s="86">
        <v>2.7900000000000001E-2</v>
      </c>
      <c r="H14" s="87">
        <v>45463</v>
      </c>
      <c r="I14" s="87" t="s">
        <v>16</v>
      </c>
      <c r="J14" s="85">
        <v>5.53</v>
      </c>
      <c r="K14" s="58" t="s">
        <v>24</v>
      </c>
      <c r="L14" s="86">
        <v>6.4199999999999993E-2</v>
      </c>
    </row>
    <row r="15" spans="1:12" ht="15.75" x14ac:dyDescent="0.3">
      <c r="A15" s="83">
        <v>7</v>
      </c>
      <c r="B15" s="83" t="s">
        <v>17</v>
      </c>
      <c r="C15" s="83" t="s">
        <v>1473</v>
      </c>
      <c r="D15" s="83" t="s">
        <v>15</v>
      </c>
      <c r="E15" s="84">
        <v>750</v>
      </c>
      <c r="F15" s="85">
        <v>7916.93</v>
      </c>
      <c r="G15" s="86">
        <v>2.7799999999999998E-2</v>
      </c>
      <c r="H15" s="87">
        <v>44781</v>
      </c>
      <c r="I15" s="87" t="s">
        <v>16</v>
      </c>
      <c r="J15" s="85">
        <v>4.3450000000000006</v>
      </c>
      <c r="K15" s="58" t="s">
        <v>1474</v>
      </c>
      <c r="L15" s="86">
        <v>1.7899999999999999E-2</v>
      </c>
    </row>
    <row r="16" spans="1:12" ht="15.75" x14ac:dyDescent="0.3">
      <c r="A16" s="83">
        <v>8</v>
      </c>
      <c r="B16" s="83" t="s">
        <v>18</v>
      </c>
      <c r="C16" s="83" t="s">
        <v>1475</v>
      </c>
      <c r="D16" s="83" t="s">
        <v>63</v>
      </c>
      <c r="E16" s="84">
        <v>750</v>
      </c>
      <c r="F16" s="85">
        <v>7546.19</v>
      </c>
      <c r="G16" s="86">
        <v>2.6499999999999999E-2</v>
      </c>
      <c r="H16" s="87">
        <v>45457</v>
      </c>
      <c r="J16" s="85">
        <v>5.8049999999999997</v>
      </c>
      <c r="K16" s="58" t="s">
        <v>42</v>
      </c>
      <c r="L16" s="86">
        <v>5.6999999999999829E-2</v>
      </c>
    </row>
    <row r="17" spans="1:10" ht="15.75" x14ac:dyDescent="0.3">
      <c r="A17" s="83">
        <v>9</v>
      </c>
      <c r="B17" s="83" t="s">
        <v>66</v>
      </c>
      <c r="C17" s="83" t="s">
        <v>1476</v>
      </c>
      <c r="D17" s="83" t="s">
        <v>15</v>
      </c>
      <c r="E17" s="84">
        <v>750</v>
      </c>
      <c r="F17" s="85">
        <v>7540.65</v>
      </c>
      <c r="G17" s="86">
        <v>2.6499999999999999E-2</v>
      </c>
      <c r="H17" s="87">
        <v>45338</v>
      </c>
      <c r="J17" s="85">
        <v>5.81</v>
      </c>
    </row>
    <row r="18" spans="1:10" ht="15.75" x14ac:dyDescent="0.3">
      <c r="A18" s="83">
        <v>10</v>
      </c>
      <c r="B18" s="83" t="s">
        <v>18</v>
      </c>
      <c r="C18" s="83" t="s">
        <v>1477</v>
      </c>
      <c r="D18" s="83" t="s">
        <v>15</v>
      </c>
      <c r="E18" s="84">
        <v>500</v>
      </c>
      <c r="F18" s="85">
        <v>5269.66</v>
      </c>
      <c r="G18" s="86">
        <v>1.8500000000000003E-2</v>
      </c>
      <c r="H18" s="87">
        <v>44803</v>
      </c>
      <c r="I18" s="87" t="s">
        <v>16</v>
      </c>
      <c r="J18" s="85">
        <v>4.5799000000000003</v>
      </c>
    </row>
    <row r="19" spans="1:10" ht="15.75" x14ac:dyDescent="0.3">
      <c r="A19" s="83">
        <v>11</v>
      </c>
      <c r="B19" s="83" t="s">
        <v>17</v>
      </c>
      <c r="C19" s="83" t="s">
        <v>1478</v>
      </c>
      <c r="D19" s="83" t="s">
        <v>65</v>
      </c>
      <c r="E19" s="84">
        <v>500</v>
      </c>
      <c r="F19" s="85">
        <v>5221.5</v>
      </c>
      <c r="G19" s="86">
        <v>1.83E-2</v>
      </c>
      <c r="H19" s="87">
        <v>45411</v>
      </c>
      <c r="J19" s="85">
        <v>5.5</v>
      </c>
    </row>
    <row r="20" spans="1:10" ht="15.75" x14ac:dyDescent="0.3">
      <c r="A20" s="83">
        <v>12</v>
      </c>
      <c r="B20" s="83" t="s">
        <v>47</v>
      </c>
      <c r="C20" s="83" t="s">
        <v>1479</v>
      </c>
      <c r="D20" s="83" t="s">
        <v>15</v>
      </c>
      <c r="E20" s="84">
        <v>500</v>
      </c>
      <c r="F20" s="85">
        <v>5211</v>
      </c>
      <c r="G20" s="86">
        <v>1.83E-2</v>
      </c>
      <c r="H20" s="87">
        <v>44873</v>
      </c>
      <c r="I20" s="87" t="s">
        <v>16</v>
      </c>
      <c r="J20" s="85">
        <v>4.6749999999999998</v>
      </c>
    </row>
    <row r="21" spans="1:10" ht="15.75" x14ac:dyDescent="0.3">
      <c r="A21" s="83">
        <v>13</v>
      </c>
      <c r="B21" s="83" t="s">
        <v>1262</v>
      </c>
      <c r="C21" s="83" t="s">
        <v>1429</v>
      </c>
      <c r="D21" s="83" t="s">
        <v>15</v>
      </c>
      <c r="E21" s="84">
        <v>500</v>
      </c>
      <c r="F21" s="85">
        <v>5143.96</v>
      </c>
      <c r="G21" s="86">
        <v>1.8100000000000002E-2</v>
      </c>
      <c r="H21" s="87">
        <v>45030</v>
      </c>
      <c r="I21" s="87" t="s">
        <v>16</v>
      </c>
      <c r="J21" s="85">
        <v>4.9000000000000004</v>
      </c>
    </row>
    <row r="22" spans="1:10" ht="15.75" x14ac:dyDescent="0.3">
      <c r="A22" s="83">
        <v>14</v>
      </c>
      <c r="B22" s="83" t="s">
        <v>1480</v>
      </c>
      <c r="C22" s="83" t="s">
        <v>1481</v>
      </c>
      <c r="D22" s="83" t="s">
        <v>1474</v>
      </c>
      <c r="E22" s="84">
        <v>500</v>
      </c>
      <c r="F22" s="85">
        <v>5099.71</v>
      </c>
      <c r="G22" s="86">
        <v>1.7899999999999999E-2</v>
      </c>
      <c r="H22" s="87">
        <v>45777</v>
      </c>
      <c r="J22" s="85">
        <v>6.2297000000000002</v>
      </c>
    </row>
    <row r="23" spans="1:10" ht="15.75" x14ac:dyDescent="0.3">
      <c r="A23" s="83">
        <v>15</v>
      </c>
      <c r="B23" s="83" t="s">
        <v>17</v>
      </c>
      <c r="C23" s="83" t="s">
        <v>1482</v>
      </c>
      <c r="D23" s="83" t="s">
        <v>65</v>
      </c>
      <c r="E23" s="84">
        <v>500</v>
      </c>
      <c r="F23" s="85">
        <v>5044.37</v>
      </c>
      <c r="G23" s="86">
        <v>1.77E-2</v>
      </c>
      <c r="H23" s="87">
        <v>45327</v>
      </c>
      <c r="J23" s="85">
        <v>5.3900000000000006</v>
      </c>
    </row>
    <row r="24" spans="1:10" ht="15.75" x14ac:dyDescent="0.3">
      <c r="A24" s="83">
        <v>16</v>
      </c>
      <c r="B24" s="83" t="s">
        <v>28</v>
      </c>
      <c r="C24" s="83" t="s">
        <v>1483</v>
      </c>
      <c r="D24" s="83" t="s">
        <v>15</v>
      </c>
      <c r="E24" s="84">
        <v>500</v>
      </c>
      <c r="F24" s="85">
        <v>5025.55</v>
      </c>
      <c r="G24" s="86">
        <v>1.77E-2</v>
      </c>
      <c r="H24" s="87">
        <v>44993</v>
      </c>
      <c r="I24" s="87" t="s">
        <v>16</v>
      </c>
      <c r="J24" s="85">
        <v>5.0999999999999996</v>
      </c>
    </row>
    <row r="25" spans="1:10" ht="15.75" x14ac:dyDescent="0.3">
      <c r="A25" s="83">
        <v>17</v>
      </c>
      <c r="B25" s="83" t="s">
        <v>1484</v>
      </c>
      <c r="C25" s="83" t="s">
        <v>1485</v>
      </c>
      <c r="D25" s="83" t="s">
        <v>65</v>
      </c>
      <c r="E25" s="84">
        <v>500</v>
      </c>
      <c r="F25" s="85">
        <v>5017.74</v>
      </c>
      <c r="G25" s="86">
        <v>1.7600000000000001E-2</v>
      </c>
      <c r="H25" s="87">
        <v>45338</v>
      </c>
      <c r="J25" s="85">
        <v>6.1456</v>
      </c>
    </row>
    <row r="26" spans="1:10" ht="15.75" x14ac:dyDescent="0.3">
      <c r="A26" s="83">
        <v>18</v>
      </c>
      <c r="B26" s="83" t="s">
        <v>80</v>
      </c>
      <c r="C26" s="83" t="s">
        <v>1486</v>
      </c>
      <c r="D26" s="83" t="s">
        <v>15</v>
      </c>
      <c r="E26" s="84">
        <v>500</v>
      </c>
      <c r="F26" s="85">
        <v>5014.58</v>
      </c>
      <c r="G26" s="86">
        <v>1.7600000000000001E-2</v>
      </c>
      <c r="H26" s="87">
        <v>45713</v>
      </c>
      <c r="J26" s="85">
        <v>6</v>
      </c>
    </row>
    <row r="27" spans="1:10" ht="15.75" x14ac:dyDescent="0.3">
      <c r="A27" s="83">
        <v>19</v>
      </c>
      <c r="B27" s="83" t="s">
        <v>77</v>
      </c>
      <c r="C27" s="83" t="s">
        <v>1487</v>
      </c>
      <c r="D27" s="83" t="s">
        <v>63</v>
      </c>
      <c r="E27" s="84">
        <v>500</v>
      </c>
      <c r="F27" s="85">
        <v>5013.8599999999997</v>
      </c>
      <c r="G27" s="86">
        <v>1.7600000000000001E-2</v>
      </c>
      <c r="H27" s="87">
        <v>45709</v>
      </c>
      <c r="J27" s="85">
        <v>5.7075000000000005</v>
      </c>
    </row>
    <row r="28" spans="1:10" ht="15.75" x14ac:dyDescent="0.3">
      <c r="A28" s="83">
        <v>20</v>
      </c>
      <c r="B28" s="83" t="s">
        <v>1488</v>
      </c>
      <c r="C28" s="83" t="s">
        <v>1489</v>
      </c>
      <c r="D28" s="83" t="s">
        <v>15</v>
      </c>
      <c r="E28" s="84">
        <v>400</v>
      </c>
      <c r="F28" s="85">
        <v>3988.85</v>
      </c>
      <c r="G28" s="86">
        <v>1.3999999999999999E-2</v>
      </c>
      <c r="H28" s="87">
        <v>45583</v>
      </c>
      <c r="I28" s="87" t="s">
        <v>1490</v>
      </c>
      <c r="J28" s="85">
        <v>6.5313999999999997</v>
      </c>
    </row>
    <row r="29" spans="1:10" ht="15.75" x14ac:dyDescent="0.3">
      <c r="A29" s="83">
        <v>21</v>
      </c>
      <c r="B29" s="83" t="s">
        <v>44</v>
      </c>
      <c r="C29" s="83" t="s">
        <v>81</v>
      </c>
      <c r="D29" s="83" t="s">
        <v>15</v>
      </c>
      <c r="E29" s="84">
        <v>350</v>
      </c>
      <c r="F29" s="85">
        <v>3591.21</v>
      </c>
      <c r="G29" s="86">
        <v>1.26E-2</v>
      </c>
      <c r="H29" s="87">
        <v>45722</v>
      </c>
      <c r="I29" s="87" t="s">
        <v>16</v>
      </c>
      <c r="J29" s="85">
        <v>5.55</v>
      </c>
    </row>
    <row r="30" spans="1:10" ht="15.75" x14ac:dyDescent="0.3">
      <c r="A30" s="83">
        <v>22</v>
      </c>
      <c r="B30" s="83" t="s">
        <v>48</v>
      </c>
      <c r="C30" s="83" t="s">
        <v>82</v>
      </c>
      <c r="D30" s="83" t="s">
        <v>15</v>
      </c>
      <c r="E30" s="84">
        <v>300</v>
      </c>
      <c r="F30" s="85">
        <v>3365.43</v>
      </c>
      <c r="G30" s="86">
        <v>1.18E-2</v>
      </c>
      <c r="H30" s="87">
        <v>45028</v>
      </c>
      <c r="I30" s="87" t="s">
        <v>16</v>
      </c>
      <c r="J30" s="85">
        <v>5.1100000000000003</v>
      </c>
    </row>
    <row r="31" spans="1:10" ht="15.75" x14ac:dyDescent="0.3">
      <c r="A31" s="83">
        <v>23</v>
      </c>
      <c r="B31" s="83" t="s">
        <v>1251</v>
      </c>
      <c r="C31" s="83" t="s">
        <v>1491</v>
      </c>
      <c r="D31" s="83" t="s">
        <v>15</v>
      </c>
      <c r="E31" s="84">
        <v>250</v>
      </c>
      <c r="F31" s="85">
        <v>2746.3</v>
      </c>
      <c r="G31" s="86">
        <v>9.7000000000000003E-3</v>
      </c>
      <c r="H31" s="87">
        <v>45276</v>
      </c>
      <c r="I31" s="87" t="s">
        <v>16</v>
      </c>
      <c r="J31" s="85">
        <v>5.125</v>
      </c>
    </row>
    <row r="32" spans="1:10" ht="15.75" x14ac:dyDescent="0.3">
      <c r="A32" s="83">
        <v>24</v>
      </c>
      <c r="B32" s="83" t="s">
        <v>1484</v>
      </c>
      <c r="C32" s="83" t="s">
        <v>1492</v>
      </c>
      <c r="D32" s="83" t="s">
        <v>65</v>
      </c>
      <c r="E32" s="84">
        <v>250</v>
      </c>
      <c r="F32" s="85">
        <v>2738.67</v>
      </c>
      <c r="G32" s="86">
        <v>9.5999999999999992E-3</v>
      </c>
      <c r="H32" s="87">
        <v>45603</v>
      </c>
      <c r="J32" s="85">
        <v>6.3656000000000006</v>
      </c>
    </row>
    <row r="33" spans="1:10" ht="15.75" x14ac:dyDescent="0.3">
      <c r="A33" s="83">
        <v>25</v>
      </c>
      <c r="B33" s="83" t="s">
        <v>1493</v>
      </c>
      <c r="C33" s="83" t="s">
        <v>1494</v>
      </c>
      <c r="D33" s="83" t="s">
        <v>15</v>
      </c>
      <c r="E33" s="84">
        <v>250</v>
      </c>
      <c r="F33" s="85">
        <v>2663.4</v>
      </c>
      <c r="G33" s="86">
        <v>9.3999999999999986E-3</v>
      </c>
      <c r="H33" s="87">
        <v>44718</v>
      </c>
      <c r="I33" s="87" t="s">
        <v>16</v>
      </c>
      <c r="J33" s="85">
        <v>3.8098000000000001</v>
      </c>
    </row>
    <row r="34" spans="1:10" ht="15.75" x14ac:dyDescent="0.3">
      <c r="A34" s="83">
        <v>26</v>
      </c>
      <c r="B34" s="83" t="s">
        <v>77</v>
      </c>
      <c r="C34" s="83" t="s">
        <v>1495</v>
      </c>
      <c r="D34" s="83" t="s">
        <v>63</v>
      </c>
      <c r="E34" s="84">
        <v>250</v>
      </c>
      <c r="F34" s="85">
        <v>2634.43</v>
      </c>
      <c r="G34" s="86">
        <v>9.300000000000001E-3</v>
      </c>
      <c r="H34" s="87">
        <v>44781</v>
      </c>
      <c r="I34" s="87" t="s">
        <v>16</v>
      </c>
      <c r="J34" s="85">
        <v>4.33</v>
      </c>
    </row>
    <row r="35" spans="1:10" ht="15.75" x14ac:dyDescent="0.3">
      <c r="A35" s="83">
        <v>27</v>
      </c>
      <c r="B35" s="83" t="s">
        <v>1496</v>
      </c>
      <c r="C35" s="83" t="s">
        <v>1497</v>
      </c>
      <c r="D35" s="83" t="s">
        <v>15</v>
      </c>
      <c r="E35" s="84">
        <v>250</v>
      </c>
      <c r="F35" s="85">
        <v>2596.81</v>
      </c>
      <c r="G35" s="86">
        <v>9.1000000000000004E-3</v>
      </c>
      <c r="H35" s="87">
        <v>45828</v>
      </c>
      <c r="J35" s="85">
        <v>5.7799999999999994</v>
      </c>
    </row>
    <row r="36" spans="1:10" ht="15.75" x14ac:dyDescent="0.3">
      <c r="A36" s="83">
        <v>28</v>
      </c>
      <c r="B36" s="83" t="s">
        <v>66</v>
      </c>
      <c r="C36" s="83" t="s">
        <v>1498</v>
      </c>
      <c r="D36" s="83" t="s">
        <v>15</v>
      </c>
      <c r="E36" s="84">
        <v>250</v>
      </c>
      <c r="F36" s="85">
        <v>2591.8000000000002</v>
      </c>
      <c r="G36" s="86">
        <v>9.1000000000000004E-3</v>
      </c>
      <c r="H36" s="87">
        <v>45149</v>
      </c>
      <c r="J36" s="85">
        <v>5.55</v>
      </c>
    </row>
    <row r="37" spans="1:10" ht="15.75" x14ac:dyDescent="0.3">
      <c r="A37" s="83">
        <v>29</v>
      </c>
      <c r="B37" s="83" t="s">
        <v>1436</v>
      </c>
      <c r="C37" s="83" t="s">
        <v>1437</v>
      </c>
      <c r="D37" s="83" t="s">
        <v>15</v>
      </c>
      <c r="E37" s="84">
        <v>250</v>
      </c>
      <c r="F37" s="85">
        <v>2589.0500000000002</v>
      </c>
      <c r="G37" s="86">
        <v>9.1000000000000004E-3</v>
      </c>
      <c r="H37" s="87">
        <v>45127</v>
      </c>
      <c r="J37" s="85">
        <v>5.5</v>
      </c>
    </row>
    <row r="38" spans="1:10" ht="15.75" x14ac:dyDescent="0.3">
      <c r="A38" s="83">
        <v>30</v>
      </c>
      <c r="B38" s="83" t="s">
        <v>48</v>
      </c>
      <c r="C38" s="83" t="s">
        <v>1499</v>
      </c>
      <c r="D38" s="83" t="s">
        <v>15</v>
      </c>
      <c r="E38" s="84">
        <v>250</v>
      </c>
      <c r="F38" s="85">
        <v>2552.02</v>
      </c>
      <c r="G38" s="86">
        <v>9.0000000000000011E-3</v>
      </c>
      <c r="H38" s="87">
        <v>45016</v>
      </c>
      <c r="I38" s="87" t="s">
        <v>16</v>
      </c>
      <c r="J38" s="85">
        <v>4.9499000000000004</v>
      </c>
    </row>
    <row r="39" spans="1:10" ht="15.75" x14ac:dyDescent="0.3">
      <c r="A39" s="83">
        <v>31</v>
      </c>
      <c r="B39" s="83" t="s">
        <v>1500</v>
      </c>
      <c r="C39" s="83" t="s">
        <v>1501</v>
      </c>
      <c r="D39" s="83" t="s">
        <v>15</v>
      </c>
      <c r="E39" s="84">
        <v>250</v>
      </c>
      <c r="F39" s="85">
        <v>2547.19</v>
      </c>
      <c r="G39" s="86">
        <v>9.0000000000000011E-3</v>
      </c>
      <c r="H39" s="87">
        <v>45184</v>
      </c>
      <c r="J39" s="85">
        <v>5.58</v>
      </c>
    </row>
    <row r="40" spans="1:10" ht="15.75" x14ac:dyDescent="0.3">
      <c r="A40" s="83">
        <v>32</v>
      </c>
      <c r="B40" s="83" t="s">
        <v>1311</v>
      </c>
      <c r="C40" s="83" t="s">
        <v>1502</v>
      </c>
      <c r="D40" s="83" t="s">
        <v>15</v>
      </c>
      <c r="E40" s="84">
        <v>250</v>
      </c>
      <c r="F40" s="85">
        <v>2541.2199999999998</v>
      </c>
      <c r="G40" s="86">
        <v>8.8999999999999999E-3</v>
      </c>
      <c r="H40" s="87">
        <v>46294</v>
      </c>
      <c r="J40" s="85">
        <v>6.8049999999999997</v>
      </c>
    </row>
    <row r="41" spans="1:10" ht="15.75" x14ac:dyDescent="0.3">
      <c r="A41" s="83">
        <v>33</v>
      </c>
      <c r="B41" s="83" t="s">
        <v>59</v>
      </c>
      <c r="C41" s="83" t="s">
        <v>83</v>
      </c>
      <c r="D41" s="83" t="s">
        <v>15</v>
      </c>
      <c r="E41" s="84">
        <v>250</v>
      </c>
      <c r="F41" s="85">
        <v>2521.04</v>
      </c>
      <c r="G41" s="86">
        <v>8.8999999999999999E-3</v>
      </c>
      <c r="H41" s="87">
        <v>45334</v>
      </c>
      <c r="I41" s="87" t="s">
        <v>16</v>
      </c>
      <c r="J41" s="85">
        <v>5.2695999999999996</v>
      </c>
    </row>
    <row r="42" spans="1:10" ht="15.75" x14ac:dyDescent="0.3">
      <c r="A42" s="83">
        <v>34</v>
      </c>
      <c r="B42" s="83" t="s">
        <v>1503</v>
      </c>
      <c r="C42" s="83" t="s">
        <v>1504</v>
      </c>
      <c r="D42" s="83" t="s">
        <v>15</v>
      </c>
      <c r="E42" s="84">
        <v>250</v>
      </c>
      <c r="F42" s="85">
        <v>2512.98</v>
      </c>
      <c r="G42" s="86">
        <v>8.8000000000000005E-3</v>
      </c>
      <c r="H42" s="87">
        <v>45352</v>
      </c>
      <c r="J42" s="85">
        <v>5.8129</v>
      </c>
    </row>
    <row r="43" spans="1:10" ht="15.75" x14ac:dyDescent="0.3">
      <c r="A43" s="83">
        <v>35</v>
      </c>
      <c r="B43" s="83" t="s">
        <v>62</v>
      </c>
      <c r="C43" s="83" t="s">
        <v>1430</v>
      </c>
      <c r="D43" s="83" t="s">
        <v>63</v>
      </c>
      <c r="E43" s="84">
        <v>250</v>
      </c>
      <c r="F43" s="85">
        <v>2509.4899999999998</v>
      </c>
      <c r="G43" s="86">
        <v>8.8000000000000005E-3</v>
      </c>
      <c r="H43" s="87">
        <v>45005</v>
      </c>
      <c r="I43" s="87" t="s">
        <v>16</v>
      </c>
      <c r="J43" s="85">
        <v>5.12</v>
      </c>
    </row>
    <row r="44" spans="1:10" ht="15.75" x14ac:dyDescent="0.3">
      <c r="A44" s="83">
        <v>36</v>
      </c>
      <c r="B44" s="83" t="s">
        <v>1436</v>
      </c>
      <c r="C44" s="83" t="s">
        <v>1438</v>
      </c>
      <c r="D44" s="83" t="s">
        <v>15</v>
      </c>
      <c r="E44" s="84">
        <v>250</v>
      </c>
      <c r="F44" s="85">
        <v>2495.9899999999998</v>
      </c>
      <c r="G44" s="86">
        <v>8.8000000000000005E-3</v>
      </c>
      <c r="H44" s="87">
        <v>45014</v>
      </c>
      <c r="J44" s="85">
        <v>5.19</v>
      </c>
    </row>
    <row r="45" spans="1:10" ht="15.75" x14ac:dyDescent="0.3">
      <c r="A45" s="83">
        <v>37</v>
      </c>
      <c r="B45" s="83" t="s">
        <v>84</v>
      </c>
      <c r="C45" s="83" t="s">
        <v>1505</v>
      </c>
      <c r="D45" s="83" t="s">
        <v>15</v>
      </c>
      <c r="E45" s="84">
        <v>176</v>
      </c>
      <c r="F45" s="85">
        <v>2381.8000000000002</v>
      </c>
      <c r="G45" s="86">
        <v>8.3999999999999995E-3</v>
      </c>
      <c r="H45" s="87">
        <v>44740</v>
      </c>
      <c r="I45" s="87" t="s">
        <v>16</v>
      </c>
      <c r="J45" s="85">
        <v>3.9699999999999998</v>
      </c>
    </row>
    <row r="46" spans="1:10" ht="15.75" x14ac:dyDescent="0.3">
      <c r="A46" s="83">
        <v>38</v>
      </c>
      <c r="B46" s="83" t="s">
        <v>1506</v>
      </c>
      <c r="C46" s="83" t="s">
        <v>1507</v>
      </c>
      <c r="D46" s="83" t="s">
        <v>65</v>
      </c>
      <c r="E46" s="84">
        <v>200</v>
      </c>
      <c r="F46" s="85">
        <v>2096.7600000000002</v>
      </c>
      <c r="G46" s="86">
        <v>7.4000000000000003E-3</v>
      </c>
      <c r="H46" s="87">
        <v>44819</v>
      </c>
      <c r="I46" s="87" t="s">
        <v>16</v>
      </c>
      <c r="J46" s="85">
        <v>4.32</v>
      </c>
    </row>
    <row r="47" spans="1:10" ht="15.75" x14ac:dyDescent="0.3">
      <c r="A47" s="83">
        <v>39</v>
      </c>
      <c r="B47" s="83" t="s">
        <v>1441</v>
      </c>
      <c r="C47" s="83" t="s">
        <v>1442</v>
      </c>
      <c r="D47" s="83" t="s">
        <v>63</v>
      </c>
      <c r="E47" s="84">
        <v>150</v>
      </c>
      <c r="F47" s="85">
        <v>1567.79</v>
      </c>
      <c r="G47" s="86">
        <v>5.5000000000000005E-3</v>
      </c>
      <c r="H47" s="87">
        <v>44833</v>
      </c>
      <c r="I47" s="87" t="s">
        <v>16</v>
      </c>
      <c r="J47" s="85">
        <v>4.4001000000000001</v>
      </c>
    </row>
    <row r="48" spans="1:10" ht="15.75" x14ac:dyDescent="0.3">
      <c r="A48" s="83">
        <v>40</v>
      </c>
      <c r="B48" s="83" t="s">
        <v>57</v>
      </c>
      <c r="C48" s="83" t="s">
        <v>1508</v>
      </c>
      <c r="D48" s="83" t="s">
        <v>15</v>
      </c>
      <c r="E48" s="84">
        <v>100</v>
      </c>
      <c r="F48" s="85">
        <v>1063.6300000000001</v>
      </c>
      <c r="G48" s="86">
        <v>3.7000000000000002E-3</v>
      </c>
      <c r="H48" s="87">
        <v>44838</v>
      </c>
      <c r="I48" s="87" t="s">
        <v>16</v>
      </c>
      <c r="J48" s="85">
        <v>4.5698999999999996</v>
      </c>
    </row>
    <row r="49" spans="1:10" ht="15.75" x14ac:dyDescent="0.3">
      <c r="A49" s="83">
        <v>41</v>
      </c>
      <c r="B49" s="83" t="s">
        <v>1251</v>
      </c>
      <c r="C49" s="83" t="s">
        <v>1509</v>
      </c>
      <c r="D49" s="83" t="s">
        <v>15</v>
      </c>
      <c r="E49" s="84">
        <v>100</v>
      </c>
      <c r="F49" s="85">
        <v>1044.56</v>
      </c>
      <c r="G49" s="86">
        <v>3.7000000000000002E-3</v>
      </c>
      <c r="H49" s="87">
        <v>44971</v>
      </c>
      <c r="I49" s="87" t="s">
        <v>16</v>
      </c>
      <c r="J49" s="85">
        <v>4.7149999999999999</v>
      </c>
    </row>
    <row r="50" spans="1:10" ht="15.75" x14ac:dyDescent="0.3">
      <c r="A50" s="83">
        <v>42</v>
      </c>
      <c r="B50" s="83" t="s">
        <v>1251</v>
      </c>
      <c r="C50" s="83" t="s">
        <v>1510</v>
      </c>
      <c r="D50" s="83" t="s">
        <v>15</v>
      </c>
      <c r="E50" s="84">
        <v>100</v>
      </c>
      <c r="F50" s="85">
        <v>1040.67</v>
      </c>
      <c r="G50" s="86">
        <v>3.7000000000000002E-3</v>
      </c>
      <c r="H50" s="87">
        <v>45000</v>
      </c>
      <c r="I50" s="87" t="s">
        <v>16</v>
      </c>
      <c r="J50" s="85">
        <v>4.7699999999999996</v>
      </c>
    </row>
    <row r="51" spans="1:10" ht="15.75" x14ac:dyDescent="0.3">
      <c r="A51" s="83">
        <v>43</v>
      </c>
      <c r="B51" s="83" t="s">
        <v>1511</v>
      </c>
      <c r="C51" s="83" t="s">
        <v>1512</v>
      </c>
      <c r="D51" s="83" t="s">
        <v>65</v>
      </c>
      <c r="E51" s="84">
        <v>31</v>
      </c>
      <c r="F51" s="85">
        <v>317.02</v>
      </c>
      <c r="G51" s="86">
        <v>1.1000000000000001E-3</v>
      </c>
      <c r="H51" s="87">
        <v>44664</v>
      </c>
      <c r="I51" s="87" t="s">
        <v>16</v>
      </c>
      <c r="J51" s="85">
        <v>3.7648000000000001</v>
      </c>
    </row>
    <row r="52" spans="1:10" ht="15.75" x14ac:dyDescent="0.3">
      <c r="A52" s="88"/>
      <c r="B52" s="88" t="s">
        <v>19</v>
      </c>
      <c r="C52" s="88"/>
      <c r="D52" s="88"/>
      <c r="E52" s="88"/>
      <c r="F52" s="89">
        <v>190830.57</v>
      </c>
      <c r="G52" s="90">
        <v>0.67050000000000021</v>
      </c>
    </row>
    <row r="54" spans="1:10" ht="15.75" x14ac:dyDescent="0.3">
      <c r="B54" s="81" t="s">
        <v>1097</v>
      </c>
    </row>
    <row r="55" spans="1:10" ht="15.75" x14ac:dyDescent="0.3">
      <c r="A55" s="83">
        <v>44</v>
      </c>
      <c r="B55" s="83" t="s">
        <v>71</v>
      </c>
      <c r="C55" s="83" t="s">
        <v>72</v>
      </c>
      <c r="D55" s="83" t="s">
        <v>30</v>
      </c>
      <c r="E55" s="84">
        <v>15000000</v>
      </c>
      <c r="F55" s="85">
        <v>15194.35</v>
      </c>
      <c r="G55" s="86">
        <v>5.3399999999999996E-2</v>
      </c>
      <c r="H55" s="87">
        <v>46124</v>
      </c>
      <c r="J55" s="85">
        <v>6.0106999999999999</v>
      </c>
    </row>
    <row r="56" spans="1:10" ht="15.75" x14ac:dyDescent="0.3">
      <c r="A56" s="83">
        <v>45</v>
      </c>
      <c r="B56" s="83" t="s">
        <v>85</v>
      </c>
      <c r="C56" s="83" t="s">
        <v>86</v>
      </c>
      <c r="D56" s="83" t="s">
        <v>30</v>
      </c>
      <c r="E56" s="84">
        <v>12500000</v>
      </c>
      <c r="F56" s="85">
        <v>12534.94</v>
      </c>
      <c r="G56" s="86">
        <v>4.4000000000000004E-2</v>
      </c>
      <c r="H56" s="87">
        <v>45823</v>
      </c>
      <c r="J56" s="85">
        <v>5.6665000000000001</v>
      </c>
    </row>
    <row r="57" spans="1:10" ht="15.75" x14ac:dyDescent="0.3">
      <c r="A57" s="83">
        <v>46</v>
      </c>
      <c r="B57" s="83" t="s">
        <v>1513</v>
      </c>
      <c r="C57" s="83" t="s">
        <v>1514</v>
      </c>
      <c r="D57" s="83" t="s">
        <v>30</v>
      </c>
      <c r="E57" s="84">
        <v>2500000</v>
      </c>
      <c r="F57" s="85">
        <v>2537.9299999999998</v>
      </c>
      <c r="G57" s="86">
        <v>8.8999999999999999E-3</v>
      </c>
      <c r="H57" s="87">
        <v>45804</v>
      </c>
      <c r="J57" s="85">
        <v>5.91</v>
      </c>
    </row>
    <row r="58" spans="1:10" ht="15.75" x14ac:dyDescent="0.3">
      <c r="A58" s="88"/>
      <c r="B58" s="88" t="s">
        <v>19</v>
      </c>
      <c r="C58" s="88"/>
      <c r="D58" s="88"/>
      <c r="E58" s="88"/>
      <c r="F58" s="89">
        <v>30267.22</v>
      </c>
      <c r="G58" s="90">
        <v>0.10630000000000001</v>
      </c>
    </row>
    <row r="60" spans="1:10" ht="15.75" x14ac:dyDescent="0.3">
      <c r="B60" s="81" t="s">
        <v>20</v>
      </c>
    </row>
    <row r="61" spans="1:10" ht="15.75" x14ac:dyDescent="0.3">
      <c r="B61" s="81" t="s">
        <v>21</v>
      </c>
    </row>
    <row r="62" spans="1:10" ht="15.75" x14ac:dyDescent="0.3">
      <c r="A62" s="83">
        <v>47</v>
      </c>
      <c r="B62" s="83" t="s">
        <v>51</v>
      </c>
      <c r="C62" s="83" t="s">
        <v>1337</v>
      </c>
      <c r="D62" s="83" t="s">
        <v>23</v>
      </c>
      <c r="E62" s="84">
        <v>2000</v>
      </c>
      <c r="F62" s="85">
        <v>9611.7800000000007</v>
      </c>
      <c r="G62" s="86">
        <v>3.3799999999999997E-2</v>
      </c>
      <c r="H62" s="87">
        <v>44967</v>
      </c>
      <c r="J62" s="85">
        <v>4.6801000000000004</v>
      </c>
    </row>
    <row r="63" spans="1:10" ht="15.75" x14ac:dyDescent="0.3">
      <c r="A63" s="83">
        <v>48</v>
      </c>
      <c r="B63" s="83" t="s">
        <v>1342</v>
      </c>
      <c r="C63" s="83" t="s">
        <v>1515</v>
      </c>
      <c r="D63" s="83" t="s">
        <v>24</v>
      </c>
      <c r="E63" s="84">
        <v>2000</v>
      </c>
      <c r="F63" s="85">
        <v>9605.42</v>
      </c>
      <c r="G63" s="86">
        <v>3.3799999999999997E-2</v>
      </c>
      <c r="H63" s="87">
        <v>44967</v>
      </c>
      <c r="J63" s="85">
        <v>4.7600000000000007</v>
      </c>
    </row>
    <row r="64" spans="1:10" ht="15.75" x14ac:dyDescent="0.3">
      <c r="A64" s="83">
        <v>49</v>
      </c>
      <c r="B64" s="83" t="s">
        <v>73</v>
      </c>
      <c r="C64" s="83" t="s">
        <v>74</v>
      </c>
      <c r="D64" s="83" t="s">
        <v>23</v>
      </c>
      <c r="E64" s="84">
        <v>1000</v>
      </c>
      <c r="F64" s="85">
        <v>4844.88</v>
      </c>
      <c r="G64" s="86">
        <v>1.7000000000000001E-2</v>
      </c>
      <c r="H64" s="87">
        <v>44908</v>
      </c>
      <c r="J64" s="85">
        <v>4.5650000000000004</v>
      </c>
    </row>
    <row r="65" spans="1:10" ht="15.75" x14ac:dyDescent="0.3">
      <c r="A65" s="83">
        <v>50</v>
      </c>
      <c r="B65" s="83" t="s">
        <v>22</v>
      </c>
      <c r="C65" s="83" t="s">
        <v>75</v>
      </c>
      <c r="D65" s="83" t="s">
        <v>23</v>
      </c>
      <c r="E65" s="84">
        <v>1000</v>
      </c>
      <c r="F65" s="85">
        <v>4805.1400000000003</v>
      </c>
      <c r="G65" s="86">
        <v>1.6899999999999998E-2</v>
      </c>
      <c r="H65" s="87">
        <v>44971</v>
      </c>
      <c r="J65" s="85">
        <v>4.6399999999999997</v>
      </c>
    </row>
    <row r="66" spans="1:10" ht="15.75" x14ac:dyDescent="0.3">
      <c r="A66" s="83">
        <v>51</v>
      </c>
      <c r="B66" s="83" t="s">
        <v>77</v>
      </c>
      <c r="C66" s="83" t="s">
        <v>87</v>
      </c>
      <c r="D66" s="83" t="s">
        <v>24</v>
      </c>
      <c r="E66" s="84">
        <v>1000</v>
      </c>
      <c r="F66" s="85">
        <v>4779.0600000000004</v>
      </c>
      <c r="G66" s="86">
        <v>1.6799999999999999E-2</v>
      </c>
      <c r="H66" s="87">
        <v>45008</v>
      </c>
      <c r="J66" s="85">
        <v>4.74</v>
      </c>
    </row>
    <row r="67" spans="1:10" ht="15.75" x14ac:dyDescent="0.3">
      <c r="A67" s="83">
        <v>52</v>
      </c>
      <c r="B67" s="83" t="s">
        <v>1342</v>
      </c>
      <c r="C67" s="83" t="s">
        <v>1343</v>
      </c>
      <c r="D67" s="83" t="s">
        <v>24</v>
      </c>
      <c r="E67" s="84">
        <v>500</v>
      </c>
      <c r="F67" s="85">
        <v>2392.36</v>
      </c>
      <c r="G67" s="86">
        <v>8.3999999999999995E-3</v>
      </c>
      <c r="H67" s="87">
        <v>44992</v>
      </c>
      <c r="J67" s="85">
        <v>4.83</v>
      </c>
    </row>
    <row r="68" spans="1:10" ht="15.75" x14ac:dyDescent="0.3">
      <c r="A68" s="83">
        <v>53</v>
      </c>
      <c r="B68" s="83" t="s">
        <v>1342</v>
      </c>
      <c r="C68" s="83" t="s">
        <v>1516</v>
      </c>
      <c r="D68" s="83" t="s">
        <v>24</v>
      </c>
      <c r="E68" s="84">
        <v>1500</v>
      </c>
      <c r="F68" s="85">
        <v>1493.3</v>
      </c>
      <c r="G68" s="86">
        <v>5.1999999999999998E-3</v>
      </c>
      <c r="H68" s="87">
        <v>44694</v>
      </c>
      <c r="J68" s="85">
        <v>3.9003000000000001</v>
      </c>
    </row>
    <row r="69" spans="1:10" ht="15.75" x14ac:dyDescent="0.3">
      <c r="A69" s="88"/>
      <c r="B69" s="88" t="s">
        <v>19</v>
      </c>
      <c r="C69" s="88"/>
      <c r="D69" s="88"/>
      <c r="E69" s="88"/>
      <c r="F69" s="89">
        <v>37531.94</v>
      </c>
      <c r="G69" s="90">
        <v>0.13189999999999999</v>
      </c>
    </row>
    <row r="71" spans="1:10" ht="15.75" x14ac:dyDescent="0.3">
      <c r="B71" s="81" t="s">
        <v>29</v>
      </c>
    </row>
    <row r="72" spans="1:10" ht="15.75" x14ac:dyDescent="0.3">
      <c r="A72" s="83">
        <v>54</v>
      </c>
      <c r="B72" s="83" t="s">
        <v>1377</v>
      </c>
      <c r="C72" s="83" t="s">
        <v>1378</v>
      </c>
      <c r="D72" s="83" t="s">
        <v>30</v>
      </c>
      <c r="E72" s="84">
        <v>5000000</v>
      </c>
      <c r="F72" s="85">
        <v>4980.42</v>
      </c>
      <c r="G72" s="86">
        <v>1.7500000000000002E-2</v>
      </c>
      <c r="H72" s="87">
        <v>44693</v>
      </c>
      <c r="J72" s="85">
        <v>3.4999000000000002</v>
      </c>
    </row>
    <row r="73" spans="1:10" ht="15.75" x14ac:dyDescent="0.3">
      <c r="A73" s="83">
        <v>55</v>
      </c>
      <c r="B73" s="83" t="s">
        <v>88</v>
      </c>
      <c r="C73" s="83" t="s">
        <v>89</v>
      </c>
      <c r="D73" s="83" t="s">
        <v>30</v>
      </c>
      <c r="E73" s="84">
        <v>5000000</v>
      </c>
      <c r="F73" s="85">
        <v>4791.32</v>
      </c>
      <c r="G73" s="86">
        <v>1.6799999999999999E-2</v>
      </c>
      <c r="H73" s="87">
        <v>45001</v>
      </c>
      <c r="J73" s="85">
        <v>4.5549999999999997</v>
      </c>
    </row>
    <row r="74" spans="1:10" ht="15.75" x14ac:dyDescent="0.3">
      <c r="A74" s="88"/>
      <c r="B74" s="88" t="s">
        <v>19</v>
      </c>
      <c r="C74" s="88"/>
      <c r="D74" s="88"/>
      <c r="E74" s="88"/>
      <c r="F74" s="89">
        <v>9771.74</v>
      </c>
      <c r="G74" s="90">
        <v>3.4299999999999997E-2</v>
      </c>
    </row>
    <row r="76" spans="1:10" ht="15.75" x14ac:dyDescent="0.3">
      <c r="A76" s="83">
        <v>56</v>
      </c>
      <c r="B76" s="81" t="s">
        <v>33</v>
      </c>
      <c r="F76" s="85">
        <v>25021.51</v>
      </c>
      <c r="G76" s="86">
        <v>8.7899999999999992E-2</v>
      </c>
      <c r="H76" s="87">
        <v>44655</v>
      </c>
    </row>
    <row r="77" spans="1:10" ht="15.75" x14ac:dyDescent="0.3">
      <c r="A77" s="88"/>
      <c r="B77" s="88" t="s">
        <v>19</v>
      </c>
      <c r="C77" s="88"/>
      <c r="D77" s="88"/>
      <c r="E77" s="88"/>
      <c r="F77" s="89">
        <v>25021.51</v>
      </c>
      <c r="G77" s="90">
        <v>8.7899999999999992E-2</v>
      </c>
    </row>
    <row r="79" spans="1:10" ht="15.75" x14ac:dyDescent="0.3">
      <c r="B79" s="81" t="s">
        <v>34</v>
      </c>
    </row>
    <row r="80" spans="1:10" ht="15.75" x14ac:dyDescent="0.3">
      <c r="A80" s="83"/>
      <c r="B80" s="83" t="s">
        <v>35</v>
      </c>
      <c r="C80" s="83"/>
      <c r="D80" s="84"/>
      <c r="F80" s="85">
        <v>-8856.49</v>
      </c>
      <c r="G80" s="86">
        <v>-3.0899999999999997E-2</v>
      </c>
    </row>
    <row r="81" spans="1:7" ht="15.75" x14ac:dyDescent="0.3">
      <c r="A81" s="88"/>
      <c r="B81" s="88" t="s">
        <v>19</v>
      </c>
      <c r="C81" s="88"/>
      <c r="D81" s="88"/>
      <c r="E81" s="88"/>
      <c r="F81" s="89">
        <v>-8856.49</v>
      </c>
      <c r="G81" s="90">
        <v>-3.0899999999999997E-2</v>
      </c>
    </row>
    <row r="83" spans="1:7" ht="15.75" x14ac:dyDescent="0.3">
      <c r="A83" s="91"/>
      <c r="B83" s="91" t="s">
        <v>36</v>
      </c>
      <c r="C83" s="91"/>
      <c r="D83" s="91"/>
      <c r="E83" s="91"/>
      <c r="F83" s="92">
        <v>284566.49</v>
      </c>
      <c r="G83" s="93">
        <v>1.0000000000000002</v>
      </c>
    </row>
    <row r="84" spans="1:7" ht="15.75" x14ac:dyDescent="0.3">
      <c r="A84" s="83" t="s">
        <v>37</v>
      </c>
    </row>
    <row r="85" spans="1:7" ht="15.75" x14ac:dyDescent="0.3">
      <c r="A85" s="94">
        <v>1</v>
      </c>
      <c r="B85" s="94" t="s">
        <v>1238</v>
      </c>
    </row>
    <row r="86" spans="1:7" ht="15.75" x14ac:dyDescent="0.3">
      <c r="A86" s="94">
        <v>2</v>
      </c>
      <c r="B86" s="94" t="s">
        <v>38</v>
      </c>
    </row>
    <row r="87" spans="1:7" ht="30" x14ac:dyDescent="0.3">
      <c r="A87" s="94">
        <v>3</v>
      </c>
      <c r="B87" s="94" t="s">
        <v>39</v>
      </c>
    </row>
    <row r="90" spans="1:7" x14ac:dyDescent="0.25">
      <c r="B90" s="58" t="s">
        <v>43</v>
      </c>
    </row>
    <row r="105" spans="2:2" x14ac:dyDescent="0.25">
      <c r="B105" s="58" t="s">
        <v>1517</v>
      </c>
    </row>
  </sheetData>
  <mergeCells count="1">
    <mergeCell ref="B1:F1"/>
  </mergeCells>
  <pageMargins left="0.7" right="0.7" top="0.75" bottom="0.75" header="0.3" footer="0.3"/>
  <pageSetup orientation="portrait" horizontalDpi="90" verticalDpi="9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26F50-DEEE-421C-B61A-8F38EDC776AC}">
  <dimension ref="A1:L61"/>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1518</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67</v>
      </c>
      <c r="C9" s="83" t="s">
        <v>90</v>
      </c>
      <c r="D9" s="83" t="s">
        <v>15</v>
      </c>
      <c r="E9" s="84">
        <v>450</v>
      </c>
      <c r="F9" s="85">
        <v>4904.3999999999996</v>
      </c>
      <c r="G9" s="86">
        <v>9.3399999999999997E-2</v>
      </c>
      <c r="H9" s="87">
        <v>45350</v>
      </c>
      <c r="I9" s="87" t="s">
        <v>16</v>
      </c>
      <c r="J9" s="85">
        <v>5.3199999999999994</v>
      </c>
      <c r="K9" s="58" t="s">
        <v>30</v>
      </c>
      <c r="L9" s="86">
        <v>0.53749999999999998</v>
      </c>
    </row>
    <row r="10" spans="1:12" ht="15.75" x14ac:dyDescent="0.3">
      <c r="A10" s="83">
        <v>2</v>
      </c>
      <c r="B10" s="83" t="s">
        <v>59</v>
      </c>
      <c r="C10" s="83" t="s">
        <v>83</v>
      </c>
      <c r="D10" s="83" t="s">
        <v>15</v>
      </c>
      <c r="E10" s="84">
        <v>250</v>
      </c>
      <c r="F10" s="85">
        <v>2521.04</v>
      </c>
      <c r="G10" s="86">
        <v>4.8000000000000001E-2</v>
      </c>
      <c r="H10" s="87">
        <v>45334</v>
      </c>
      <c r="I10" s="87" t="s">
        <v>16</v>
      </c>
      <c r="J10" s="85">
        <v>5.2695999999999996</v>
      </c>
      <c r="K10" s="58" t="s">
        <v>15</v>
      </c>
      <c r="L10" s="86">
        <v>0.1414</v>
      </c>
    </row>
    <row r="11" spans="1:12" ht="15.75" x14ac:dyDescent="0.3">
      <c r="A11" s="83">
        <v>3</v>
      </c>
      <c r="B11" s="83" t="s">
        <v>91</v>
      </c>
      <c r="C11" s="83" t="s">
        <v>1519</v>
      </c>
      <c r="D11" s="83" t="s">
        <v>65</v>
      </c>
      <c r="E11" s="84">
        <v>250</v>
      </c>
      <c r="F11" s="85">
        <v>2492.79</v>
      </c>
      <c r="G11" s="86">
        <v>4.7500000000000001E-2</v>
      </c>
      <c r="H11" s="87">
        <v>45331</v>
      </c>
      <c r="J11" s="85">
        <v>5.2299999999999995</v>
      </c>
      <c r="K11" s="58" t="s">
        <v>24</v>
      </c>
      <c r="L11" s="86">
        <v>9.0999999999999998E-2</v>
      </c>
    </row>
    <row r="12" spans="1:12" ht="15.75" x14ac:dyDescent="0.3">
      <c r="A12" s="88"/>
      <c r="B12" s="88" t="s">
        <v>19</v>
      </c>
      <c r="C12" s="88"/>
      <c r="D12" s="88"/>
      <c r="E12" s="88"/>
      <c r="F12" s="89">
        <v>9918.23</v>
      </c>
      <c r="G12" s="90">
        <v>0.18890000000000001</v>
      </c>
      <c r="K12" s="58" t="s">
        <v>65</v>
      </c>
      <c r="L12" s="86">
        <v>4.7500000000000001E-2</v>
      </c>
    </row>
    <row r="13" spans="1:12" ht="15.75" x14ac:dyDescent="0.3">
      <c r="K13" s="58" t="s">
        <v>42</v>
      </c>
      <c r="L13" s="86">
        <v>0.1826000000000001</v>
      </c>
    </row>
    <row r="14" spans="1:12" ht="15.75" x14ac:dyDescent="0.3">
      <c r="B14" s="81" t="s">
        <v>1097</v>
      </c>
    </row>
    <row r="15" spans="1:12" ht="15.75" x14ac:dyDescent="0.3">
      <c r="A15" s="83">
        <v>4</v>
      </c>
      <c r="B15" s="83" t="s">
        <v>71</v>
      </c>
      <c r="C15" s="83" t="s">
        <v>72</v>
      </c>
      <c r="D15" s="83" t="s">
        <v>30</v>
      </c>
      <c r="E15" s="84">
        <v>12500000</v>
      </c>
      <c r="F15" s="85">
        <v>12661.96</v>
      </c>
      <c r="G15" s="86">
        <v>0.24109999999999998</v>
      </c>
      <c r="H15" s="87">
        <v>46124</v>
      </c>
      <c r="J15" s="85">
        <v>6.0106999999999999</v>
      </c>
    </row>
    <row r="16" spans="1:12" ht="15.75" x14ac:dyDescent="0.3">
      <c r="A16" s="83">
        <v>5</v>
      </c>
      <c r="B16" s="83" t="s">
        <v>92</v>
      </c>
      <c r="C16" s="83" t="s">
        <v>93</v>
      </c>
      <c r="D16" s="83" t="s">
        <v>30</v>
      </c>
      <c r="E16" s="84">
        <v>5000000</v>
      </c>
      <c r="F16" s="85">
        <v>5346.91</v>
      </c>
      <c r="G16" s="86">
        <v>0.1018</v>
      </c>
      <c r="H16" s="87">
        <v>46033</v>
      </c>
      <c r="J16" s="85">
        <v>6.0111999999999997</v>
      </c>
    </row>
    <row r="17" spans="1:10" ht="15.75" x14ac:dyDescent="0.3">
      <c r="A17" s="83">
        <v>6</v>
      </c>
      <c r="B17" s="83" t="s">
        <v>94</v>
      </c>
      <c r="C17" s="83" t="s">
        <v>95</v>
      </c>
      <c r="D17" s="83" t="s">
        <v>30</v>
      </c>
      <c r="E17" s="84">
        <v>5000000</v>
      </c>
      <c r="F17" s="85">
        <v>4990.33</v>
      </c>
      <c r="G17" s="86">
        <v>9.5000000000000001E-2</v>
      </c>
      <c r="H17" s="87">
        <v>45970</v>
      </c>
      <c r="J17" s="85">
        <v>5.8413000000000004</v>
      </c>
    </row>
    <row r="18" spans="1:10" ht="15.75" x14ac:dyDescent="0.3">
      <c r="A18" s="83">
        <v>7</v>
      </c>
      <c r="B18" s="83" t="s">
        <v>96</v>
      </c>
      <c r="C18" s="83" t="s">
        <v>97</v>
      </c>
      <c r="D18" s="83" t="s">
        <v>30</v>
      </c>
      <c r="E18" s="84">
        <v>2500000</v>
      </c>
      <c r="F18" s="85">
        <v>2616.4299999999998</v>
      </c>
      <c r="G18" s="86">
        <v>4.9800000000000004E-2</v>
      </c>
      <c r="H18" s="87">
        <v>46760</v>
      </c>
      <c r="J18" s="85">
        <v>6.5336000000000007</v>
      </c>
    </row>
    <row r="19" spans="1:10" ht="15.75" x14ac:dyDescent="0.3">
      <c r="A19" s="83">
        <v>8</v>
      </c>
      <c r="B19" s="83" t="s">
        <v>1404</v>
      </c>
      <c r="C19" s="83" t="s">
        <v>1405</v>
      </c>
      <c r="D19" s="83" t="s">
        <v>30</v>
      </c>
      <c r="E19" s="84">
        <v>2500000</v>
      </c>
      <c r="F19" s="85">
        <v>2613.9699999999998</v>
      </c>
      <c r="G19" s="86">
        <v>4.9800000000000004E-2</v>
      </c>
      <c r="H19" s="87">
        <v>46522</v>
      </c>
      <c r="J19" s="85">
        <v>6.3259999999999996</v>
      </c>
    </row>
    <row r="20" spans="1:10" ht="15.75" x14ac:dyDescent="0.3">
      <c r="A20" s="83">
        <v>9</v>
      </c>
      <c r="B20" s="83" t="s">
        <v>1520</v>
      </c>
      <c r="C20" s="83" t="s">
        <v>1521</v>
      </c>
      <c r="D20" s="83" t="s">
        <v>30</v>
      </c>
      <c r="E20" s="84">
        <v>2100</v>
      </c>
      <c r="F20" s="85">
        <v>2.2599999999999998</v>
      </c>
      <c r="G20" s="86" t="s">
        <v>98</v>
      </c>
      <c r="H20" s="87">
        <v>47190</v>
      </c>
      <c r="J20" s="85">
        <v>7.0175000000000001</v>
      </c>
    </row>
    <row r="21" spans="1:10" ht="15.75" x14ac:dyDescent="0.3">
      <c r="A21" s="83">
        <v>10</v>
      </c>
      <c r="B21" s="83" t="s">
        <v>1522</v>
      </c>
      <c r="C21" s="83" t="s">
        <v>1523</v>
      </c>
      <c r="D21" s="83" t="s">
        <v>30</v>
      </c>
      <c r="E21" s="84">
        <v>800</v>
      </c>
      <c r="F21" s="85">
        <v>0.89</v>
      </c>
      <c r="G21" s="86" t="s">
        <v>98</v>
      </c>
      <c r="H21" s="87">
        <v>47077</v>
      </c>
      <c r="J21" s="85">
        <v>6.9714999999999998</v>
      </c>
    </row>
    <row r="22" spans="1:10" ht="15.75" x14ac:dyDescent="0.3">
      <c r="A22" s="88"/>
      <c r="B22" s="88" t="s">
        <v>19</v>
      </c>
      <c r="C22" s="88"/>
      <c r="D22" s="88"/>
      <c r="E22" s="88"/>
      <c r="F22" s="89">
        <v>28232.75</v>
      </c>
      <c r="G22" s="90">
        <v>0.53749999999999998</v>
      </c>
    </row>
    <row r="24" spans="1:10" ht="15.75" x14ac:dyDescent="0.3">
      <c r="B24" s="81" t="s">
        <v>20</v>
      </c>
    </row>
    <row r="25" spans="1:10" ht="15.75" x14ac:dyDescent="0.3">
      <c r="B25" s="81" t="s">
        <v>21</v>
      </c>
    </row>
    <row r="26" spans="1:10" ht="15.75" x14ac:dyDescent="0.3">
      <c r="A26" s="83">
        <v>11</v>
      </c>
      <c r="B26" s="83" t="s">
        <v>1342</v>
      </c>
      <c r="C26" s="83" t="s">
        <v>1343</v>
      </c>
      <c r="D26" s="83" t="s">
        <v>24</v>
      </c>
      <c r="E26" s="84">
        <v>500</v>
      </c>
      <c r="F26" s="85">
        <v>2392.36</v>
      </c>
      <c r="G26" s="86">
        <v>4.5499999999999999E-2</v>
      </c>
      <c r="H26" s="87">
        <v>44992</v>
      </c>
      <c r="J26" s="85">
        <v>4.83</v>
      </c>
    </row>
    <row r="27" spans="1:10" ht="15.75" x14ac:dyDescent="0.3">
      <c r="A27" s="83">
        <v>12</v>
      </c>
      <c r="B27" s="83" t="s">
        <v>77</v>
      </c>
      <c r="C27" s="83" t="s">
        <v>87</v>
      </c>
      <c r="D27" s="83" t="s">
        <v>24</v>
      </c>
      <c r="E27" s="84">
        <v>500</v>
      </c>
      <c r="F27" s="85">
        <v>2389.5300000000002</v>
      </c>
      <c r="G27" s="86">
        <v>4.5499999999999999E-2</v>
      </c>
      <c r="H27" s="87">
        <v>45008</v>
      </c>
      <c r="J27" s="85">
        <v>4.74</v>
      </c>
    </row>
    <row r="28" spans="1:10" ht="15.75" x14ac:dyDescent="0.3">
      <c r="A28" s="88"/>
      <c r="B28" s="88" t="s">
        <v>19</v>
      </c>
      <c r="C28" s="88"/>
      <c r="D28" s="88"/>
      <c r="E28" s="88"/>
      <c r="F28" s="89">
        <v>4781.8900000000003</v>
      </c>
      <c r="G28" s="90">
        <v>9.0999999999999998E-2</v>
      </c>
    </row>
    <row r="30" spans="1:10" ht="15.75" x14ac:dyDescent="0.3">
      <c r="A30" s="83">
        <v>13</v>
      </c>
      <c r="B30" s="81" t="s">
        <v>33</v>
      </c>
      <c r="F30" s="85">
        <v>8945.94</v>
      </c>
      <c r="G30" s="86">
        <v>0.17030000000000001</v>
      </c>
      <c r="H30" s="87">
        <v>44655</v>
      </c>
    </row>
    <row r="31" spans="1:10" ht="15.75" x14ac:dyDescent="0.3">
      <c r="A31" s="88"/>
      <c r="B31" s="88" t="s">
        <v>19</v>
      </c>
      <c r="C31" s="88"/>
      <c r="D31" s="88"/>
      <c r="E31" s="88"/>
      <c r="F31" s="89">
        <v>8945.94</v>
      </c>
      <c r="G31" s="90">
        <v>0.17030000000000001</v>
      </c>
    </row>
    <row r="33" spans="1:7" ht="15.75" x14ac:dyDescent="0.3">
      <c r="B33" s="81" t="s">
        <v>34</v>
      </c>
    </row>
    <row r="34" spans="1:7" ht="15.75" x14ac:dyDescent="0.3">
      <c r="A34" s="83"/>
      <c r="B34" s="83" t="s">
        <v>99</v>
      </c>
      <c r="C34" s="83"/>
      <c r="D34" s="84"/>
      <c r="F34" s="85">
        <v>357.72</v>
      </c>
      <c r="G34" s="86">
        <v>6.8000000000000005E-3</v>
      </c>
    </row>
    <row r="35" spans="1:7" ht="15.75" x14ac:dyDescent="0.3">
      <c r="A35" s="83"/>
      <c r="B35" s="83" t="s">
        <v>35</v>
      </c>
      <c r="C35" s="83"/>
      <c r="D35" s="84"/>
      <c r="F35" s="85">
        <v>287.95999999999998</v>
      </c>
      <c r="G35" s="86">
        <v>5.5000000000000005E-3</v>
      </c>
    </row>
    <row r="36" spans="1:7" ht="15.75" x14ac:dyDescent="0.3">
      <c r="A36" s="88"/>
      <c r="B36" s="88" t="s">
        <v>19</v>
      </c>
      <c r="C36" s="88"/>
      <c r="D36" s="88"/>
      <c r="E36" s="88"/>
      <c r="F36" s="89">
        <v>645.67999999999995</v>
      </c>
      <c r="G36" s="90">
        <v>1.2300000000000002E-2</v>
      </c>
    </row>
    <row r="38" spans="1:7" ht="15.75" x14ac:dyDescent="0.3">
      <c r="A38" s="91"/>
      <c r="B38" s="91" t="s">
        <v>36</v>
      </c>
      <c r="C38" s="91"/>
      <c r="D38" s="91"/>
      <c r="E38" s="91"/>
      <c r="F38" s="92">
        <v>52524.49</v>
      </c>
      <c r="G38" s="93">
        <v>0.99999999999999989</v>
      </c>
    </row>
    <row r="39" spans="1:7" ht="15.75" x14ac:dyDescent="0.3">
      <c r="A39" s="83" t="s">
        <v>37</v>
      </c>
    </row>
    <row r="40" spans="1:7" ht="15.75" x14ac:dyDescent="0.3">
      <c r="A40" s="94">
        <v>1</v>
      </c>
      <c r="B40" s="94" t="s">
        <v>1238</v>
      </c>
    </row>
    <row r="41" spans="1:7" ht="15.75" x14ac:dyDescent="0.3">
      <c r="A41" s="94">
        <v>2</v>
      </c>
      <c r="B41" s="94" t="s">
        <v>38</v>
      </c>
    </row>
    <row r="42" spans="1:7" ht="15.75" x14ac:dyDescent="0.3">
      <c r="A42" s="94">
        <v>3</v>
      </c>
      <c r="B42" s="94" t="s">
        <v>100</v>
      </c>
    </row>
    <row r="43" spans="1:7" ht="30" x14ac:dyDescent="0.3">
      <c r="A43" s="94">
        <v>4</v>
      </c>
      <c r="B43" s="94" t="s">
        <v>39</v>
      </c>
    </row>
    <row r="46" spans="1:7" x14ac:dyDescent="0.25">
      <c r="B46" s="58" t="s">
        <v>43</v>
      </c>
    </row>
    <row r="61" spans="2:2" x14ac:dyDescent="0.25">
      <c r="B61" s="58" t="s">
        <v>1524</v>
      </c>
    </row>
  </sheetData>
  <mergeCells count="1">
    <mergeCell ref="B1:F1"/>
  </mergeCells>
  <pageMargins left="0.7" right="0.7" top="0.75" bottom="0.75" header="0.3" footer="0.3"/>
  <pageSetup orientation="portrait" horizontalDpi="90" verticalDpi="90"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AF850-1630-4F22-B06C-F4E9DF30852A}">
  <dimension ref="A1:L70"/>
  <sheetViews>
    <sheetView workbookViewId="0"/>
  </sheetViews>
  <sheetFormatPr defaultRowHeight="15" x14ac:dyDescent="0.25"/>
  <cols>
    <col min="1" max="1" width="8" style="58" customWidth="1"/>
    <col min="2" max="2" width="58.140625" style="58" customWidth="1"/>
    <col min="3" max="3" width="23.5703125" style="58" customWidth="1"/>
    <col min="4" max="4" width="17" style="58" customWidth="1"/>
    <col min="5" max="5" width="11.85546875" style="58" customWidth="1"/>
    <col min="6" max="6" width="23.4257812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1525</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1493</v>
      </c>
      <c r="C9" s="83" t="s">
        <v>1526</v>
      </c>
      <c r="D9" s="83" t="s">
        <v>15</v>
      </c>
      <c r="E9" s="84">
        <v>250</v>
      </c>
      <c r="F9" s="85">
        <v>2717.45</v>
      </c>
      <c r="G9" s="86">
        <v>7.6399999999999996E-2</v>
      </c>
      <c r="H9" s="87">
        <v>47374</v>
      </c>
      <c r="I9" s="87" t="s">
        <v>16</v>
      </c>
      <c r="J9" s="85">
        <v>6.9</v>
      </c>
      <c r="K9" s="58" t="s">
        <v>15</v>
      </c>
      <c r="L9" s="86">
        <v>0.31509999999999994</v>
      </c>
    </row>
    <row r="10" spans="1:12" ht="15.75" x14ac:dyDescent="0.3">
      <c r="A10" s="83">
        <v>2</v>
      </c>
      <c r="B10" s="83" t="s">
        <v>66</v>
      </c>
      <c r="C10" s="83" t="s">
        <v>1476</v>
      </c>
      <c r="D10" s="83" t="s">
        <v>15</v>
      </c>
      <c r="E10" s="84">
        <v>200</v>
      </c>
      <c r="F10" s="85">
        <v>2010.84</v>
      </c>
      <c r="G10" s="86">
        <v>5.6500000000000002E-2</v>
      </c>
      <c r="H10" s="87">
        <v>45338</v>
      </c>
      <c r="J10" s="85">
        <v>5.81</v>
      </c>
      <c r="K10" s="58" t="s">
        <v>30</v>
      </c>
      <c r="L10" s="86">
        <v>0.22330000000000005</v>
      </c>
    </row>
    <row r="11" spans="1:12" ht="15.75" x14ac:dyDescent="0.3">
      <c r="A11" s="83">
        <v>3</v>
      </c>
      <c r="B11" s="83" t="s">
        <v>56</v>
      </c>
      <c r="C11" s="83" t="s">
        <v>1527</v>
      </c>
      <c r="D11" s="83" t="s">
        <v>15</v>
      </c>
      <c r="E11" s="84">
        <v>150</v>
      </c>
      <c r="F11" s="85">
        <v>1658.37</v>
      </c>
      <c r="G11" s="86">
        <v>4.6600000000000003E-2</v>
      </c>
      <c r="H11" s="87">
        <v>47645</v>
      </c>
      <c r="I11" s="87" t="s">
        <v>16</v>
      </c>
      <c r="J11" s="85">
        <v>7.0324999999999998</v>
      </c>
      <c r="K11" s="58" t="s">
        <v>23</v>
      </c>
      <c r="L11" s="86">
        <v>0.1356</v>
      </c>
    </row>
    <row r="12" spans="1:12" ht="15.75" x14ac:dyDescent="0.3">
      <c r="A12" s="83">
        <v>4</v>
      </c>
      <c r="B12" s="83" t="s">
        <v>1484</v>
      </c>
      <c r="C12" s="83" t="s">
        <v>1492</v>
      </c>
      <c r="D12" s="83" t="s">
        <v>65</v>
      </c>
      <c r="E12" s="84">
        <v>150</v>
      </c>
      <c r="F12" s="85">
        <v>1643.2</v>
      </c>
      <c r="G12" s="86">
        <v>4.6199999999999998E-2</v>
      </c>
      <c r="H12" s="87">
        <v>45603</v>
      </c>
      <c r="J12" s="85">
        <v>6.3656000000000006</v>
      </c>
      <c r="K12" s="58" t="s">
        <v>24</v>
      </c>
      <c r="L12" s="86">
        <v>0.13450000000000001</v>
      </c>
    </row>
    <row r="13" spans="1:12" ht="15.75" x14ac:dyDescent="0.3">
      <c r="A13" s="83">
        <v>5</v>
      </c>
      <c r="B13" s="83" t="s">
        <v>57</v>
      </c>
      <c r="C13" s="83" t="s">
        <v>1528</v>
      </c>
      <c r="D13" s="83" t="s">
        <v>15</v>
      </c>
      <c r="E13" s="84">
        <v>150</v>
      </c>
      <c r="F13" s="85">
        <v>1616.3</v>
      </c>
      <c r="G13" s="86">
        <v>4.5400000000000003E-2</v>
      </c>
      <c r="H13" s="87">
        <v>47316</v>
      </c>
      <c r="I13" s="87" t="s">
        <v>16</v>
      </c>
      <c r="J13" s="85">
        <v>6.8500000000000005</v>
      </c>
      <c r="K13" s="58" t="s">
        <v>65</v>
      </c>
      <c r="L13" s="86">
        <v>4.6199999999999998E-2</v>
      </c>
    </row>
    <row r="14" spans="1:12" ht="15.75" x14ac:dyDescent="0.3">
      <c r="A14" s="83">
        <v>6</v>
      </c>
      <c r="B14" s="83" t="s">
        <v>84</v>
      </c>
      <c r="C14" s="83" t="s">
        <v>1529</v>
      </c>
      <c r="D14" s="83" t="s">
        <v>15</v>
      </c>
      <c r="E14" s="84">
        <v>100</v>
      </c>
      <c r="F14" s="85">
        <v>1144.22</v>
      </c>
      <c r="G14" s="86">
        <v>3.2199999999999999E-2</v>
      </c>
      <c r="H14" s="87">
        <v>46868</v>
      </c>
      <c r="J14" s="85">
        <v>6.7149999999999999</v>
      </c>
      <c r="K14" s="58" t="s">
        <v>53</v>
      </c>
      <c r="L14" s="86">
        <v>3.0600000000000002E-2</v>
      </c>
    </row>
    <row r="15" spans="1:12" ht="15.75" x14ac:dyDescent="0.3">
      <c r="A15" s="83">
        <v>7</v>
      </c>
      <c r="B15" s="83" t="s">
        <v>101</v>
      </c>
      <c r="C15" s="83" t="s">
        <v>102</v>
      </c>
      <c r="D15" s="83" t="s">
        <v>53</v>
      </c>
      <c r="E15" s="84">
        <v>100</v>
      </c>
      <c r="F15" s="85">
        <v>1090.52</v>
      </c>
      <c r="G15" s="86">
        <v>3.0600000000000002E-2</v>
      </c>
      <c r="H15" s="87">
        <v>45057</v>
      </c>
      <c r="I15" s="87" t="s">
        <v>16</v>
      </c>
      <c r="J15" s="85">
        <v>5.6749999999999998</v>
      </c>
      <c r="K15" s="58" t="s">
        <v>42</v>
      </c>
      <c r="L15" s="86">
        <v>0.11470000000000002</v>
      </c>
    </row>
    <row r="16" spans="1:12" ht="15.75" x14ac:dyDescent="0.3">
      <c r="A16" s="83">
        <v>8</v>
      </c>
      <c r="B16" s="83" t="s">
        <v>67</v>
      </c>
      <c r="C16" s="83" t="s">
        <v>1530</v>
      </c>
      <c r="D16" s="83" t="s">
        <v>15</v>
      </c>
      <c r="E16" s="84">
        <v>100</v>
      </c>
      <c r="F16" s="85">
        <v>1067.75</v>
      </c>
      <c r="G16" s="86">
        <v>0.03</v>
      </c>
      <c r="H16" s="87">
        <v>47585</v>
      </c>
      <c r="I16" s="87" t="s">
        <v>16</v>
      </c>
      <c r="J16" s="85">
        <v>6.9946999999999999</v>
      </c>
    </row>
    <row r="17" spans="1:10" ht="15.75" x14ac:dyDescent="0.3">
      <c r="A17" s="83">
        <v>9</v>
      </c>
      <c r="B17" s="83" t="s">
        <v>1488</v>
      </c>
      <c r="C17" s="83" t="s">
        <v>1489</v>
      </c>
      <c r="D17" s="83" t="s">
        <v>15</v>
      </c>
      <c r="E17" s="84">
        <v>100</v>
      </c>
      <c r="F17" s="85">
        <v>997.21</v>
      </c>
      <c r="G17" s="86">
        <v>2.7999999999999997E-2</v>
      </c>
      <c r="H17" s="87">
        <v>45583</v>
      </c>
      <c r="I17" s="87" t="s">
        <v>1490</v>
      </c>
      <c r="J17" s="85">
        <v>6.5313999999999997</v>
      </c>
    </row>
    <row r="18" spans="1:10" ht="15.75" x14ac:dyDescent="0.3">
      <c r="A18" s="88"/>
      <c r="B18" s="88" t="s">
        <v>19</v>
      </c>
      <c r="C18" s="88"/>
      <c r="D18" s="88"/>
      <c r="E18" s="88"/>
      <c r="F18" s="89">
        <v>13945.86</v>
      </c>
      <c r="G18" s="90">
        <v>0.39190000000000003</v>
      </c>
    </row>
    <row r="20" spans="1:10" ht="15.75" x14ac:dyDescent="0.3">
      <c r="B20" s="81" t="s">
        <v>1097</v>
      </c>
    </row>
    <row r="21" spans="1:10" ht="15.75" x14ac:dyDescent="0.3">
      <c r="A21" s="83">
        <v>10</v>
      </c>
      <c r="B21" s="83" t="s">
        <v>1531</v>
      </c>
      <c r="C21" s="83" t="s">
        <v>1532</v>
      </c>
      <c r="D21" s="83" t="s">
        <v>30</v>
      </c>
      <c r="E21" s="84">
        <v>3000000</v>
      </c>
      <c r="F21" s="85">
        <v>2980.9</v>
      </c>
      <c r="G21" s="86">
        <v>8.3800000000000013E-2</v>
      </c>
      <c r="H21" s="87">
        <v>48230</v>
      </c>
      <c r="J21" s="85">
        <v>6.8186999999999998</v>
      </c>
    </row>
    <row r="22" spans="1:10" ht="15.75" x14ac:dyDescent="0.3">
      <c r="A22" s="83">
        <v>11</v>
      </c>
      <c r="B22" s="83" t="s">
        <v>1533</v>
      </c>
      <c r="C22" s="83" t="s">
        <v>1534</v>
      </c>
      <c r="D22" s="83" t="s">
        <v>30</v>
      </c>
      <c r="E22" s="84">
        <v>2500000</v>
      </c>
      <c r="F22" s="85">
        <v>2461.7399999999998</v>
      </c>
      <c r="G22" s="86">
        <v>6.9199999999999998E-2</v>
      </c>
      <c r="H22" s="87">
        <v>46977</v>
      </c>
      <c r="J22" s="85">
        <v>6.9116999999999997</v>
      </c>
    </row>
    <row r="23" spans="1:10" ht="15.75" x14ac:dyDescent="0.3">
      <c r="A23" s="83">
        <v>12</v>
      </c>
      <c r="B23" s="83" t="s">
        <v>1443</v>
      </c>
      <c r="C23" s="83" t="s">
        <v>1444</v>
      </c>
      <c r="D23" s="83" t="s">
        <v>30</v>
      </c>
      <c r="E23" s="84">
        <v>1000000</v>
      </c>
      <c r="F23" s="85">
        <v>1055.82</v>
      </c>
      <c r="G23" s="86">
        <v>2.9700000000000001E-2</v>
      </c>
      <c r="H23" s="87">
        <v>44914</v>
      </c>
      <c r="J23" s="85">
        <v>4.4960000000000004</v>
      </c>
    </row>
    <row r="24" spans="1:10" ht="15.75" x14ac:dyDescent="0.3">
      <c r="A24" s="83">
        <v>13</v>
      </c>
      <c r="B24" s="83" t="s">
        <v>1535</v>
      </c>
      <c r="C24" s="83" t="s">
        <v>1536</v>
      </c>
      <c r="D24" s="83" t="s">
        <v>30</v>
      </c>
      <c r="E24" s="84">
        <v>1000000</v>
      </c>
      <c r="F24" s="85">
        <v>962.77</v>
      </c>
      <c r="G24" s="86">
        <v>2.7099999999999999E-2</v>
      </c>
      <c r="H24" s="87">
        <v>48041</v>
      </c>
      <c r="J24" s="85">
        <v>6.8438999999999997</v>
      </c>
    </row>
    <row r="25" spans="1:10" ht="15.75" x14ac:dyDescent="0.3">
      <c r="A25" s="88"/>
      <c r="B25" s="88" t="s">
        <v>19</v>
      </c>
      <c r="C25" s="88"/>
      <c r="D25" s="88"/>
      <c r="E25" s="88"/>
      <c r="F25" s="89">
        <v>7461.23</v>
      </c>
      <c r="G25" s="90">
        <v>0.20980000000000004</v>
      </c>
    </row>
    <row r="27" spans="1:10" ht="15.75" x14ac:dyDescent="0.3">
      <c r="B27" s="81" t="s">
        <v>20</v>
      </c>
    </row>
    <row r="28" spans="1:10" ht="15.75" x14ac:dyDescent="0.3">
      <c r="B28" s="81" t="s">
        <v>21</v>
      </c>
    </row>
    <row r="29" spans="1:10" ht="15.75" x14ac:dyDescent="0.3">
      <c r="A29" s="83">
        <v>14</v>
      </c>
      <c r="B29" s="83" t="s">
        <v>73</v>
      </c>
      <c r="C29" s="83" t="s">
        <v>74</v>
      </c>
      <c r="D29" s="83" t="s">
        <v>23</v>
      </c>
      <c r="E29" s="84">
        <v>500</v>
      </c>
      <c r="F29" s="85">
        <v>2422.44</v>
      </c>
      <c r="G29" s="86">
        <v>6.8099999999999994E-2</v>
      </c>
      <c r="H29" s="87">
        <v>44908</v>
      </c>
      <c r="J29" s="85">
        <v>4.5650000000000004</v>
      </c>
    </row>
    <row r="30" spans="1:10" ht="15.75" x14ac:dyDescent="0.3">
      <c r="A30" s="83">
        <v>15</v>
      </c>
      <c r="B30" s="83" t="s">
        <v>22</v>
      </c>
      <c r="C30" s="83" t="s">
        <v>75</v>
      </c>
      <c r="D30" s="83" t="s">
        <v>23</v>
      </c>
      <c r="E30" s="84">
        <v>500</v>
      </c>
      <c r="F30" s="85">
        <v>2402.5700000000002</v>
      </c>
      <c r="G30" s="86">
        <v>6.7500000000000004E-2</v>
      </c>
      <c r="H30" s="87">
        <v>44971</v>
      </c>
      <c r="J30" s="85">
        <v>4.6399999999999997</v>
      </c>
    </row>
    <row r="31" spans="1:10" ht="15.75" x14ac:dyDescent="0.3">
      <c r="A31" s="83">
        <v>16</v>
      </c>
      <c r="B31" s="83" t="s">
        <v>1342</v>
      </c>
      <c r="C31" s="83" t="s">
        <v>1537</v>
      </c>
      <c r="D31" s="83" t="s">
        <v>24</v>
      </c>
      <c r="E31" s="84">
        <v>500</v>
      </c>
      <c r="F31" s="85">
        <v>2393.5700000000002</v>
      </c>
      <c r="G31" s="86">
        <v>6.7299999999999999E-2</v>
      </c>
      <c r="H31" s="87">
        <v>44988</v>
      </c>
      <c r="J31" s="85">
        <v>4.83</v>
      </c>
    </row>
    <row r="32" spans="1:10" ht="15.75" x14ac:dyDescent="0.3">
      <c r="A32" s="83">
        <v>17</v>
      </c>
      <c r="B32" s="83" t="s">
        <v>1450</v>
      </c>
      <c r="C32" s="83" t="s">
        <v>1538</v>
      </c>
      <c r="D32" s="83" t="s">
        <v>24</v>
      </c>
      <c r="E32" s="84">
        <v>500</v>
      </c>
      <c r="F32" s="85">
        <v>2392.64</v>
      </c>
      <c r="G32" s="86">
        <v>6.7199999999999996E-2</v>
      </c>
      <c r="H32" s="87">
        <v>44999</v>
      </c>
      <c r="J32" s="85">
        <v>4.72</v>
      </c>
    </row>
    <row r="33" spans="1:10" ht="15.75" x14ac:dyDescent="0.3">
      <c r="A33" s="88"/>
      <c r="B33" s="88" t="s">
        <v>19</v>
      </c>
      <c r="C33" s="88"/>
      <c r="D33" s="88"/>
      <c r="E33" s="88"/>
      <c r="F33" s="89">
        <v>9611.2199999999993</v>
      </c>
      <c r="G33" s="90">
        <v>0.27010000000000001</v>
      </c>
    </row>
    <row r="35" spans="1:10" ht="15.75" x14ac:dyDescent="0.3">
      <c r="B35" s="81" t="s">
        <v>29</v>
      </c>
    </row>
    <row r="36" spans="1:10" ht="15.75" x14ac:dyDescent="0.3">
      <c r="A36" s="83">
        <v>18</v>
      </c>
      <c r="B36" s="83" t="s">
        <v>88</v>
      </c>
      <c r="C36" s="83" t="s">
        <v>89</v>
      </c>
      <c r="D36" s="83" t="s">
        <v>30</v>
      </c>
      <c r="E36" s="84">
        <v>500000</v>
      </c>
      <c r="F36" s="85">
        <v>479.13</v>
      </c>
      <c r="G36" s="86">
        <v>1.3500000000000002E-2</v>
      </c>
      <c r="H36" s="87">
        <v>45001</v>
      </c>
      <c r="J36" s="85">
        <v>4.5549999999999997</v>
      </c>
    </row>
    <row r="37" spans="1:10" ht="15.75" x14ac:dyDescent="0.3">
      <c r="A37" s="88"/>
      <c r="B37" s="88" t="s">
        <v>19</v>
      </c>
      <c r="C37" s="88"/>
      <c r="D37" s="88"/>
      <c r="E37" s="88"/>
      <c r="F37" s="89">
        <v>479.13</v>
      </c>
      <c r="G37" s="90">
        <v>1.3500000000000002E-2</v>
      </c>
    </row>
    <row r="39" spans="1:10" ht="15.75" x14ac:dyDescent="0.3">
      <c r="A39" s="83">
        <v>19</v>
      </c>
      <c r="B39" s="81" t="s">
        <v>33</v>
      </c>
      <c r="F39" s="85">
        <v>3543.18</v>
      </c>
      <c r="G39" s="86">
        <v>9.9600000000000008E-2</v>
      </c>
      <c r="H39" s="87">
        <v>44655</v>
      </c>
    </row>
    <row r="40" spans="1:10" ht="15.75" x14ac:dyDescent="0.3">
      <c r="A40" s="88"/>
      <c r="B40" s="88" t="s">
        <v>19</v>
      </c>
      <c r="C40" s="88"/>
      <c r="D40" s="88"/>
      <c r="E40" s="88"/>
      <c r="F40" s="89">
        <v>3543.18</v>
      </c>
      <c r="G40" s="90">
        <v>9.9600000000000008E-2</v>
      </c>
    </row>
    <row r="42" spans="1:10" ht="15.75" x14ac:dyDescent="0.3">
      <c r="B42" s="81" t="s">
        <v>34</v>
      </c>
    </row>
    <row r="43" spans="1:10" ht="15.75" x14ac:dyDescent="0.3">
      <c r="A43" s="83"/>
      <c r="B43" s="83" t="s">
        <v>35</v>
      </c>
      <c r="C43" s="83"/>
      <c r="D43" s="84"/>
      <c r="F43" s="85">
        <v>540.98</v>
      </c>
      <c r="G43" s="86">
        <v>1.5100000000000001E-2</v>
      </c>
    </row>
    <row r="44" spans="1:10" ht="15.75" x14ac:dyDescent="0.3">
      <c r="A44" s="88"/>
      <c r="B44" s="88" t="s">
        <v>19</v>
      </c>
      <c r="C44" s="88"/>
      <c r="D44" s="88"/>
      <c r="E44" s="88"/>
      <c r="F44" s="89">
        <v>540.98</v>
      </c>
      <c r="G44" s="90">
        <v>1.5100000000000001E-2</v>
      </c>
    </row>
    <row r="46" spans="1:10" ht="15.75" x14ac:dyDescent="0.3">
      <c r="A46" s="91"/>
      <c r="B46" s="91" t="s">
        <v>36</v>
      </c>
      <c r="C46" s="91"/>
      <c r="D46" s="91"/>
      <c r="E46" s="91"/>
      <c r="F46" s="92">
        <v>35581.599999999999</v>
      </c>
      <c r="G46" s="93">
        <v>1</v>
      </c>
    </row>
    <row r="47" spans="1:10" ht="15.75" x14ac:dyDescent="0.3">
      <c r="A47" s="83" t="s">
        <v>37</v>
      </c>
    </row>
    <row r="48" spans="1:10" ht="15.75" x14ac:dyDescent="0.3">
      <c r="A48" s="94">
        <v>1</v>
      </c>
      <c r="B48" s="94" t="s">
        <v>1238</v>
      </c>
    </row>
    <row r="49" spans="1:6" ht="15.75" x14ac:dyDescent="0.3">
      <c r="A49" s="94">
        <v>2</v>
      </c>
      <c r="B49" s="94" t="s">
        <v>38</v>
      </c>
    </row>
    <row r="50" spans="1:6" ht="30" x14ac:dyDescent="0.3">
      <c r="A50" s="94">
        <v>3</v>
      </c>
      <c r="B50" s="94" t="s">
        <v>39</v>
      </c>
    </row>
    <row r="51" spans="1:6" ht="33.75" customHeight="1" x14ac:dyDescent="0.3">
      <c r="A51" s="94">
        <v>4</v>
      </c>
      <c r="B51" s="135" t="s">
        <v>1379</v>
      </c>
      <c r="C51" s="135"/>
      <c r="D51" s="135"/>
      <c r="E51" s="135"/>
      <c r="F51" s="135"/>
    </row>
    <row r="52" spans="1:6" ht="75" x14ac:dyDescent="0.25">
      <c r="B52" s="95" t="s">
        <v>1380</v>
      </c>
      <c r="C52" s="95" t="s">
        <v>3</v>
      </c>
      <c r="D52" s="141" t="s">
        <v>1381</v>
      </c>
      <c r="E52" s="141"/>
      <c r="F52" s="95" t="s">
        <v>1382</v>
      </c>
    </row>
    <row r="53" spans="1:6" x14ac:dyDescent="0.25">
      <c r="B53" s="96" t="s">
        <v>1539</v>
      </c>
      <c r="C53" s="96" t="s">
        <v>1384</v>
      </c>
      <c r="D53" s="98">
        <v>0</v>
      </c>
      <c r="E53" s="99">
        <v>0</v>
      </c>
      <c r="F53" s="98">
        <v>1325.56242</v>
      </c>
    </row>
    <row r="54" spans="1:6" ht="15.75" x14ac:dyDescent="0.3">
      <c r="A54" s="94"/>
      <c r="B54" s="94"/>
    </row>
    <row r="55" spans="1:6" x14ac:dyDescent="0.25">
      <c r="B55" s="58" t="s">
        <v>43</v>
      </c>
    </row>
    <row r="70" spans="2:2" x14ac:dyDescent="0.25">
      <c r="B70" s="58" t="s">
        <v>1540</v>
      </c>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38956-E4AB-4A93-8427-1ACB118AE628}">
  <dimension ref="A1:L49"/>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0.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1541</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261</v>
      </c>
    </row>
    <row r="7" spans="1:12" ht="15.75" x14ac:dyDescent="0.3">
      <c r="B7" s="81" t="s">
        <v>1097</v>
      </c>
    </row>
    <row r="8" spans="1:12" ht="15.75" x14ac:dyDescent="0.3">
      <c r="A8" s="83">
        <v>1</v>
      </c>
      <c r="B8" s="83" t="s">
        <v>71</v>
      </c>
      <c r="C8" s="83" t="s">
        <v>72</v>
      </c>
      <c r="D8" s="83" t="s">
        <v>30</v>
      </c>
      <c r="E8" s="84">
        <v>7500000</v>
      </c>
      <c r="F8" s="85">
        <v>7597.18</v>
      </c>
      <c r="G8" s="86">
        <v>0.18350000000000002</v>
      </c>
      <c r="H8" s="87">
        <v>46124</v>
      </c>
      <c r="J8" s="85">
        <v>6.0106999999999999</v>
      </c>
      <c r="K8" s="81" t="s">
        <v>40</v>
      </c>
      <c r="L8" s="81" t="s">
        <v>41</v>
      </c>
    </row>
    <row r="9" spans="1:12" ht="15.75" x14ac:dyDescent="0.3">
      <c r="A9" s="83">
        <v>2</v>
      </c>
      <c r="B9" s="83" t="s">
        <v>92</v>
      </c>
      <c r="C9" s="83" t="s">
        <v>93</v>
      </c>
      <c r="D9" s="83" t="s">
        <v>30</v>
      </c>
      <c r="E9" s="84">
        <v>5000000</v>
      </c>
      <c r="F9" s="85">
        <v>5346.91</v>
      </c>
      <c r="G9" s="86">
        <v>0.12909999999999999</v>
      </c>
      <c r="H9" s="87">
        <v>46033</v>
      </c>
      <c r="J9" s="85">
        <v>6.0111999999999997</v>
      </c>
      <c r="K9" s="58" t="s">
        <v>30</v>
      </c>
      <c r="L9" s="86">
        <v>0.72550000000000003</v>
      </c>
    </row>
    <row r="10" spans="1:12" ht="15.75" x14ac:dyDescent="0.3">
      <c r="A10" s="83">
        <v>3</v>
      </c>
      <c r="B10" s="83" t="s">
        <v>94</v>
      </c>
      <c r="C10" s="83" t="s">
        <v>95</v>
      </c>
      <c r="D10" s="83" t="s">
        <v>30</v>
      </c>
      <c r="E10" s="84">
        <v>5000000</v>
      </c>
      <c r="F10" s="85">
        <v>4990.33</v>
      </c>
      <c r="G10" s="86">
        <v>0.12050000000000001</v>
      </c>
      <c r="H10" s="87">
        <v>45970</v>
      </c>
      <c r="J10" s="85">
        <v>5.8413000000000004</v>
      </c>
      <c r="K10" s="58" t="s">
        <v>42</v>
      </c>
      <c r="L10" s="86">
        <v>0.27449999999999997</v>
      </c>
    </row>
    <row r="11" spans="1:12" ht="15.75" x14ac:dyDescent="0.3">
      <c r="A11" s="83">
        <v>4</v>
      </c>
      <c r="B11" s="83" t="s">
        <v>1542</v>
      </c>
      <c r="C11" s="83" t="s">
        <v>1543</v>
      </c>
      <c r="D11" s="83" t="s">
        <v>30</v>
      </c>
      <c r="E11" s="84">
        <v>2500000</v>
      </c>
      <c r="F11" s="85">
        <v>2614.1999999999998</v>
      </c>
      <c r="G11" s="86">
        <v>6.3099999999999989E-2</v>
      </c>
      <c r="H11" s="87">
        <v>47132</v>
      </c>
      <c r="J11" s="85">
        <v>6.6971000000000007</v>
      </c>
    </row>
    <row r="12" spans="1:12" ht="15.75" x14ac:dyDescent="0.3">
      <c r="A12" s="88"/>
      <c r="B12" s="88" t="s">
        <v>19</v>
      </c>
      <c r="C12" s="88"/>
      <c r="D12" s="88"/>
      <c r="E12" s="88"/>
      <c r="F12" s="89">
        <v>20548.62</v>
      </c>
      <c r="G12" s="90">
        <v>0.49619999999999997</v>
      </c>
    </row>
    <row r="14" spans="1:12" ht="15.75" x14ac:dyDescent="0.3">
      <c r="B14" s="81" t="s">
        <v>20</v>
      </c>
    </row>
    <row r="15" spans="1:12" ht="15.75" x14ac:dyDescent="0.3">
      <c r="B15" s="81" t="s">
        <v>29</v>
      </c>
    </row>
    <row r="16" spans="1:12" ht="15.75" x14ac:dyDescent="0.3">
      <c r="A16" s="83">
        <v>5</v>
      </c>
      <c r="B16" s="83" t="s">
        <v>1544</v>
      </c>
      <c r="C16" s="83" t="s">
        <v>1545</v>
      </c>
      <c r="D16" s="83" t="s">
        <v>30</v>
      </c>
      <c r="E16" s="84">
        <v>5000000</v>
      </c>
      <c r="F16" s="85">
        <v>4997.34</v>
      </c>
      <c r="G16" s="86">
        <v>0.1207</v>
      </c>
      <c r="H16" s="87">
        <v>44658</v>
      </c>
      <c r="J16" s="85">
        <v>3.2472000000000003</v>
      </c>
    </row>
    <row r="17" spans="1:10" ht="15.75" x14ac:dyDescent="0.3">
      <c r="A17" s="83">
        <v>6</v>
      </c>
      <c r="B17" s="83" t="s">
        <v>262</v>
      </c>
      <c r="C17" s="83" t="s">
        <v>263</v>
      </c>
      <c r="D17" s="83" t="s">
        <v>30</v>
      </c>
      <c r="E17" s="84">
        <v>4500000</v>
      </c>
      <c r="F17" s="85">
        <v>4497.5200000000004</v>
      </c>
      <c r="G17" s="86">
        <v>0.10859999999999999</v>
      </c>
      <c r="H17" s="87">
        <v>44658</v>
      </c>
      <c r="J17" s="85">
        <v>3.3477000000000001</v>
      </c>
    </row>
    <row r="18" spans="1:10" ht="15.75" x14ac:dyDescent="0.3">
      <c r="A18" s="88"/>
      <c r="B18" s="88" t="s">
        <v>19</v>
      </c>
      <c r="C18" s="88"/>
      <c r="D18" s="88"/>
      <c r="E18" s="88"/>
      <c r="F18" s="89">
        <v>9494.86</v>
      </c>
      <c r="G18" s="90">
        <v>0.2293</v>
      </c>
    </row>
    <row r="20" spans="1:10" ht="15.75" x14ac:dyDescent="0.3">
      <c r="A20" s="83">
        <v>7</v>
      </c>
      <c r="B20" s="81" t="s">
        <v>33</v>
      </c>
      <c r="F20" s="85">
        <v>20452.080000000002</v>
      </c>
      <c r="G20" s="86">
        <v>0.49390000000000001</v>
      </c>
      <c r="H20" s="87">
        <v>44655</v>
      </c>
    </row>
    <row r="21" spans="1:10" ht="15.75" x14ac:dyDescent="0.3">
      <c r="A21" s="88"/>
      <c r="B21" s="88" t="s">
        <v>19</v>
      </c>
      <c r="C21" s="88"/>
      <c r="D21" s="88"/>
      <c r="E21" s="88"/>
      <c r="F21" s="89">
        <v>20452.080000000002</v>
      </c>
      <c r="G21" s="90">
        <v>0.49390000000000001</v>
      </c>
    </row>
    <row r="23" spans="1:10" ht="15.75" x14ac:dyDescent="0.3">
      <c r="B23" s="81" t="s">
        <v>34</v>
      </c>
    </row>
    <row r="24" spans="1:10" ht="15.75" x14ac:dyDescent="0.3">
      <c r="A24" s="83"/>
      <c r="B24" s="83" t="s">
        <v>99</v>
      </c>
      <c r="C24" s="83"/>
      <c r="D24" s="84"/>
      <c r="F24" s="85">
        <v>357.72</v>
      </c>
      <c r="G24" s="86">
        <v>8.6E-3</v>
      </c>
    </row>
    <row r="25" spans="1:10" ht="15.75" x14ac:dyDescent="0.3">
      <c r="A25" s="83"/>
      <c r="B25" s="83" t="s">
        <v>35</v>
      </c>
      <c r="C25" s="83"/>
      <c r="D25" s="84"/>
      <c r="F25" s="85">
        <v>-9440.59</v>
      </c>
      <c r="G25" s="86">
        <v>-0.22800000000000001</v>
      </c>
    </row>
    <row r="26" spans="1:10" ht="15.75" x14ac:dyDescent="0.3">
      <c r="A26" s="88"/>
      <c r="B26" s="88" t="s">
        <v>19</v>
      </c>
      <c r="C26" s="88"/>
      <c r="D26" s="88"/>
      <c r="E26" s="88"/>
      <c r="F26" s="89">
        <v>-9082.8700000000008</v>
      </c>
      <c r="G26" s="90">
        <v>-0.21940000000000001</v>
      </c>
    </row>
    <row r="28" spans="1:10" ht="15.75" x14ac:dyDescent="0.3">
      <c r="A28" s="91"/>
      <c r="B28" s="91" t="s">
        <v>36</v>
      </c>
      <c r="C28" s="91"/>
      <c r="D28" s="91"/>
      <c r="E28" s="91"/>
      <c r="F28" s="92">
        <v>41412.69</v>
      </c>
      <c r="G28" s="93">
        <v>1</v>
      </c>
    </row>
    <row r="29" spans="1:10" ht="15.75" x14ac:dyDescent="0.3">
      <c r="A29" s="83" t="s">
        <v>37</v>
      </c>
    </row>
    <row r="30" spans="1:10" ht="15.75" x14ac:dyDescent="0.3">
      <c r="A30" s="94">
        <v>1</v>
      </c>
      <c r="B30" s="94" t="s">
        <v>38</v>
      </c>
    </row>
    <row r="31" spans="1:10" ht="30" x14ac:dyDescent="0.3">
      <c r="A31" s="94">
        <v>2</v>
      </c>
      <c r="B31" s="94" t="s">
        <v>39</v>
      </c>
    </row>
    <row r="34" spans="2:2" x14ac:dyDescent="0.25">
      <c r="B34" s="58" t="s">
        <v>43</v>
      </c>
    </row>
    <row r="49" spans="2:2" x14ac:dyDescent="0.25">
      <c r="B49" s="58" t="s">
        <v>1546</v>
      </c>
    </row>
  </sheetData>
  <mergeCells count="1">
    <mergeCell ref="B1:F1"/>
  </mergeCells>
  <pageMargins left="0.7" right="0.7" top="0.75" bottom="0.75" header="0.3" footer="0.3"/>
  <pageSetup orientation="portrait" horizontalDpi="90" verticalDpi="9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318CD-5F32-4258-B3E5-2C385D9343EE}">
  <dimension ref="A1:L71"/>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1547</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20</v>
      </c>
    </row>
    <row r="7" spans="1:12" ht="15.75" x14ac:dyDescent="0.3">
      <c r="B7" s="81" t="s">
        <v>21</v>
      </c>
    </row>
    <row r="8" spans="1:12" ht="15.75" x14ac:dyDescent="0.3">
      <c r="A8" s="83">
        <v>1</v>
      </c>
      <c r="B8" s="83" t="s">
        <v>22</v>
      </c>
      <c r="C8" s="83" t="s">
        <v>75</v>
      </c>
      <c r="D8" s="83" t="s">
        <v>23</v>
      </c>
      <c r="E8" s="84">
        <v>2000</v>
      </c>
      <c r="F8" s="85">
        <v>9610.2800000000007</v>
      </c>
      <c r="G8" s="86">
        <v>4.6600000000000003E-2</v>
      </c>
      <c r="H8" s="87">
        <v>44971</v>
      </c>
      <c r="J8" s="85">
        <v>4.6399999999999997</v>
      </c>
      <c r="K8" s="81" t="s">
        <v>40</v>
      </c>
      <c r="L8" s="81" t="s">
        <v>41</v>
      </c>
    </row>
    <row r="9" spans="1:12" ht="15.75" x14ac:dyDescent="0.3">
      <c r="A9" s="83">
        <v>2</v>
      </c>
      <c r="B9" s="83" t="s">
        <v>17</v>
      </c>
      <c r="C9" s="83" t="s">
        <v>1338</v>
      </c>
      <c r="D9" s="83" t="s">
        <v>24</v>
      </c>
      <c r="E9" s="84">
        <v>2000</v>
      </c>
      <c r="F9" s="85">
        <v>9606.65</v>
      </c>
      <c r="G9" s="86">
        <v>4.6600000000000003E-2</v>
      </c>
      <c r="H9" s="87">
        <v>44971</v>
      </c>
      <c r="J9" s="85">
        <v>4.6850000000000005</v>
      </c>
      <c r="K9" s="58" t="s">
        <v>24</v>
      </c>
      <c r="L9" s="86">
        <v>0.57960000000000012</v>
      </c>
    </row>
    <row r="10" spans="1:12" ht="15.75" x14ac:dyDescent="0.3">
      <c r="A10" s="83">
        <v>3</v>
      </c>
      <c r="B10" s="83" t="s">
        <v>1259</v>
      </c>
      <c r="C10" s="83" t="s">
        <v>1548</v>
      </c>
      <c r="D10" s="83" t="s">
        <v>24</v>
      </c>
      <c r="E10" s="84">
        <v>2000</v>
      </c>
      <c r="F10" s="85">
        <v>9586.89</v>
      </c>
      <c r="G10" s="86">
        <v>4.6500000000000007E-2</v>
      </c>
      <c r="H10" s="87">
        <v>44987</v>
      </c>
      <c r="J10" s="85">
        <v>4.6950000000000003</v>
      </c>
      <c r="K10" s="58" t="s">
        <v>30</v>
      </c>
      <c r="L10" s="86">
        <v>0.18600000000000003</v>
      </c>
    </row>
    <row r="11" spans="1:12" ht="15.75" x14ac:dyDescent="0.3">
      <c r="A11" s="83">
        <v>4</v>
      </c>
      <c r="B11" s="83" t="s">
        <v>77</v>
      </c>
      <c r="C11" s="83" t="s">
        <v>1549</v>
      </c>
      <c r="D11" s="83" t="s">
        <v>24</v>
      </c>
      <c r="E11" s="84">
        <v>2000</v>
      </c>
      <c r="F11" s="85">
        <v>9581.91</v>
      </c>
      <c r="G11" s="86">
        <v>4.6500000000000007E-2</v>
      </c>
      <c r="H11" s="87">
        <v>44988</v>
      </c>
      <c r="J11" s="85">
        <v>4.74</v>
      </c>
      <c r="K11" s="58" t="s">
        <v>23</v>
      </c>
      <c r="L11" s="86">
        <v>9.3100000000000016E-2</v>
      </c>
    </row>
    <row r="12" spans="1:12" ht="15.75" x14ac:dyDescent="0.3">
      <c r="A12" s="83">
        <v>5</v>
      </c>
      <c r="B12" s="83" t="s">
        <v>51</v>
      </c>
      <c r="C12" s="83" t="s">
        <v>1550</v>
      </c>
      <c r="D12" s="83" t="s">
        <v>23</v>
      </c>
      <c r="E12" s="84">
        <v>2000</v>
      </c>
      <c r="F12" s="85">
        <v>9580.4599999999991</v>
      </c>
      <c r="G12" s="86">
        <v>4.6500000000000007E-2</v>
      </c>
      <c r="H12" s="87">
        <v>44991</v>
      </c>
      <c r="J12" s="85">
        <v>4.7149999999999999</v>
      </c>
      <c r="K12" s="58" t="s">
        <v>1250</v>
      </c>
      <c r="L12" s="86">
        <v>9.2600000000000002E-2</v>
      </c>
    </row>
    <row r="13" spans="1:12" ht="15.75" x14ac:dyDescent="0.3">
      <c r="A13" s="83">
        <v>6</v>
      </c>
      <c r="B13" s="83" t="s">
        <v>1342</v>
      </c>
      <c r="C13" s="83" t="s">
        <v>1537</v>
      </c>
      <c r="D13" s="83" t="s">
        <v>24</v>
      </c>
      <c r="E13" s="84">
        <v>2000</v>
      </c>
      <c r="F13" s="85">
        <v>9574.2999999999993</v>
      </c>
      <c r="G13" s="86">
        <v>4.6500000000000007E-2</v>
      </c>
      <c r="H13" s="87">
        <v>44988</v>
      </c>
      <c r="J13" s="85">
        <v>4.83</v>
      </c>
      <c r="K13" s="58" t="s">
        <v>42</v>
      </c>
      <c r="L13" s="86">
        <v>4.8699999999999743E-2</v>
      </c>
    </row>
    <row r="14" spans="1:12" ht="15.75" x14ac:dyDescent="0.3">
      <c r="A14" s="83">
        <v>7</v>
      </c>
      <c r="B14" s="83" t="s">
        <v>1450</v>
      </c>
      <c r="C14" s="83" t="s">
        <v>1538</v>
      </c>
      <c r="D14" s="83" t="s">
        <v>24</v>
      </c>
      <c r="E14" s="84">
        <v>2000</v>
      </c>
      <c r="F14" s="85">
        <v>9570.5499999999993</v>
      </c>
      <c r="G14" s="86">
        <v>4.6399999999999997E-2</v>
      </c>
      <c r="H14" s="87">
        <v>44999</v>
      </c>
      <c r="J14" s="85">
        <v>4.72</v>
      </c>
    </row>
    <row r="15" spans="1:12" ht="15.75" x14ac:dyDescent="0.3">
      <c r="A15" s="83">
        <v>8</v>
      </c>
      <c r="B15" s="83" t="s">
        <v>1251</v>
      </c>
      <c r="C15" s="83" t="s">
        <v>1551</v>
      </c>
      <c r="D15" s="83" t="s">
        <v>24</v>
      </c>
      <c r="E15" s="84">
        <v>2000</v>
      </c>
      <c r="F15" s="85">
        <v>9567.8799999999992</v>
      </c>
      <c r="G15" s="86">
        <v>4.6399999999999997E-2</v>
      </c>
      <c r="H15" s="87">
        <v>45002</v>
      </c>
      <c r="J15" s="85">
        <v>4.71</v>
      </c>
    </row>
    <row r="16" spans="1:12" ht="15.75" x14ac:dyDescent="0.3">
      <c r="A16" s="83">
        <v>9</v>
      </c>
      <c r="B16" s="83" t="s">
        <v>1344</v>
      </c>
      <c r="C16" s="83" t="s">
        <v>1345</v>
      </c>
      <c r="D16" s="83" t="s">
        <v>24</v>
      </c>
      <c r="E16" s="84">
        <v>2000</v>
      </c>
      <c r="F16" s="85">
        <v>9557.2900000000009</v>
      </c>
      <c r="G16" s="86">
        <v>4.6399999999999997E-2</v>
      </c>
      <c r="H16" s="87">
        <v>44991</v>
      </c>
      <c r="J16" s="85">
        <v>4.9875000000000007</v>
      </c>
    </row>
    <row r="17" spans="1:10" ht="15.75" x14ac:dyDescent="0.3">
      <c r="A17" s="83">
        <v>10</v>
      </c>
      <c r="B17" s="83" t="s">
        <v>1254</v>
      </c>
      <c r="C17" s="83" t="s">
        <v>1339</v>
      </c>
      <c r="D17" s="83" t="s">
        <v>24</v>
      </c>
      <c r="E17" s="84">
        <v>1000</v>
      </c>
      <c r="F17" s="85">
        <v>4786.8900000000003</v>
      </c>
      <c r="G17" s="86">
        <v>2.3199999999999998E-2</v>
      </c>
      <c r="H17" s="87">
        <v>44977</v>
      </c>
      <c r="J17" s="85">
        <v>5</v>
      </c>
    </row>
    <row r="18" spans="1:10" ht="15.75" x14ac:dyDescent="0.3">
      <c r="A18" s="83">
        <v>11</v>
      </c>
      <c r="B18" s="83" t="s">
        <v>1346</v>
      </c>
      <c r="C18" s="83" t="s">
        <v>1552</v>
      </c>
      <c r="D18" s="83" t="s">
        <v>24</v>
      </c>
      <c r="E18" s="84">
        <v>1000</v>
      </c>
      <c r="F18" s="85">
        <v>4752.97</v>
      </c>
      <c r="G18" s="86">
        <v>2.3099999999999999E-2</v>
      </c>
      <c r="H18" s="87">
        <v>44986</v>
      </c>
      <c r="J18" s="85">
        <v>5.6800000000000006</v>
      </c>
    </row>
    <row r="19" spans="1:10" ht="15.75" x14ac:dyDescent="0.3">
      <c r="A19" s="88"/>
      <c r="B19" s="88" t="s">
        <v>19</v>
      </c>
      <c r="C19" s="88"/>
      <c r="D19" s="88"/>
      <c r="E19" s="88"/>
      <c r="F19" s="89">
        <v>95776.07</v>
      </c>
      <c r="G19" s="90">
        <v>0.46470000000000006</v>
      </c>
    </row>
    <row r="21" spans="1:10" ht="15.75" x14ac:dyDescent="0.3">
      <c r="B21" s="81" t="s">
        <v>1261</v>
      </c>
    </row>
    <row r="22" spans="1:10" ht="15.75" x14ac:dyDescent="0.3">
      <c r="B22" s="81" t="s">
        <v>27</v>
      </c>
    </row>
    <row r="23" spans="1:10" ht="15.75" x14ac:dyDescent="0.3">
      <c r="A23" s="83">
        <v>12</v>
      </c>
      <c r="B23" s="83" t="s">
        <v>28</v>
      </c>
      <c r="C23" s="83" t="s">
        <v>1553</v>
      </c>
      <c r="D23" s="83" t="s">
        <v>24</v>
      </c>
      <c r="E23" s="84">
        <v>3000</v>
      </c>
      <c r="F23" s="85">
        <v>14399.16</v>
      </c>
      <c r="G23" s="86">
        <v>6.9900000000000004E-2</v>
      </c>
      <c r="H23" s="87">
        <v>44953</v>
      </c>
      <c r="J23" s="85">
        <v>5.0599999999999996</v>
      </c>
    </row>
    <row r="24" spans="1:10" ht="15.75" x14ac:dyDescent="0.3">
      <c r="A24" s="83">
        <v>13</v>
      </c>
      <c r="B24" s="83" t="s">
        <v>1463</v>
      </c>
      <c r="C24" s="83" t="s">
        <v>1554</v>
      </c>
      <c r="D24" s="83" t="s">
        <v>1250</v>
      </c>
      <c r="E24" s="84">
        <v>2000</v>
      </c>
      <c r="F24" s="85">
        <v>9546.49</v>
      </c>
      <c r="G24" s="86">
        <v>4.6300000000000001E-2</v>
      </c>
      <c r="H24" s="87">
        <v>44991</v>
      </c>
      <c r="J24" s="85">
        <v>5.1149000000000004</v>
      </c>
    </row>
    <row r="25" spans="1:10" ht="15.75" x14ac:dyDescent="0.3">
      <c r="A25" s="83">
        <v>14</v>
      </c>
      <c r="B25" s="83" t="s">
        <v>1460</v>
      </c>
      <c r="C25" s="83" t="s">
        <v>1555</v>
      </c>
      <c r="D25" s="83" t="s">
        <v>24</v>
      </c>
      <c r="E25" s="84">
        <v>2000</v>
      </c>
      <c r="F25" s="85">
        <v>9471.4599999999991</v>
      </c>
      <c r="G25" s="86">
        <v>4.5999999999999999E-2</v>
      </c>
      <c r="H25" s="87">
        <v>45005</v>
      </c>
      <c r="J25" s="85">
        <v>5.7700000000000005</v>
      </c>
    </row>
    <row r="26" spans="1:10" ht="15.75" x14ac:dyDescent="0.3">
      <c r="A26" s="83">
        <v>15</v>
      </c>
      <c r="B26" s="83" t="s">
        <v>1556</v>
      </c>
      <c r="C26" s="83" t="s">
        <v>1557</v>
      </c>
      <c r="D26" s="83" t="s">
        <v>1250</v>
      </c>
      <c r="E26" s="84">
        <v>1500</v>
      </c>
      <c r="F26" s="85">
        <v>7159.87</v>
      </c>
      <c r="G26" s="86">
        <v>3.4700000000000002E-2</v>
      </c>
      <c r="H26" s="87">
        <v>44991</v>
      </c>
      <c r="J26" s="85">
        <v>5.1149000000000004</v>
      </c>
    </row>
    <row r="27" spans="1:10" ht="15.75" x14ac:dyDescent="0.3">
      <c r="A27" s="83">
        <v>16</v>
      </c>
      <c r="B27" s="83" t="s">
        <v>1457</v>
      </c>
      <c r="C27" s="83" t="s">
        <v>1558</v>
      </c>
      <c r="D27" s="83" t="s">
        <v>24</v>
      </c>
      <c r="E27" s="84">
        <v>1000</v>
      </c>
      <c r="F27" s="85">
        <v>4763</v>
      </c>
      <c r="G27" s="86">
        <v>2.3099999999999999E-2</v>
      </c>
      <c r="H27" s="87">
        <v>44995</v>
      </c>
      <c r="J27" s="85">
        <v>5.2949999999999999</v>
      </c>
    </row>
    <row r="28" spans="1:10" ht="15.75" x14ac:dyDescent="0.3">
      <c r="A28" s="83">
        <v>17</v>
      </c>
      <c r="B28" s="83" t="s">
        <v>1559</v>
      </c>
      <c r="C28" s="83" t="s">
        <v>1560</v>
      </c>
      <c r="D28" s="83" t="s">
        <v>24</v>
      </c>
      <c r="E28" s="84">
        <v>1000</v>
      </c>
      <c r="F28" s="85">
        <v>4746.76</v>
      </c>
      <c r="G28" s="86">
        <v>2.3E-2</v>
      </c>
      <c r="H28" s="87">
        <v>45008</v>
      </c>
      <c r="J28" s="85">
        <v>5.47</v>
      </c>
    </row>
    <row r="29" spans="1:10" ht="15.75" x14ac:dyDescent="0.3">
      <c r="A29" s="83">
        <v>18</v>
      </c>
      <c r="B29" s="83" t="s">
        <v>1369</v>
      </c>
      <c r="C29" s="83" t="s">
        <v>1373</v>
      </c>
      <c r="D29" s="83" t="s">
        <v>24</v>
      </c>
      <c r="E29" s="84">
        <v>1000</v>
      </c>
      <c r="F29" s="85">
        <v>4737.3900000000003</v>
      </c>
      <c r="G29" s="86">
        <v>2.3E-2</v>
      </c>
      <c r="H29" s="87">
        <v>44981</v>
      </c>
      <c r="J29" s="85">
        <v>6.15</v>
      </c>
    </row>
    <row r="30" spans="1:10" ht="15.75" x14ac:dyDescent="0.3">
      <c r="A30" s="83">
        <v>19</v>
      </c>
      <c r="B30" s="83" t="s">
        <v>1374</v>
      </c>
      <c r="C30" s="83" t="s">
        <v>1375</v>
      </c>
      <c r="D30" s="83" t="s">
        <v>24</v>
      </c>
      <c r="E30" s="84">
        <v>1000</v>
      </c>
      <c r="F30" s="85">
        <v>4735.32</v>
      </c>
      <c r="G30" s="86">
        <v>2.3E-2</v>
      </c>
      <c r="H30" s="87">
        <v>44987</v>
      </c>
      <c r="J30" s="85">
        <v>6.09</v>
      </c>
    </row>
    <row r="31" spans="1:10" ht="15.75" x14ac:dyDescent="0.3">
      <c r="A31" s="83">
        <v>20</v>
      </c>
      <c r="B31" s="83" t="s">
        <v>1556</v>
      </c>
      <c r="C31" s="83" t="s">
        <v>1561</v>
      </c>
      <c r="D31" s="83" t="s">
        <v>1250</v>
      </c>
      <c r="E31" s="84">
        <v>500</v>
      </c>
      <c r="F31" s="85">
        <v>2386.3000000000002</v>
      </c>
      <c r="G31" s="86">
        <v>1.1599999999999999E-2</v>
      </c>
      <c r="H31" s="87">
        <v>44992</v>
      </c>
      <c r="J31" s="85">
        <v>5.1150000000000002</v>
      </c>
    </row>
    <row r="32" spans="1:10" ht="15.75" x14ac:dyDescent="0.3">
      <c r="A32" s="88"/>
      <c r="B32" s="88" t="s">
        <v>19</v>
      </c>
      <c r="C32" s="88"/>
      <c r="D32" s="88"/>
      <c r="E32" s="88"/>
      <c r="F32" s="89">
        <v>61945.75</v>
      </c>
      <c r="G32" s="90">
        <v>0.30060000000000003</v>
      </c>
    </row>
    <row r="34" spans="1:10" ht="15.75" x14ac:dyDescent="0.3">
      <c r="B34" s="81" t="s">
        <v>29</v>
      </c>
    </row>
    <row r="35" spans="1:10" ht="15.75" x14ac:dyDescent="0.3">
      <c r="A35" s="83">
        <v>21</v>
      </c>
      <c r="B35" s="83" t="s">
        <v>1562</v>
      </c>
      <c r="C35" s="83" t="s">
        <v>1563</v>
      </c>
      <c r="D35" s="83" t="s">
        <v>30</v>
      </c>
      <c r="E35" s="84">
        <v>10000000</v>
      </c>
      <c r="F35" s="85">
        <v>9598.82</v>
      </c>
      <c r="G35" s="86">
        <v>4.6600000000000003E-2</v>
      </c>
      <c r="H35" s="87">
        <v>44987</v>
      </c>
      <c r="J35" s="85">
        <v>4.5537999999999998</v>
      </c>
    </row>
    <row r="36" spans="1:10" ht="15.75" x14ac:dyDescent="0.3">
      <c r="A36" s="83">
        <v>22</v>
      </c>
      <c r="B36" s="83" t="s">
        <v>1564</v>
      </c>
      <c r="C36" s="83" t="s">
        <v>1565</v>
      </c>
      <c r="D36" s="83" t="s">
        <v>30</v>
      </c>
      <c r="E36" s="84">
        <v>10000000</v>
      </c>
      <c r="F36" s="85">
        <v>9590.7800000000007</v>
      </c>
      <c r="G36" s="86">
        <v>4.6500000000000007E-2</v>
      </c>
      <c r="H36" s="87">
        <v>44994</v>
      </c>
      <c r="J36" s="85">
        <v>4.5537999999999998</v>
      </c>
    </row>
    <row r="37" spans="1:10" ht="15.75" x14ac:dyDescent="0.3">
      <c r="A37" s="83">
        <v>23</v>
      </c>
      <c r="B37" s="83" t="s">
        <v>88</v>
      </c>
      <c r="C37" s="83" t="s">
        <v>89</v>
      </c>
      <c r="D37" s="83" t="s">
        <v>30</v>
      </c>
      <c r="E37" s="84">
        <v>10000000</v>
      </c>
      <c r="F37" s="85">
        <v>9582.64</v>
      </c>
      <c r="G37" s="86">
        <v>4.6500000000000007E-2</v>
      </c>
      <c r="H37" s="87">
        <v>45001</v>
      </c>
      <c r="J37" s="85">
        <v>4.5549999999999997</v>
      </c>
    </row>
    <row r="38" spans="1:10" ht="15.75" x14ac:dyDescent="0.3">
      <c r="A38" s="83">
        <v>24</v>
      </c>
      <c r="B38" s="83" t="s">
        <v>1566</v>
      </c>
      <c r="C38" s="83" t="s">
        <v>1567</v>
      </c>
      <c r="D38" s="83" t="s">
        <v>30</v>
      </c>
      <c r="E38" s="84">
        <v>10000000</v>
      </c>
      <c r="F38" s="85">
        <v>9566.17</v>
      </c>
      <c r="G38" s="86">
        <v>4.6399999999999997E-2</v>
      </c>
      <c r="H38" s="87">
        <v>45015</v>
      </c>
      <c r="J38" s="85">
        <v>4.5600000000000005</v>
      </c>
    </row>
    <row r="39" spans="1:10" ht="15.75" x14ac:dyDescent="0.3">
      <c r="A39" s="88"/>
      <c r="B39" s="88" t="s">
        <v>19</v>
      </c>
      <c r="C39" s="88"/>
      <c r="D39" s="88"/>
      <c r="E39" s="88"/>
      <c r="F39" s="89">
        <v>38338.410000000003</v>
      </c>
      <c r="G39" s="90">
        <v>0.18600000000000003</v>
      </c>
    </row>
    <row r="41" spans="1:10" ht="15.75" x14ac:dyDescent="0.3">
      <c r="A41" s="83">
        <v>25</v>
      </c>
      <c r="B41" s="81" t="s">
        <v>33</v>
      </c>
      <c r="F41" s="85">
        <v>18012.419999999998</v>
      </c>
      <c r="G41" s="86">
        <v>8.7400000000000005E-2</v>
      </c>
      <c r="H41" s="87">
        <v>44655</v>
      </c>
    </row>
    <row r="42" spans="1:10" ht="15.75" x14ac:dyDescent="0.3">
      <c r="A42" s="88"/>
      <c r="B42" s="88" t="s">
        <v>19</v>
      </c>
      <c r="C42" s="88"/>
      <c r="D42" s="88"/>
      <c r="E42" s="88"/>
      <c r="F42" s="89">
        <v>18012.419999999998</v>
      </c>
      <c r="G42" s="90">
        <v>8.7400000000000005E-2</v>
      </c>
    </row>
    <row r="44" spans="1:10" ht="15.75" x14ac:dyDescent="0.3">
      <c r="B44" s="81" t="s">
        <v>34</v>
      </c>
    </row>
    <row r="45" spans="1:10" ht="15.75" x14ac:dyDescent="0.3">
      <c r="A45" s="83"/>
      <c r="B45" s="83" t="s">
        <v>35</v>
      </c>
      <c r="C45" s="83"/>
      <c r="D45" s="84"/>
      <c r="F45" s="85">
        <v>-8023.13</v>
      </c>
      <c r="G45" s="86">
        <v>-3.8699999999999998E-2</v>
      </c>
    </row>
    <row r="46" spans="1:10" ht="15.75" x14ac:dyDescent="0.3">
      <c r="A46" s="88"/>
      <c r="B46" s="88" t="s">
        <v>19</v>
      </c>
      <c r="C46" s="88"/>
      <c r="D46" s="88"/>
      <c r="E46" s="88"/>
      <c r="F46" s="89">
        <v>-8023.13</v>
      </c>
      <c r="G46" s="90">
        <v>-3.8699999999999998E-2</v>
      </c>
    </row>
    <row r="48" spans="1:10" ht="15.75" x14ac:dyDescent="0.3">
      <c r="A48" s="91"/>
      <c r="B48" s="91" t="s">
        <v>36</v>
      </c>
      <c r="C48" s="91"/>
      <c r="D48" s="91"/>
      <c r="E48" s="91"/>
      <c r="F48" s="92">
        <v>206049.52</v>
      </c>
      <c r="G48" s="93">
        <v>1.0000000000000002</v>
      </c>
    </row>
    <row r="49" spans="1:2" ht="15.75" x14ac:dyDescent="0.3">
      <c r="A49" s="83" t="s">
        <v>37</v>
      </c>
    </row>
    <row r="50" spans="1:2" ht="15.75" x14ac:dyDescent="0.3">
      <c r="A50" s="94">
        <v>1</v>
      </c>
      <c r="B50" s="94" t="s">
        <v>1238</v>
      </c>
    </row>
    <row r="51" spans="1:2" ht="15.75" x14ac:dyDescent="0.3">
      <c r="A51" s="94">
        <v>2</v>
      </c>
      <c r="B51" s="94" t="s">
        <v>38</v>
      </c>
    </row>
    <row r="52" spans="1:2" ht="30" x14ac:dyDescent="0.3">
      <c r="A52" s="94">
        <v>3</v>
      </c>
      <c r="B52" s="94" t="s">
        <v>39</v>
      </c>
    </row>
    <row r="53" spans="1:2" ht="45" x14ac:dyDescent="0.3">
      <c r="A53" s="94">
        <v>4</v>
      </c>
      <c r="B53" s="94" t="s">
        <v>1568</v>
      </c>
    </row>
    <row r="56" spans="1:2" x14ac:dyDescent="0.25">
      <c r="B56" s="58" t="s">
        <v>43</v>
      </c>
    </row>
    <row r="71" spans="2:2" x14ac:dyDescent="0.25">
      <c r="B71" s="58" t="s">
        <v>1569</v>
      </c>
    </row>
  </sheetData>
  <mergeCells count="1">
    <mergeCell ref="B1:F1"/>
  </mergeCells>
  <pageMargins left="0.7" right="0.7" top="0.75" bottom="0.75" header="0.3" footer="0.3"/>
  <pageSetup orientation="portrait" horizontalDpi="90" verticalDpi="9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4CCDF-F77A-49E3-B551-D5DF7A01ED10}">
  <dimension ref="A1:L92"/>
  <sheetViews>
    <sheetView workbookViewId="0"/>
  </sheetViews>
  <sheetFormatPr defaultRowHeight="15" x14ac:dyDescent="0.25"/>
  <cols>
    <col min="1" max="1" width="8" style="58" customWidth="1"/>
    <col min="2" max="2" width="60.7109375" style="58" customWidth="1"/>
    <col min="3" max="3" width="23.5703125" style="58" customWidth="1"/>
    <col min="4" max="4" width="17" style="58" customWidth="1"/>
    <col min="5" max="5" width="10.85546875" style="58" bestFit="1" customWidth="1"/>
    <col min="6" max="6" width="19.7109375" style="58" customWidth="1"/>
    <col min="7" max="7" width="9.7109375" style="58" customWidth="1"/>
    <col min="8" max="8" width="14" style="58" customWidth="1"/>
    <col min="9" max="9" width="17" style="58" customWidth="1"/>
    <col min="10" max="10" width="8" style="58" customWidth="1"/>
    <col min="11" max="11" width="26" style="58" bestFit="1" customWidth="1"/>
    <col min="12" max="12" width="7.85546875" style="58" bestFit="1" customWidth="1"/>
    <col min="13" max="16384" width="9.140625" style="58"/>
  </cols>
  <sheetData>
    <row r="1" spans="1:12" ht="18.75" x14ac:dyDescent="0.3">
      <c r="A1" s="80"/>
      <c r="B1" s="130" t="s">
        <v>1570</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104</v>
      </c>
    </row>
    <row r="7" spans="1:12" ht="15.75" x14ac:dyDescent="0.3">
      <c r="B7" s="81" t="s">
        <v>27</v>
      </c>
    </row>
    <row r="8" spans="1:12" ht="15.75" x14ac:dyDescent="0.3">
      <c r="A8" s="83">
        <v>1</v>
      </c>
      <c r="B8" s="83" t="s">
        <v>125</v>
      </c>
      <c r="C8" s="83" t="s">
        <v>126</v>
      </c>
      <c r="D8" s="83" t="s">
        <v>111</v>
      </c>
      <c r="E8" s="84">
        <v>52613</v>
      </c>
      <c r="F8" s="85">
        <v>612.28</v>
      </c>
      <c r="G8" s="86">
        <v>2.87E-2</v>
      </c>
      <c r="K8" s="81" t="s">
        <v>40</v>
      </c>
      <c r="L8" s="81" t="s">
        <v>41</v>
      </c>
    </row>
    <row r="9" spans="1:12" ht="15.75" x14ac:dyDescent="0.3">
      <c r="A9" s="83">
        <v>2</v>
      </c>
      <c r="B9" s="83" t="s">
        <v>51</v>
      </c>
      <c r="C9" s="83" t="s">
        <v>108</v>
      </c>
      <c r="D9" s="83" t="s">
        <v>107</v>
      </c>
      <c r="E9" s="84">
        <v>33359</v>
      </c>
      <c r="F9" s="85">
        <v>490.49</v>
      </c>
      <c r="G9" s="86">
        <v>2.3E-2</v>
      </c>
      <c r="K9" s="58" t="s">
        <v>15</v>
      </c>
      <c r="L9" s="86">
        <v>0.53310000000000002</v>
      </c>
    </row>
    <row r="10" spans="1:12" ht="15.75" x14ac:dyDescent="0.3">
      <c r="A10" s="83">
        <v>3</v>
      </c>
      <c r="B10" s="83" t="s">
        <v>264</v>
      </c>
      <c r="C10" s="83" t="s">
        <v>265</v>
      </c>
      <c r="D10" s="83" t="s">
        <v>215</v>
      </c>
      <c r="E10" s="84">
        <v>74483</v>
      </c>
      <c r="F10" s="85">
        <v>458.07</v>
      </c>
      <c r="G10" s="86">
        <v>2.1499999999999998E-2</v>
      </c>
      <c r="K10" s="58" t="s">
        <v>30</v>
      </c>
      <c r="L10" s="86">
        <v>0.19569999999999999</v>
      </c>
    </row>
    <row r="11" spans="1:12" ht="15.75" x14ac:dyDescent="0.3">
      <c r="A11" s="83">
        <v>4</v>
      </c>
      <c r="B11" s="83" t="s">
        <v>105</v>
      </c>
      <c r="C11" s="83" t="s">
        <v>106</v>
      </c>
      <c r="D11" s="83" t="s">
        <v>107</v>
      </c>
      <c r="E11" s="84">
        <v>59775</v>
      </c>
      <c r="F11" s="85">
        <v>436.54</v>
      </c>
      <c r="G11" s="86">
        <v>2.0499999999999997E-2</v>
      </c>
      <c r="K11" s="58" t="s">
        <v>107</v>
      </c>
      <c r="L11" s="86">
        <v>5.8199999999999995E-2</v>
      </c>
    </row>
    <row r="12" spans="1:12" ht="15.75" x14ac:dyDescent="0.3">
      <c r="A12" s="83">
        <v>5</v>
      </c>
      <c r="B12" s="83" t="s">
        <v>266</v>
      </c>
      <c r="C12" s="83" t="s">
        <v>267</v>
      </c>
      <c r="D12" s="83" t="s">
        <v>151</v>
      </c>
      <c r="E12" s="84">
        <v>138032</v>
      </c>
      <c r="F12" s="85">
        <v>345.98</v>
      </c>
      <c r="G12" s="86">
        <v>1.6200000000000003E-2</v>
      </c>
      <c r="K12" s="58" t="s">
        <v>111</v>
      </c>
      <c r="L12" s="86">
        <v>2.87E-2</v>
      </c>
    </row>
    <row r="13" spans="1:12" ht="15.75" x14ac:dyDescent="0.3">
      <c r="A13" s="83">
        <v>6</v>
      </c>
      <c r="B13" s="83" t="s">
        <v>268</v>
      </c>
      <c r="C13" s="83" t="s">
        <v>269</v>
      </c>
      <c r="D13" s="83" t="s">
        <v>120</v>
      </c>
      <c r="E13" s="84">
        <v>29667</v>
      </c>
      <c r="F13" s="85">
        <v>332.7</v>
      </c>
      <c r="G13" s="86">
        <v>1.5600000000000001E-2</v>
      </c>
      <c r="K13" s="58" t="s">
        <v>161</v>
      </c>
      <c r="L13" s="86">
        <v>2.6800000000000001E-2</v>
      </c>
    </row>
    <row r="14" spans="1:12" ht="15.75" x14ac:dyDescent="0.3">
      <c r="A14" s="83">
        <v>7</v>
      </c>
      <c r="B14" s="83" t="s">
        <v>26</v>
      </c>
      <c r="C14" s="83" t="s">
        <v>121</v>
      </c>
      <c r="D14" s="83" t="s">
        <v>107</v>
      </c>
      <c r="E14" s="84">
        <v>41281</v>
      </c>
      <c r="F14" s="85">
        <v>314.20999999999998</v>
      </c>
      <c r="G14" s="86">
        <v>1.47E-2</v>
      </c>
      <c r="K14" s="58" t="s">
        <v>120</v>
      </c>
      <c r="L14" s="86">
        <v>2.47E-2</v>
      </c>
    </row>
    <row r="15" spans="1:12" ht="15.75" x14ac:dyDescent="0.3">
      <c r="A15" s="83">
        <v>8</v>
      </c>
      <c r="B15" s="83" t="s">
        <v>270</v>
      </c>
      <c r="C15" s="83" t="s">
        <v>271</v>
      </c>
      <c r="D15" s="83" t="s">
        <v>114</v>
      </c>
      <c r="E15" s="84">
        <v>84000</v>
      </c>
      <c r="F15" s="85">
        <v>286.06</v>
      </c>
      <c r="G15" s="86">
        <v>1.34E-2</v>
      </c>
      <c r="K15" s="58" t="s">
        <v>222</v>
      </c>
      <c r="L15" s="86">
        <v>2.3300000000000001E-2</v>
      </c>
    </row>
    <row r="16" spans="1:12" ht="15.75" x14ac:dyDescent="0.3">
      <c r="A16" s="83">
        <v>9</v>
      </c>
      <c r="B16" s="83" t="s">
        <v>272</v>
      </c>
      <c r="C16" s="83" t="s">
        <v>273</v>
      </c>
      <c r="D16" s="83" t="s">
        <v>129</v>
      </c>
      <c r="E16" s="84">
        <v>8447</v>
      </c>
      <c r="F16" s="85">
        <v>193.79</v>
      </c>
      <c r="G16" s="86">
        <v>9.1000000000000004E-3</v>
      </c>
      <c r="K16" s="58" t="s">
        <v>215</v>
      </c>
      <c r="L16" s="86">
        <v>2.1499999999999998E-2</v>
      </c>
    </row>
    <row r="17" spans="1:12" ht="15.75" x14ac:dyDescent="0.3">
      <c r="A17" s="83">
        <v>10</v>
      </c>
      <c r="B17" s="83" t="s">
        <v>174</v>
      </c>
      <c r="C17" s="83" t="s">
        <v>175</v>
      </c>
      <c r="D17" s="83" t="s">
        <v>161</v>
      </c>
      <c r="E17" s="84">
        <v>18102</v>
      </c>
      <c r="F17" s="85">
        <v>192.92</v>
      </c>
      <c r="G17" s="86">
        <v>9.1000000000000004E-3</v>
      </c>
      <c r="K17" s="58" t="s">
        <v>114</v>
      </c>
      <c r="L17" s="86">
        <v>2.07E-2</v>
      </c>
    </row>
    <row r="18" spans="1:12" ht="15.75" x14ac:dyDescent="0.3">
      <c r="A18" s="83">
        <v>11</v>
      </c>
      <c r="B18" s="83" t="s">
        <v>170</v>
      </c>
      <c r="C18" s="83" t="s">
        <v>171</v>
      </c>
      <c r="D18" s="83" t="s">
        <v>120</v>
      </c>
      <c r="E18" s="84">
        <v>14520</v>
      </c>
      <c r="F18" s="85">
        <v>192.87</v>
      </c>
      <c r="G18" s="86">
        <v>9.1000000000000004E-3</v>
      </c>
      <c r="K18" s="58" t="s">
        <v>151</v>
      </c>
      <c r="L18" s="86">
        <v>1.6200000000000003E-2</v>
      </c>
    </row>
    <row r="19" spans="1:12" ht="15.75" x14ac:dyDescent="0.3">
      <c r="A19" s="83">
        <v>12</v>
      </c>
      <c r="B19" s="83" t="s">
        <v>274</v>
      </c>
      <c r="C19" s="83" t="s">
        <v>275</v>
      </c>
      <c r="D19" s="83" t="s">
        <v>161</v>
      </c>
      <c r="E19" s="84">
        <v>15854</v>
      </c>
      <c r="F19" s="85">
        <v>161.4</v>
      </c>
      <c r="G19" s="86">
        <v>7.6E-3</v>
      </c>
      <c r="K19" s="58" t="s">
        <v>137</v>
      </c>
      <c r="L19" s="86">
        <v>1.0800000000000001E-2</v>
      </c>
    </row>
    <row r="20" spans="1:12" ht="15.75" x14ac:dyDescent="0.3">
      <c r="A20" s="83">
        <v>13</v>
      </c>
      <c r="B20" s="83" t="s">
        <v>276</v>
      </c>
      <c r="C20" s="83" t="s">
        <v>277</v>
      </c>
      <c r="D20" s="83" t="s">
        <v>114</v>
      </c>
      <c r="E20" s="84">
        <v>137155</v>
      </c>
      <c r="F20" s="85">
        <v>155.74</v>
      </c>
      <c r="G20" s="86">
        <v>7.3000000000000001E-3</v>
      </c>
      <c r="K20" s="58" t="s">
        <v>129</v>
      </c>
      <c r="L20" s="86">
        <v>9.1000000000000004E-3</v>
      </c>
    </row>
    <row r="21" spans="1:12" ht="15.75" x14ac:dyDescent="0.3">
      <c r="A21" s="83">
        <v>14</v>
      </c>
      <c r="B21" s="83" t="s">
        <v>122</v>
      </c>
      <c r="C21" s="83" t="s">
        <v>123</v>
      </c>
      <c r="D21" s="83" t="s">
        <v>124</v>
      </c>
      <c r="E21" s="84">
        <v>2094</v>
      </c>
      <c r="F21" s="85">
        <v>138.25</v>
      </c>
      <c r="G21" s="86">
        <v>6.5000000000000006E-3</v>
      </c>
      <c r="K21" s="58" t="s">
        <v>124</v>
      </c>
      <c r="L21" s="86">
        <v>6.5000000000000006E-3</v>
      </c>
    </row>
    <row r="22" spans="1:12" ht="15.75" x14ac:dyDescent="0.3">
      <c r="A22" s="83">
        <v>15</v>
      </c>
      <c r="B22" s="83" t="s">
        <v>278</v>
      </c>
      <c r="C22" s="83" t="s">
        <v>279</v>
      </c>
      <c r="D22" s="83" t="s">
        <v>137</v>
      </c>
      <c r="E22" s="84">
        <v>34239</v>
      </c>
      <c r="F22" s="85">
        <v>128.05000000000001</v>
      </c>
      <c r="G22" s="86">
        <v>6.0000000000000001E-3</v>
      </c>
      <c r="K22" s="58" t="s">
        <v>282</v>
      </c>
      <c r="L22" s="86">
        <v>5.8999999999999999E-3</v>
      </c>
    </row>
    <row r="23" spans="1:12" ht="15.75" x14ac:dyDescent="0.3">
      <c r="A23" s="83">
        <v>16</v>
      </c>
      <c r="B23" s="83" t="s">
        <v>280</v>
      </c>
      <c r="C23" s="83" t="s">
        <v>281</v>
      </c>
      <c r="D23" s="83" t="s">
        <v>282</v>
      </c>
      <c r="E23" s="84">
        <v>15751</v>
      </c>
      <c r="F23" s="85">
        <v>125.94</v>
      </c>
      <c r="G23" s="86">
        <v>5.8999999999999999E-3</v>
      </c>
      <c r="K23" s="58" t="s">
        <v>42</v>
      </c>
      <c r="L23" s="86">
        <v>1.8800000000000039E-2</v>
      </c>
    </row>
    <row r="24" spans="1:12" ht="15.75" x14ac:dyDescent="0.3">
      <c r="A24" s="83">
        <v>17</v>
      </c>
      <c r="B24" s="83" t="s">
        <v>164</v>
      </c>
      <c r="C24" s="83" t="s">
        <v>165</v>
      </c>
      <c r="D24" s="83" t="s">
        <v>161</v>
      </c>
      <c r="E24" s="84">
        <v>3037</v>
      </c>
      <c r="F24" s="85">
        <v>109.96</v>
      </c>
      <c r="G24" s="86">
        <v>5.1999999999999998E-3</v>
      </c>
    </row>
    <row r="25" spans="1:12" ht="15.75" x14ac:dyDescent="0.3">
      <c r="A25" s="83">
        <v>18</v>
      </c>
      <c r="B25" s="83" t="s">
        <v>283</v>
      </c>
      <c r="C25" s="83" t="s">
        <v>284</v>
      </c>
      <c r="D25" s="83" t="s">
        <v>161</v>
      </c>
      <c r="E25" s="84">
        <v>13961</v>
      </c>
      <c r="F25" s="85">
        <v>104.3</v>
      </c>
      <c r="G25" s="86">
        <v>4.8999999999999998E-3</v>
      </c>
    </row>
    <row r="26" spans="1:12" ht="15.75" x14ac:dyDescent="0.3">
      <c r="A26" s="83">
        <v>19</v>
      </c>
      <c r="B26" s="83" t="s">
        <v>285</v>
      </c>
      <c r="C26" s="83" t="s">
        <v>286</v>
      </c>
      <c r="D26" s="83" t="s">
        <v>137</v>
      </c>
      <c r="E26" s="84">
        <v>25890</v>
      </c>
      <c r="F26" s="85">
        <v>101.31</v>
      </c>
      <c r="G26" s="86">
        <v>4.7999999999999996E-3</v>
      </c>
    </row>
    <row r="27" spans="1:12" ht="15.75" x14ac:dyDescent="0.3">
      <c r="A27" s="88"/>
      <c r="B27" s="88" t="s">
        <v>19</v>
      </c>
      <c r="C27" s="88"/>
      <c r="D27" s="88"/>
      <c r="E27" s="88"/>
      <c r="F27" s="89">
        <v>4880.8599999999997</v>
      </c>
      <c r="G27" s="90">
        <v>0.22909999999999994</v>
      </c>
    </row>
    <row r="29" spans="1:12" ht="15.75" x14ac:dyDescent="0.3">
      <c r="B29" s="81" t="s">
        <v>287</v>
      </c>
    </row>
    <row r="30" spans="1:12" ht="15.75" x14ac:dyDescent="0.3">
      <c r="B30" s="81" t="s">
        <v>27</v>
      </c>
    </row>
    <row r="31" spans="1:12" ht="15.75" x14ac:dyDescent="0.3">
      <c r="A31" s="83">
        <v>20</v>
      </c>
      <c r="B31" s="83" t="s">
        <v>288</v>
      </c>
      <c r="C31" s="83" t="s">
        <v>289</v>
      </c>
      <c r="D31" s="83" t="s">
        <v>222</v>
      </c>
      <c r="E31" s="84">
        <v>370160</v>
      </c>
      <c r="F31" s="85">
        <v>495.64</v>
      </c>
      <c r="G31" s="86">
        <v>2.3300000000000001E-2</v>
      </c>
    </row>
    <row r="32" spans="1:12" ht="15.75" x14ac:dyDescent="0.3">
      <c r="A32" s="88"/>
      <c r="B32" s="88" t="s">
        <v>19</v>
      </c>
      <c r="C32" s="88"/>
      <c r="D32" s="88"/>
      <c r="E32" s="88"/>
      <c r="F32" s="89">
        <v>495.64</v>
      </c>
      <c r="G32" s="90">
        <v>2.3300000000000001E-2</v>
      </c>
    </row>
    <row r="34" spans="1:10" ht="15.75" x14ac:dyDescent="0.3">
      <c r="B34" s="81" t="s">
        <v>11</v>
      </c>
    </row>
    <row r="35" spans="1:10" ht="15.75" x14ac:dyDescent="0.3">
      <c r="B35" s="81" t="s">
        <v>12</v>
      </c>
    </row>
    <row r="36" spans="1:10" ht="15.75" x14ac:dyDescent="0.3">
      <c r="B36" s="81" t="s">
        <v>13</v>
      </c>
    </row>
    <row r="37" spans="1:10" ht="15.75" x14ac:dyDescent="0.3">
      <c r="A37" s="83">
        <v>21</v>
      </c>
      <c r="B37" s="83" t="s">
        <v>67</v>
      </c>
      <c r="C37" s="83" t="s">
        <v>90</v>
      </c>
      <c r="D37" s="83" t="s">
        <v>15</v>
      </c>
      <c r="E37" s="84">
        <v>150</v>
      </c>
      <c r="F37" s="85">
        <v>1634.8</v>
      </c>
      <c r="G37" s="86">
        <v>7.6700000000000004E-2</v>
      </c>
      <c r="H37" s="87">
        <v>45350</v>
      </c>
      <c r="I37" s="87" t="s">
        <v>16</v>
      </c>
      <c r="J37" s="85">
        <v>5.3199999999999994</v>
      </c>
    </row>
    <row r="38" spans="1:10" ht="15.75" x14ac:dyDescent="0.3">
      <c r="A38" s="83">
        <v>22</v>
      </c>
      <c r="B38" s="83" t="s">
        <v>17</v>
      </c>
      <c r="C38" s="83" t="s">
        <v>1422</v>
      </c>
      <c r="D38" s="83" t="s">
        <v>15</v>
      </c>
      <c r="E38" s="84">
        <v>150</v>
      </c>
      <c r="F38" s="85">
        <v>1572.47</v>
      </c>
      <c r="G38" s="86">
        <v>7.3800000000000004E-2</v>
      </c>
      <c r="H38" s="87">
        <v>44823</v>
      </c>
      <c r="I38" s="87" t="s">
        <v>16</v>
      </c>
      <c r="J38" s="85">
        <v>4.375</v>
      </c>
    </row>
    <row r="39" spans="1:10" ht="15.75" x14ac:dyDescent="0.3">
      <c r="A39" s="83">
        <v>23</v>
      </c>
      <c r="B39" s="83" t="s">
        <v>56</v>
      </c>
      <c r="C39" s="83" t="s">
        <v>1571</v>
      </c>
      <c r="D39" s="83" t="s">
        <v>15</v>
      </c>
      <c r="E39" s="84">
        <v>100</v>
      </c>
      <c r="F39" s="85">
        <v>1118.04</v>
      </c>
      <c r="G39" s="86">
        <v>5.2499999999999998E-2</v>
      </c>
      <c r="H39" s="87">
        <v>45447</v>
      </c>
      <c r="I39" s="87" t="s">
        <v>16</v>
      </c>
      <c r="J39" s="85">
        <v>5.52</v>
      </c>
    </row>
    <row r="40" spans="1:10" ht="15.75" x14ac:dyDescent="0.3">
      <c r="A40" s="83">
        <v>24</v>
      </c>
      <c r="B40" s="83" t="s">
        <v>84</v>
      </c>
      <c r="C40" s="83" t="s">
        <v>1572</v>
      </c>
      <c r="D40" s="83" t="s">
        <v>15</v>
      </c>
      <c r="E40" s="84">
        <v>100</v>
      </c>
      <c r="F40" s="85">
        <v>1100.52</v>
      </c>
      <c r="G40" s="86">
        <v>5.16E-2</v>
      </c>
      <c r="H40" s="87">
        <v>46014</v>
      </c>
      <c r="I40" s="87" t="s">
        <v>16</v>
      </c>
      <c r="J40" s="85">
        <v>5.915</v>
      </c>
    </row>
    <row r="41" spans="1:10" ht="15.75" x14ac:dyDescent="0.3">
      <c r="A41" s="83">
        <v>25</v>
      </c>
      <c r="B41" s="83" t="s">
        <v>48</v>
      </c>
      <c r="C41" s="83" t="s">
        <v>1573</v>
      </c>
      <c r="D41" s="83" t="s">
        <v>15</v>
      </c>
      <c r="E41" s="84">
        <v>100</v>
      </c>
      <c r="F41" s="85">
        <v>1030.46</v>
      </c>
      <c r="G41" s="86">
        <v>4.8399999999999999E-2</v>
      </c>
      <c r="H41" s="87">
        <v>45736</v>
      </c>
      <c r="I41" s="87" t="s">
        <v>16</v>
      </c>
      <c r="J41" s="85">
        <v>5.9550000000000001</v>
      </c>
    </row>
    <row r="42" spans="1:10" ht="15.75" x14ac:dyDescent="0.3">
      <c r="A42" s="83">
        <v>26</v>
      </c>
      <c r="B42" s="83" t="s">
        <v>44</v>
      </c>
      <c r="C42" s="83" t="s">
        <v>81</v>
      </c>
      <c r="D42" s="83" t="s">
        <v>15</v>
      </c>
      <c r="E42" s="84">
        <v>100</v>
      </c>
      <c r="F42" s="85">
        <v>1026.58</v>
      </c>
      <c r="G42" s="86">
        <v>4.82E-2</v>
      </c>
      <c r="H42" s="87">
        <v>45722</v>
      </c>
      <c r="I42" s="87" t="s">
        <v>16</v>
      </c>
      <c r="J42" s="85">
        <v>5.55</v>
      </c>
    </row>
    <row r="43" spans="1:10" ht="15.75" x14ac:dyDescent="0.3">
      <c r="A43" s="83">
        <v>27</v>
      </c>
      <c r="B43" s="83" t="s">
        <v>56</v>
      </c>
      <c r="C43" s="83" t="s">
        <v>1574</v>
      </c>
      <c r="D43" s="83" t="s">
        <v>15</v>
      </c>
      <c r="E43" s="84">
        <v>250</v>
      </c>
      <c r="F43" s="85">
        <v>793.82</v>
      </c>
      <c r="G43" s="86">
        <v>3.7200000000000004E-2</v>
      </c>
      <c r="H43" s="87">
        <v>45838</v>
      </c>
      <c r="J43" s="85">
        <v>5.9700000000000006</v>
      </c>
    </row>
    <row r="44" spans="1:10" ht="15.75" x14ac:dyDescent="0.3">
      <c r="A44" s="83">
        <v>28</v>
      </c>
      <c r="B44" s="83" t="s">
        <v>60</v>
      </c>
      <c r="C44" s="83" t="s">
        <v>248</v>
      </c>
      <c r="D44" s="83" t="s">
        <v>15</v>
      </c>
      <c r="E44" s="84">
        <v>70</v>
      </c>
      <c r="F44" s="85">
        <v>753.55</v>
      </c>
      <c r="G44" s="86">
        <v>3.5400000000000001E-2</v>
      </c>
      <c r="H44" s="87">
        <v>45518</v>
      </c>
      <c r="I44" s="87" t="s">
        <v>16</v>
      </c>
      <c r="J44" s="85">
        <v>5.4850000000000003</v>
      </c>
    </row>
    <row r="45" spans="1:10" ht="15.75" x14ac:dyDescent="0.3">
      <c r="A45" s="83">
        <v>29</v>
      </c>
      <c r="B45" s="83" t="s">
        <v>1251</v>
      </c>
      <c r="C45" s="83" t="s">
        <v>1575</v>
      </c>
      <c r="D45" s="83" t="s">
        <v>15</v>
      </c>
      <c r="E45" s="84">
        <v>50</v>
      </c>
      <c r="F45" s="85">
        <v>536.95000000000005</v>
      </c>
      <c r="G45" s="86">
        <v>2.52E-2</v>
      </c>
      <c r="H45" s="87">
        <v>45691</v>
      </c>
      <c r="I45" s="87" t="s">
        <v>16</v>
      </c>
      <c r="J45" s="85">
        <v>5.7050000000000001</v>
      </c>
    </row>
    <row r="46" spans="1:10" ht="15.75" x14ac:dyDescent="0.3">
      <c r="A46" s="83">
        <v>30</v>
      </c>
      <c r="B46" s="83" t="s">
        <v>80</v>
      </c>
      <c r="C46" s="83" t="s">
        <v>1576</v>
      </c>
      <c r="D46" s="83" t="s">
        <v>15</v>
      </c>
      <c r="E46" s="84">
        <v>50</v>
      </c>
      <c r="F46" s="85">
        <v>527.5</v>
      </c>
      <c r="G46" s="86">
        <v>2.4799999999999999E-2</v>
      </c>
      <c r="H46" s="87">
        <v>45665</v>
      </c>
      <c r="I46" s="87" t="s">
        <v>16</v>
      </c>
      <c r="J46" s="85">
        <v>5.96</v>
      </c>
    </row>
    <row r="47" spans="1:10" ht="15.75" x14ac:dyDescent="0.3">
      <c r="A47" s="83">
        <v>31</v>
      </c>
      <c r="B47" s="83" t="s">
        <v>28</v>
      </c>
      <c r="C47" s="83" t="s">
        <v>1577</v>
      </c>
      <c r="D47" s="83" t="s">
        <v>15</v>
      </c>
      <c r="E47" s="84">
        <v>50</v>
      </c>
      <c r="F47" s="85">
        <v>522.21</v>
      </c>
      <c r="G47" s="86">
        <v>2.4500000000000001E-2</v>
      </c>
      <c r="H47" s="87">
        <v>45698</v>
      </c>
      <c r="I47" s="87" t="s">
        <v>16</v>
      </c>
      <c r="J47" s="85">
        <v>5.9991000000000003</v>
      </c>
    </row>
    <row r="48" spans="1:10" ht="15.75" x14ac:dyDescent="0.3">
      <c r="A48" s="83">
        <v>32</v>
      </c>
      <c r="B48" s="83" t="s">
        <v>1251</v>
      </c>
      <c r="C48" s="83" t="s">
        <v>1578</v>
      </c>
      <c r="D48" s="83" t="s">
        <v>15</v>
      </c>
      <c r="E48" s="84">
        <v>50</v>
      </c>
      <c r="F48" s="85">
        <v>511.93</v>
      </c>
      <c r="G48" s="86">
        <v>2.4E-2</v>
      </c>
      <c r="H48" s="87">
        <v>45706</v>
      </c>
      <c r="I48" s="87" t="s">
        <v>16</v>
      </c>
      <c r="J48" s="85">
        <v>5.7050000000000001</v>
      </c>
    </row>
    <row r="49" spans="1:10" ht="15.75" x14ac:dyDescent="0.3">
      <c r="A49" s="83">
        <v>33</v>
      </c>
      <c r="B49" s="83" t="s">
        <v>57</v>
      </c>
      <c r="C49" s="83" t="s">
        <v>1579</v>
      </c>
      <c r="D49" s="83" t="s">
        <v>15</v>
      </c>
      <c r="E49" s="84">
        <v>1736927</v>
      </c>
      <c r="F49" s="85">
        <v>229.41</v>
      </c>
      <c r="G49" s="86">
        <v>1.0800000000000001E-2</v>
      </c>
      <c r="H49" s="87">
        <v>45741</v>
      </c>
      <c r="I49" s="87" t="s">
        <v>16</v>
      </c>
      <c r="J49" s="85">
        <v>5.7149999999999999</v>
      </c>
    </row>
    <row r="50" spans="1:10" ht="15.75" x14ac:dyDescent="0.3">
      <c r="A50" s="88"/>
      <c r="B50" s="88" t="s">
        <v>19</v>
      </c>
      <c r="C50" s="88"/>
      <c r="D50" s="88"/>
      <c r="E50" s="88"/>
      <c r="F50" s="89">
        <v>11358.24</v>
      </c>
      <c r="G50" s="90">
        <v>0.53310000000000002</v>
      </c>
    </row>
    <row r="52" spans="1:10" ht="15.75" x14ac:dyDescent="0.3">
      <c r="B52" s="81" t="s">
        <v>1097</v>
      </c>
    </row>
    <row r="53" spans="1:10" ht="15.75" x14ac:dyDescent="0.3">
      <c r="A53" s="83">
        <v>34</v>
      </c>
      <c r="B53" s="83" t="s">
        <v>290</v>
      </c>
      <c r="C53" s="83" t="s">
        <v>291</v>
      </c>
      <c r="D53" s="83" t="s">
        <v>30</v>
      </c>
      <c r="E53" s="84">
        <v>1500000</v>
      </c>
      <c r="F53" s="85">
        <v>1579.12</v>
      </c>
      <c r="G53" s="86">
        <v>7.4099999999999999E-2</v>
      </c>
      <c r="H53" s="87">
        <v>45319</v>
      </c>
      <c r="J53" s="85">
        <v>4.9973000000000001</v>
      </c>
    </row>
    <row r="54" spans="1:10" ht="15.75" x14ac:dyDescent="0.3">
      <c r="A54" s="83">
        <v>35</v>
      </c>
      <c r="B54" s="83" t="s">
        <v>1580</v>
      </c>
      <c r="C54" s="83" t="s">
        <v>1581</v>
      </c>
      <c r="D54" s="83" t="s">
        <v>30</v>
      </c>
      <c r="E54" s="84">
        <v>1000000</v>
      </c>
      <c r="F54" s="85">
        <v>1044.29</v>
      </c>
      <c r="G54" s="86">
        <v>4.9000000000000002E-2</v>
      </c>
      <c r="H54" s="87">
        <v>45600</v>
      </c>
      <c r="J54" s="85">
        <v>5.38</v>
      </c>
    </row>
    <row r="55" spans="1:10" ht="15.75" x14ac:dyDescent="0.3">
      <c r="A55" s="83">
        <v>36</v>
      </c>
      <c r="B55" s="83" t="s">
        <v>71</v>
      </c>
      <c r="C55" s="83" t="s">
        <v>72</v>
      </c>
      <c r="D55" s="83" t="s">
        <v>30</v>
      </c>
      <c r="E55" s="84">
        <v>1000000</v>
      </c>
      <c r="F55" s="85">
        <v>1012.96</v>
      </c>
      <c r="G55" s="86">
        <v>4.7500000000000001E-2</v>
      </c>
      <c r="H55" s="87">
        <v>46124</v>
      </c>
      <c r="J55" s="85">
        <v>6.0106999999999999</v>
      </c>
    </row>
    <row r="56" spans="1:10" ht="15.75" x14ac:dyDescent="0.3">
      <c r="A56" s="83">
        <v>37</v>
      </c>
      <c r="B56" s="83" t="s">
        <v>92</v>
      </c>
      <c r="C56" s="83" t="s">
        <v>93</v>
      </c>
      <c r="D56" s="83" t="s">
        <v>30</v>
      </c>
      <c r="E56" s="84">
        <v>500000</v>
      </c>
      <c r="F56" s="85">
        <v>534.69000000000005</v>
      </c>
      <c r="G56" s="86">
        <v>2.5099999999999997E-2</v>
      </c>
      <c r="H56" s="87">
        <v>46033</v>
      </c>
      <c r="J56" s="85">
        <v>6.0111999999999997</v>
      </c>
    </row>
    <row r="57" spans="1:10" ht="15.75" x14ac:dyDescent="0.3">
      <c r="A57" s="88"/>
      <c r="B57" s="88" t="s">
        <v>19</v>
      </c>
      <c r="C57" s="88"/>
      <c r="D57" s="88"/>
      <c r="E57" s="88"/>
      <c r="F57" s="89">
        <v>4171.0600000000004</v>
      </c>
      <c r="G57" s="90">
        <v>0.19569999999999999</v>
      </c>
    </row>
    <row r="59" spans="1:10" ht="15.75" x14ac:dyDescent="0.3">
      <c r="B59" s="81" t="s">
        <v>20</v>
      </c>
    </row>
    <row r="60" spans="1:10" ht="15.75" x14ac:dyDescent="0.3">
      <c r="A60" s="83">
        <v>38</v>
      </c>
      <c r="B60" s="81" t="s">
        <v>33</v>
      </c>
      <c r="F60" s="85">
        <v>356.1</v>
      </c>
      <c r="G60" s="86">
        <v>1.67E-2</v>
      </c>
      <c r="H60" s="87">
        <v>44655</v>
      </c>
    </row>
    <row r="61" spans="1:10" ht="15.75" x14ac:dyDescent="0.3">
      <c r="A61" s="88"/>
      <c r="B61" s="88" t="s">
        <v>19</v>
      </c>
      <c r="C61" s="88"/>
      <c r="D61" s="88"/>
      <c r="E61" s="88"/>
      <c r="F61" s="89">
        <v>356.1</v>
      </c>
      <c r="G61" s="90">
        <v>1.67E-2</v>
      </c>
    </row>
    <row r="63" spans="1:10" ht="15.75" x14ac:dyDescent="0.3">
      <c r="B63" s="81" t="s">
        <v>34</v>
      </c>
    </row>
    <row r="64" spans="1:10" ht="15.75" x14ac:dyDescent="0.3">
      <c r="A64" s="83"/>
      <c r="B64" s="83" t="s">
        <v>99</v>
      </c>
      <c r="C64" s="83"/>
      <c r="D64" s="84"/>
      <c r="F64" s="85">
        <v>40</v>
      </c>
      <c r="G64" s="86">
        <v>1.9E-3</v>
      </c>
    </row>
    <row r="65" spans="1:7" ht="15.75" x14ac:dyDescent="0.3">
      <c r="A65" s="83"/>
      <c r="B65" s="83" t="s">
        <v>35</v>
      </c>
      <c r="C65" s="83"/>
      <c r="D65" s="84"/>
      <c r="F65" s="85">
        <v>9.26</v>
      </c>
      <c r="G65" s="86">
        <v>2.0000000000000001E-4</v>
      </c>
    </row>
    <row r="66" spans="1:7" ht="15.75" x14ac:dyDescent="0.3">
      <c r="A66" s="88"/>
      <c r="B66" s="88" t="s">
        <v>19</v>
      </c>
      <c r="C66" s="88"/>
      <c r="D66" s="88"/>
      <c r="E66" s="88"/>
      <c r="F66" s="89">
        <v>49.26</v>
      </c>
      <c r="G66" s="90">
        <v>2.0999999999999999E-3</v>
      </c>
    </row>
    <row r="68" spans="1:7" ht="15.75" x14ac:dyDescent="0.3">
      <c r="A68" s="91"/>
      <c r="B68" s="91" t="s">
        <v>36</v>
      </c>
      <c r="C68" s="91"/>
      <c r="D68" s="91"/>
      <c r="E68" s="91"/>
      <c r="F68" s="92">
        <v>21311.16</v>
      </c>
      <c r="G68" s="93">
        <v>1</v>
      </c>
    </row>
    <row r="69" spans="1:7" ht="15.75" x14ac:dyDescent="0.3">
      <c r="A69" s="83" t="s">
        <v>37</v>
      </c>
    </row>
    <row r="70" spans="1:7" ht="15.75" x14ac:dyDescent="0.3">
      <c r="A70" s="94">
        <v>1</v>
      </c>
      <c r="B70" s="94" t="s">
        <v>1238</v>
      </c>
    </row>
    <row r="71" spans="1:7" ht="15.75" x14ac:dyDescent="0.3">
      <c r="A71" s="94">
        <v>2</v>
      </c>
      <c r="B71" s="94" t="s">
        <v>38</v>
      </c>
    </row>
    <row r="72" spans="1:7" ht="18.75" customHeight="1" x14ac:dyDescent="0.3">
      <c r="A72" s="94">
        <v>3</v>
      </c>
      <c r="B72" s="94" t="s">
        <v>39</v>
      </c>
    </row>
    <row r="73" spans="1:7" ht="30.75" customHeight="1" x14ac:dyDescent="0.3">
      <c r="A73" s="94">
        <v>4</v>
      </c>
      <c r="B73" s="135" t="s">
        <v>1379</v>
      </c>
      <c r="C73" s="135"/>
      <c r="D73" s="135"/>
      <c r="E73" s="135"/>
      <c r="F73" s="135"/>
    </row>
    <row r="74" spans="1:7" ht="90" x14ac:dyDescent="0.25">
      <c r="B74" s="95" t="s">
        <v>1380</v>
      </c>
      <c r="C74" s="95" t="s">
        <v>3</v>
      </c>
      <c r="D74" s="141" t="s">
        <v>1381</v>
      </c>
      <c r="E74" s="141"/>
      <c r="F74" s="95" t="s">
        <v>1382</v>
      </c>
    </row>
    <row r="75" spans="1:7" x14ac:dyDescent="0.25">
      <c r="B75" s="96" t="s">
        <v>1582</v>
      </c>
      <c r="C75" s="96" t="s">
        <v>1384</v>
      </c>
      <c r="D75" s="98">
        <v>0</v>
      </c>
      <c r="E75" s="99">
        <v>0</v>
      </c>
      <c r="F75" s="98">
        <v>1855.7873879999997</v>
      </c>
    </row>
    <row r="77" spans="1:7" x14ac:dyDescent="0.25">
      <c r="B77" s="58" t="s">
        <v>43</v>
      </c>
    </row>
    <row r="92" spans="2:2" x14ac:dyDescent="0.25">
      <c r="B92" s="58" t="s">
        <v>1583</v>
      </c>
    </row>
  </sheetData>
  <mergeCells count="3">
    <mergeCell ref="B1:F1"/>
    <mergeCell ref="B73:F73"/>
    <mergeCell ref="D74:E74"/>
  </mergeCells>
  <pageMargins left="0.7" right="0.7" top="0.75" bottom="0.75" header="0.3" footer="0.3"/>
  <pageSetup orientation="portrait" horizontalDpi="90" verticalDpi="9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17285-C766-4E74-961D-94B815BC63BD}">
  <dimension ref="A1:L82"/>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28" style="58" customWidth="1"/>
    <col min="12" max="12" width="16" style="58" customWidth="1"/>
    <col min="13" max="16384" width="9.140625" style="58"/>
  </cols>
  <sheetData>
    <row r="1" spans="1:12" ht="18.75" x14ac:dyDescent="0.3">
      <c r="A1" s="80"/>
      <c r="B1" s="130" t="s">
        <v>1584</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17</v>
      </c>
      <c r="C9" s="83" t="s">
        <v>1585</v>
      </c>
      <c r="D9" s="83" t="s">
        <v>65</v>
      </c>
      <c r="E9" s="84">
        <v>1700</v>
      </c>
      <c r="F9" s="85">
        <v>18041.93</v>
      </c>
      <c r="G9" s="86">
        <v>7.2599999999999998E-2</v>
      </c>
      <c r="H9" s="87">
        <v>46539</v>
      </c>
      <c r="J9" s="85">
        <v>6.41</v>
      </c>
      <c r="K9" s="58" t="s">
        <v>15</v>
      </c>
      <c r="L9" s="86">
        <v>0.59780000000000011</v>
      </c>
    </row>
    <row r="10" spans="1:12" ht="15.75" x14ac:dyDescent="0.3">
      <c r="A10" s="83">
        <v>2</v>
      </c>
      <c r="B10" s="83" t="s">
        <v>1262</v>
      </c>
      <c r="C10" s="83" t="s">
        <v>1586</v>
      </c>
      <c r="D10" s="83" t="s">
        <v>15</v>
      </c>
      <c r="E10" s="84">
        <v>1500</v>
      </c>
      <c r="F10" s="85">
        <v>15030.89</v>
      </c>
      <c r="G10" s="86">
        <v>6.0499999999999998E-2</v>
      </c>
      <c r="H10" s="87">
        <v>46436</v>
      </c>
      <c r="J10" s="85">
        <v>6.2575000000000003</v>
      </c>
      <c r="K10" s="58" t="s">
        <v>30</v>
      </c>
      <c r="L10" s="86">
        <v>0.29520000000000002</v>
      </c>
    </row>
    <row r="11" spans="1:12" ht="15.75" x14ac:dyDescent="0.3">
      <c r="A11" s="83">
        <v>3</v>
      </c>
      <c r="B11" s="83" t="s">
        <v>28</v>
      </c>
      <c r="C11" s="83" t="s">
        <v>1587</v>
      </c>
      <c r="D11" s="83" t="s">
        <v>15</v>
      </c>
      <c r="E11" s="84">
        <v>1250</v>
      </c>
      <c r="F11" s="85">
        <v>12899.85</v>
      </c>
      <c r="G11" s="86">
        <v>5.1900000000000002E-2</v>
      </c>
      <c r="H11" s="87">
        <v>46171</v>
      </c>
      <c r="J11" s="85">
        <v>6.5048999999999992</v>
      </c>
      <c r="K11" s="58" t="s">
        <v>65</v>
      </c>
      <c r="L11" s="86">
        <v>9.2699999999999991E-2</v>
      </c>
    </row>
    <row r="12" spans="1:12" ht="15.75" x14ac:dyDescent="0.3">
      <c r="A12" s="83">
        <v>4</v>
      </c>
      <c r="B12" s="83" t="s">
        <v>1251</v>
      </c>
      <c r="C12" s="83" t="s">
        <v>1588</v>
      </c>
      <c r="D12" s="83" t="s">
        <v>15</v>
      </c>
      <c r="E12" s="84">
        <v>1150</v>
      </c>
      <c r="F12" s="85">
        <v>12642.12</v>
      </c>
      <c r="G12" s="86">
        <v>5.0900000000000001E-2</v>
      </c>
      <c r="H12" s="87">
        <v>46266</v>
      </c>
      <c r="I12" s="87" t="s">
        <v>16</v>
      </c>
      <c r="J12" s="85">
        <v>6.1449999999999996</v>
      </c>
      <c r="K12" s="58" t="s">
        <v>42</v>
      </c>
      <c r="L12" s="86">
        <v>1.4299999999999868E-2</v>
      </c>
    </row>
    <row r="13" spans="1:12" ht="15.75" x14ac:dyDescent="0.3">
      <c r="A13" s="83">
        <v>5</v>
      </c>
      <c r="B13" s="83" t="s">
        <v>18</v>
      </c>
      <c r="C13" s="83" t="s">
        <v>241</v>
      </c>
      <c r="D13" s="83" t="s">
        <v>15</v>
      </c>
      <c r="E13" s="84">
        <v>1250</v>
      </c>
      <c r="F13" s="85">
        <v>12538.97</v>
      </c>
      <c r="G13" s="86">
        <v>5.0499999999999996E-2</v>
      </c>
      <c r="H13" s="87">
        <v>46433</v>
      </c>
      <c r="J13" s="85">
        <v>6.77</v>
      </c>
    </row>
    <row r="14" spans="1:12" ht="15.75" x14ac:dyDescent="0.3">
      <c r="A14" s="83">
        <v>6</v>
      </c>
      <c r="B14" s="83" t="s">
        <v>67</v>
      </c>
      <c r="C14" s="83" t="s">
        <v>1589</v>
      </c>
      <c r="D14" s="83" t="s">
        <v>15</v>
      </c>
      <c r="E14" s="84">
        <v>850</v>
      </c>
      <c r="F14" s="85">
        <v>9448.2000000000007</v>
      </c>
      <c r="G14" s="86">
        <v>3.7999999999999999E-2</v>
      </c>
      <c r="H14" s="87">
        <v>46553</v>
      </c>
      <c r="I14" s="87" t="s">
        <v>16</v>
      </c>
      <c r="J14" s="85">
        <v>6.3100000000000005</v>
      </c>
    </row>
    <row r="15" spans="1:12" ht="15.75" x14ac:dyDescent="0.3">
      <c r="A15" s="83">
        <v>7</v>
      </c>
      <c r="B15" s="83" t="s">
        <v>48</v>
      </c>
      <c r="C15" s="83" t="s">
        <v>1590</v>
      </c>
      <c r="D15" s="83" t="s">
        <v>15</v>
      </c>
      <c r="E15" s="84">
        <v>850</v>
      </c>
      <c r="F15" s="85">
        <v>8673.11</v>
      </c>
      <c r="G15" s="86">
        <v>3.49E-2</v>
      </c>
      <c r="H15" s="87">
        <v>48152</v>
      </c>
      <c r="I15" s="87" t="s">
        <v>1591</v>
      </c>
      <c r="J15" s="85">
        <v>6.4047000000000009</v>
      </c>
    </row>
    <row r="16" spans="1:12" ht="15.75" x14ac:dyDescent="0.3">
      <c r="A16" s="83">
        <v>8</v>
      </c>
      <c r="B16" s="83" t="s">
        <v>1311</v>
      </c>
      <c r="C16" s="83" t="s">
        <v>1502</v>
      </c>
      <c r="D16" s="83" t="s">
        <v>15</v>
      </c>
      <c r="E16" s="84">
        <v>750</v>
      </c>
      <c r="F16" s="85">
        <v>7623.67</v>
      </c>
      <c r="G16" s="86">
        <v>3.0699999999999998E-2</v>
      </c>
      <c r="H16" s="87">
        <v>46294</v>
      </c>
      <c r="J16" s="85">
        <v>6.8049999999999997</v>
      </c>
    </row>
    <row r="17" spans="1:10" ht="15.75" x14ac:dyDescent="0.3">
      <c r="A17" s="83">
        <v>9</v>
      </c>
      <c r="B17" s="83" t="s">
        <v>84</v>
      </c>
      <c r="C17" s="83" t="s">
        <v>1592</v>
      </c>
      <c r="D17" s="83" t="s">
        <v>15</v>
      </c>
      <c r="E17" s="84">
        <v>600</v>
      </c>
      <c r="F17" s="85">
        <v>6608.86</v>
      </c>
      <c r="G17" s="86">
        <v>2.6600000000000002E-2</v>
      </c>
      <c r="H17" s="87">
        <v>46557</v>
      </c>
      <c r="I17" s="87" t="s">
        <v>16</v>
      </c>
      <c r="J17" s="85">
        <v>6.2700000000000005</v>
      </c>
    </row>
    <row r="18" spans="1:10" ht="15.75" x14ac:dyDescent="0.3">
      <c r="A18" s="83">
        <v>10</v>
      </c>
      <c r="B18" s="83" t="s">
        <v>54</v>
      </c>
      <c r="C18" s="83" t="s">
        <v>1593</v>
      </c>
      <c r="D18" s="83" t="s">
        <v>15</v>
      </c>
      <c r="E18" s="84">
        <v>500</v>
      </c>
      <c r="F18" s="85">
        <v>5613.57</v>
      </c>
      <c r="G18" s="86">
        <v>2.2599999999999999E-2</v>
      </c>
      <c r="H18" s="87">
        <v>46535</v>
      </c>
      <c r="I18" s="87" t="s">
        <v>16</v>
      </c>
      <c r="J18" s="85">
        <v>6.3100000000000005</v>
      </c>
    </row>
    <row r="19" spans="1:10" ht="15.75" x14ac:dyDescent="0.3">
      <c r="A19" s="83">
        <v>11</v>
      </c>
      <c r="B19" s="83" t="s">
        <v>56</v>
      </c>
      <c r="C19" s="83" t="s">
        <v>1594</v>
      </c>
      <c r="D19" s="83" t="s">
        <v>15</v>
      </c>
      <c r="E19" s="84">
        <v>500</v>
      </c>
      <c r="F19" s="85">
        <v>5513.99</v>
      </c>
      <c r="G19" s="86">
        <v>2.2200000000000001E-2</v>
      </c>
      <c r="H19" s="87">
        <v>46549</v>
      </c>
      <c r="J19" s="85">
        <v>6.43</v>
      </c>
    </row>
    <row r="20" spans="1:10" ht="15.75" x14ac:dyDescent="0.3">
      <c r="A20" s="83">
        <v>12</v>
      </c>
      <c r="B20" s="83" t="s">
        <v>67</v>
      </c>
      <c r="C20" s="83" t="s">
        <v>1595</v>
      </c>
      <c r="D20" s="83" t="s">
        <v>15</v>
      </c>
      <c r="E20" s="84">
        <v>500</v>
      </c>
      <c r="F20" s="85">
        <v>5494.9</v>
      </c>
      <c r="G20" s="86">
        <v>2.2099999999999998E-2</v>
      </c>
      <c r="H20" s="87">
        <v>46465</v>
      </c>
      <c r="J20" s="85">
        <v>6.3100000000000005</v>
      </c>
    </row>
    <row r="21" spans="1:10" ht="15.75" x14ac:dyDescent="0.3">
      <c r="A21" s="83">
        <v>13</v>
      </c>
      <c r="B21" s="83" t="s">
        <v>1251</v>
      </c>
      <c r="C21" s="83" t="s">
        <v>1596</v>
      </c>
      <c r="D21" s="83" t="s">
        <v>15</v>
      </c>
      <c r="E21" s="84">
        <v>500</v>
      </c>
      <c r="F21" s="85">
        <v>5415.4</v>
      </c>
      <c r="G21" s="86">
        <v>2.18E-2</v>
      </c>
      <c r="H21" s="87">
        <v>46602</v>
      </c>
      <c r="J21" s="85">
        <v>6.4047999999999998</v>
      </c>
    </row>
    <row r="22" spans="1:10" ht="15.75" x14ac:dyDescent="0.3">
      <c r="A22" s="83">
        <v>14</v>
      </c>
      <c r="B22" s="83" t="s">
        <v>1351</v>
      </c>
      <c r="C22" s="83" t="s">
        <v>1597</v>
      </c>
      <c r="D22" s="83" t="s">
        <v>15</v>
      </c>
      <c r="E22" s="84">
        <v>500</v>
      </c>
      <c r="F22" s="85">
        <v>5402.19</v>
      </c>
      <c r="G22" s="86">
        <v>2.1700000000000001E-2</v>
      </c>
      <c r="H22" s="87">
        <v>46323</v>
      </c>
      <c r="J22" s="85">
        <v>6.7149999999999999</v>
      </c>
    </row>
    <row r="23" spans="1:10" ht="15.75" x14ac:dyDescent="0.3">
      <c r="A23" s="83">
        <v>15</v>
      </c>
      <c r="B23" s="83" t="s">
        <v>48</v>
      </c>
      <c r="C23" s="83" t="s">
        <v>1598</v>
      </c>
      <c r="D23" s="83" t="s">
        <v>15</v>
      </c>
      <c r="E23" s="84">
        <v>500</v>
      </c>
      <c r="F23" s="85">
        <v>5318.09</v>
      </c>
      <c r="G23" s="86">
        <v>2.1400000000000002E-2</v>
      </c>
      <c r="H23" s="87">
        <v>46386</v>
      </c>
      <c r="J23" s="85">
        <v>6.4047000000000009</v>
      </c>
    </row>
    <row r="24" spans="1:10" ht="15.75" x14ac:dyDescent="0.3">
      <c r="A24" s="83">
        <v>16</v>
      </c>
      <c r="B24" s="83" t="s">
        <v>1484</v>
      </c>
      <c r="C24" s="83" t="s">
        <v>1599</v>
      </c>
      <c r="D24" s="83" t="s">
        <v>65</v>
      </c>
      <c r="E24" s="84">
        <v>500</v>
      </c>
      <c r="F24" s="85">
        <v>4997.62</v>
      </c>
      <c r="G24" s="86">
        <v>2.0099999999999996E-2</v>
      </c>
      <c r="H24" s="87">
        <v>46441</v>
      </c>
      <c r="J24" s="85">
        <v>7.1107000000000005</v>
      </c>
    </row>
    <row r="25" spans="1:10" ht="15.75" x14ac:dyDescent="0.3">
      <c r="A25" s="83">
        <v>17</v>
      </c>
      <c r="B25" s="83" t="s">
        <v>48</v>
      </c>
      <c r="C25" s="83" t="s">
        <v>1600</v>
      </c>
      <c r="D25" s="83" t="s">
        <v>15</v>
      </c>
      <c r="E25" s="84">
        <v>500</v>
      </c>
      <c r="F25" s="85">
        <v>4995.32</v>
      </c>
      <c r="G25" s="86">
        <v>2.0099999999999996E-2</v>
      </c>
      <c r="H25" s="87">
        <v>46053</v>
      </c>
      <c r="I25" s="87" t="s">
        <v>16</v>
      </c>
      <c r="J25" s="85">
        <v>6.254999999999999</v>
      </c>
    </row>
    <row r="26" spans="1:10" ht="15.75" x14ac:dyDescent="0.3">
      <c r="A26" s="83">
        <v>18</v>
      </c>
      <c r="B26" s="83" t="s">
        <v>56</v>
      </c>
      <c r="C26" s="83" t="s">
        <v>1601</v>
      </c>
      <c r="D26" s="83" t="s">
        <v>15</v>
      </c>
      <c r="E26" s="84">
        <v>400</v>
      </c>
      <c r="F26" s="85">
        <v>4194.33</v>
      </c>
      <c r="G26" s="86">
        <v>1.6899999999999998E-2</v>
      </c>
      <c r="H26" s="87">
        <v>46392</v>
      </c>
      <c r="J26" s="85">
        <v>6.4302000000000001</v>
      </c>
    </row>
    <row r="27" spans="1:10" ht="15.75" x14ac:dyDescent="0.3">
      <c r="A27" s="83">
        <v>19</v>
      </c>
      <c r="B27" s="83" t="s">
        <v>1602</v>
      </c>
      <c r="C27" s="83" t="s">
        <v>1603</v>
      </c>
      <c r="D27" s="83" t="s">
        <v>15</v>
      </c>
      <c r="E27" s="84">
        <v>350</v>
      </c>
      <c r="F27" s="85">
        <v>3964.48</v>
      </c>
      <c r="G27" s="86">
        <v>1.6E-2</v>
      </c>
      <c r="H27" s="87">
        <v>46410</v>
      </c>
      <c r="J27" s="85">
        <v>6.4458000000000002</v>
      </c>
    </row>
    <row r="28" spans="1:10" ht="15.75" x14ac:dyDescent="0.3">
      <c r="A28" s="83">
        <v>20</v>
      </c>
      <c r="B28" s="83" t="s">
        <v>56</v>
      </c>
      <c r="C28" s="83" t="s">
        <v>1604</v>
      </c>
      <c r="D28" s="83" t="s">
        <v>15</v>
      </c>
      <c r="E28" s="84">
        <v>350</v>
      </c>
      <c r="F28" s="85">
        <v>3728.47</v>
      </c>
      <c r="G28" s="86">
        <v>1.4999999999999999E-2</v>
      </c>
      <c r="H28" s="87">
        <v>46468</v>
      </c>
      <c r="I28" s="87" t="s">
        <v>16</v>
      </c>
      <c r="J28" s="85">
        <v>6.3496999999999995</v>
      </c>
    </row>
    <row r="29" spans="1:10" ht="15.75" x14ac:dyDescent="0.3">
      <c r="A29" s="83">
        <v>21</v>
      </c>
      <c r="B29" s="83" t="s">
        <v>84</v>
      </c>
      <c r="C29" s="83" t="s">
        <v>1605</v>
      </c>
      <c r="D29" s="83" t="s">
        <v>15</v>
      </c>
      <c r="E29" s="84">
        <v>250</v>
      </c>
      <c r="F29" s="85">
        <v>2712.6</v>
      </c>
      <c r="G29" s="86">
        <v>1.09E-2</v>
      </c>
      <c r="H29" s="87">
        <v>46608</v>
      </c>
      <c r="I29" s="87" t="s">
        <v>16</v>
      </c>
      <c r="J29" s="85">
        <v>6.3148999999999997</v>
      </c>
    </row>
    <row r="30" spans="1:10" ht="15.75" x14ac:dyDescent="0.3">
      <c r="A30" s="83">
        <v>22</v>
      </c>
      <c r="B30" s="83" t="s">
        <v>1602</v>
      </c>
      <c r="C30" s="83" t="s">
        <v>1606</v>
      </c>
      <c r="D30" s="83" t="s">
        <v>15</v>
      </c>
      <c r="E30" s="84">
        <v>250</v>
      </c>
      <c r="F30" s="85">
        <v>2650.76</v>
      </c>
      <c r="G30" s="86">
        <v>1.0700000000000001E-2</v>
      </c>
      <c r="H30" s="87">
        <v>46736</v>
      </c>
      <c r="J30" s="85">
        <v>6.5220000000000002</v>
      </c>
    </row>
    <row r="31" spans="1:10" ht="15.75" x14ac:dyDescent="0.3">
      <c r="A31" s="83">
        <v>23</v>
      </c>
      <c r="B31" s="83" t="s">
        <v>56</v>
      </c>
      <c r="C31" s="83" t="s">
        <v>1607</v>
      </c>
      <c r="D31" s="83" t="s">
        <v>15</v>
      </c>
      <c r="E31" s="84">
        <v>200</v>
      </c>
      <c r="F31" s="85">
        <v>2128.56</v>
      </c>
      <c r="G31" s="86">
        <v>8.6E-3</v>
      </c>
      <c r="H31" s="87">
        <v>46438</v>
      </c>
      <c r="J31" s="85">
        <v>6.3496999999999995</v>
      </c>
    </row>
    <row r="32" spans="1:10" ht="15.75" x14ac:dyDescent="0.3">
      <c r="A32" s="83">
        <v>24</v>
      </c>
      <c r="B32" s="83" t="s">
        <v>48</v>
      </c>
      <c r="C32" s="83" t="s">
        <v>1608</v>
      </c>
      <c r="D32" s="83" t="s">
        <v>15</v>
      </c>
      <c r="E32" s="84">
        <v>200</v>
      </c>
      <c r="F32" s="85">
        <v>2122.13</v>
      </c>
      <c r="G32" s="86">
        <v>8.5000000000000006E-3</v>
      </c>
      <c r="H32" s="87">
        <v>46458</v>
      </c>
      <c r="J32" s="85">
        <v>6.4798999999999998</v>
      </c>
    </row>
    <row r="33" spans="1:10" ht="15.75" x14ac:dyDescent="0.3">
      <c r="A33" s="83">
        <v>25</v>
      </c>
      <c r="B33" s="83" t="s">
        <v>18</v>
      </c>
      <c r="C33" s="83" t="s">
        <v>1249</v>
      </c>
      <c r="D33" s="83" t="s">
        <v>15</v>
      </c>
      <c r="E33" s="84">
        <v>185</v>
      </c>
      <c r="F33" s="85">
        <v>1889.39</v>
      </c>
      <c r="G33" s="86">
        <v>7.6E-3</v>
      </c>
      <c r="H33" s="87">
        <v>44670</v>
      </c>
      <c r="I33" s="87" t="s">
        <v>16</v>
      </c>
      <c r="J33" s="85">
        <v>4.0255999999999998</v>
      </c>
    </row>
    <row r="34" spans="1:10" ht="15.75" x14ac:dyDescent="0.3">
      <c r="A34" s="83">
        <v>26</v>
      </c>
      <c r="B34" s="83" t="s">
        <v>1251</v>
      </c>
      <c r="C34" s="83" t="s">
        <v>1609</v>
      </c>
      <c r="D34" s="83" t="s">
        <v>15</v>
      </c>
      <c r="E34" s="84">
        <v>50</v>
      </c>
      <c r="F34" s="85">
        <v>539.85</v>
      </c>
      <c r="G34" s="86">
        <v>2.2000000000000001E-3</v>
      </c>
      <c r="H34" s="87">
        <v>44754</v>
      </c>
      <c r="I34" s="87" t="s">
        <v>16</v>
      </c>
      <c r="J34" s="85">
        <v>4.2449000000000003</v>
      </c>
    </row>
    <row r="35" spans="1:10" ht="15.75" x14ac:dyDescent="0.3">
      <c r="A35" s="83">
        <v>27</v>
      </c>
      <c r="B35" s="83" t="s">
        <v>84</v>
      </c>
      <c r="C35" s="83" t="s">
        <v>1610</v>
      </c>
      <c r="D35" s="83" t="s">
        <v>15</v>
      </c>
      <c r="E35" s="84">
        <v>50</v>
      </c>
      <c r="F35" s="85">
        <v>538.83000000000004</v>
      </c>
      <c r="G35" s="86">
        <v>2.2000000000000001E-3</v>
      </c>
      <c r="H35" s="87">
        <v>44708</v>
      </c>
      <c r="I35" s="87" t="s">
        <v>16</v>
      </c>
      <c r="J35" s="85">
        <v>3.8349000000000002</v>
      </c>
    </row>
    <row r="36" spans="1:10" ht="15.75" x14ac:dyDescent="0.3">
      <c r="A36" s="83">
        <v>28</v>
      </c>
      <c r="B36" s="83" t="s">
        <v>1251</v>
      </c>
      <c r="C36" s="83" t="s">
        <v>1611</v>
      </c>
      <c r="D36" s="83" t="s">
        <v>15</v>
      </c>
      <c r="E36" s="84">
        <v>50</v>
      </c>
      <c r="F36" s="85">
        <v>531.64</v>
      </c>
      <c r="G36" s="86">
        <v>2.0999999999999999E-3</v>
      </c>
      <c r="H36" s="87">
        <v>44844</v>
      </c>
      <c r="I36" s="87" t="s">
        <v>16</v>
      </c>
      <c r="J36" s="85">
        <v>4.4998999999999993</v>
      </c>
    </row>
    <row r="37" spans="1:10" ht="15.75" x14ac:dyDescent="0.3">
      <c r="A37" s="83">
        <v>29</v>
      </c>
      <c r="B37" s="83" t="s">
        <v>84</v>
      </c>
      <c r="C37" s="83" t="s">
        <v>1505</v>
      </c>
      <c r="D37" s="83" t="s">
        <v>15</v>
      </c>
      <c r="E37" s="84">
        <v>18</v>
      </c>
      <c r="F37" s="85">
        <v>243.59</v>
      </c>
      <c r="G37" s="86">
        <v>1E-3</v>
      </c>
      <c r="H37" s="87">
        <v>44740</v>
      </c>
      <c r="I37" s="87" t="s">
        <v>16</v>
      </c>
      <c r="J37" s="85">
        <v>3.9699999999999998</v>
      </c>
    </row>
    <row r="38" spans="1:10" ht="15.75" x14ac:dyDescent="0.3">
      <c r="A38" s="83">
        <v>30</v>
      </c>
      <c r="B38" s="83" t="s">
        <v>1251</v>
      </c>
      <c r="C38" s="83" t="s">
        <v>1612</v>
      </c>
      <c r="D38" s="83" t="s">
        <v>15</v>
      </c>
      <c r="E38" s="84">
        <v>5</v>
      </c>
      <c r="F38" s="85">
        <v>54.42</v>
      </c>
      <c r="G38" s="86">
        <v>2.0000000000000001E-4</v>
      </c>
      <c r="H38" s="87">
        <v>44692</v>
      </c>
      <c r="I38" s="87" t="s">
        <v>16</v>
      </c>
      <c r="J38" s="85">
        <v>3.8147000000000002</v>
      </c>
    </row>
    <row r="39" spans="1:10" ht="15.75" x14ac:dyDescent="0.3">
      <c r="A39" s="88"/>
      <c r="B39" s="88" t="s">
        <v>19</v>
      </c>
      <c r="C39" s="88"/>
      <c r="D39" s="88"/>
      <c r="E39" s="88"/>
      <c r="F39" s="89">
        <v>171557.73</v>
      </c>
      <c r="G39" s="90">
        <v>0.69050000000000011</v>
      </c>
    </row>
    <row r="41" spans="1:10" ht="15.75" x14ac:dyDescent="0.3">
      <c r="B41" s="81" t="s">
        <v>1097</v>
      </c>
    </row>
    <row r="42" spans="1:10" ht="15.75" x14ac:dyDescent="0.3">
      <c r="A42" s="83">
        <v>31</v>
      </c>
      <c r="B42" s="83" t="s">
        <v>1404</v>
      </c>
      <c r="C42" s="83" t="s">
        <v>1405</v>
      </c>
      <c r="D42" s="83" t="s">
        <v>30</v>
      </c>
      <c r="E42" s="84">
        <v>45000000</v>
      </c>
      <c r="F42" s="85">
        <v>47051.42</v>
      </c>
      <c r="G42" s="86">
        <v>0.18940000000000001</v>
      </c>
      <c r="H42" s="87">
        <v>46522</v>
      </c>
      <c r="J42" s="85">
        <v>6.3259999999999996</v>
      </c>
    </row>
    <row r="43" spans="1:10" ht="15.75" x14ac:dyDescent="0.3">
      <c r="A43" s="83">
        <v>32</v>
      </c>
      <c r="B43" s="83" t="s">
        <v>71</v>
      </c>
      <c r="C43" s="83" t="s">
        <v>72</v>
      </c>
      <c r="D43" s="83" t="s">
        <v>30</v>
      </c>
      <c r="E43" s="84">
        <v>10000000</v>
      </c>
      <c r="F43" s="85">
        <v>10130.74</v>
      </c>
      <c r="G43" s="86">
        <v>4.0800000000000003E-2</v>
      </c>
      <c r="H43" s="87">
        <v>46124</v>
      </c>
      <c r="J43" s="85">
        <v>6.0106999999999999</v>
      </c>
    </row>
    <row r="44" spans="1:10" ht="15.75" x14ac:dyDescent="0.3">
      <c r="A44" s="83">
        <v>33</v>
      </c>
      <c r="B44" s="83" t="s">
        <v>251</v>
      </c>
      <c r="C44" s="83" t="s">
        <v>252</v>
      </c>
      <c r="D44" s="83" t="s">
        <v>30</v>
      </c>
      <c r="E44" s="84">
        <v>5000000</v>
      </c>
      <c r="F44" s="85">
        <v>5037.57</v>
      </c>
      <c r="G44" s="86">
        <v>2.0299999999999999E-2</v>
      </c>
      <c r="H44" s="87">
        <v>46341</v>
      </c>
      <c r="J44" s="85">
        <v>6.0944000000000003</v>
      </c>
    </row>
    <row r="45" spans="1:10" ht="15.75" x14ac:dyDescent="0.3">
      <c r="A45" s="83">
        <v>34</v>
      </c>
      <c r="B45" s="83" t="s">
        <v>1613</v>
      </c>
      <c r="C45" s="83" t="s">
        <v>1614</v>
      </c>
      <c r="D45" s="83" t="s">
        <v>30</v>
      </c>
      <c r="E45" s="84">
        <v>3282500</v>
      </c>
      <c r="F45" s="85">
        <v>3472.49</v>
      </c>
      <c r="G45" s="86">
        <v>1.3999999999999999E-2</v>
      </c>
      <c r="H45" s="87">
        <v>46433</v>
      </c>
      <c r="J45" s="85">
        <v>6.419999999999999</v>
      </c>
    </row>
    <row r="46" spans="1:10" ht="15.75" x14ac:dyDescent="0.3">
      <c r="A46" s="83">
        <v>35</v>
      </c>
      <c r="B46" s="83" t="s">
        <v>1615</v>
      </c>
      <c r="C46" s="83" t="s">
        <v>1616</v>
      </c>
      <c r="D46" s="83" t="s">
        <v>30</v>
      </c>
      <c r="E46" s="84">
        <v>2500000</v>
      </c>
      <c r="F46" s="85">
        <v>2520.64</v>
      </c>
      <c r="G46" s="86">
        <v>1.01E-2</v>
      </c>
      <c r="H46" s="87">
        <v>46477</v>
      </c>
      <c r="J46" s="85">
        <v>6.3886000000000003</v>
      </c>
    </row>
    <row r="47" spans="1:10" ht="15.75" x14ac:dyDescent="0.3">
      <c r="A47" s="83">
        <v>36</v>
      </c>
      <c r="B47" s="83" t="s">
        <v>1617</v>
      </c>
      <c r="C47" s="83" t="s">
        <v>1618</v>
      </c>
      <c r="D47" s="83" t="s">
        <v>30</v>
      </c>
      <c r="E47" s="84">
        <v>2000000</v>
      </c>
      <c r="F47" s="85">
        <v>2129.23</v>
      </c>
      <c r="G47" s="86">
        <v>8.6E-3</v>
      </c>
      <c r="H47" s="87">
        <v>46461</v>
      </c>
      <c r="J47" s="85">
        <v>6.4</v>
      </c>
    </row>
    <row r="48" spans="1:10" ht="15.75" x14ac:dyDescent="0.3">
      <c r="A48" s="83">
        <v>37</v>
      </c>
      <c r="B48" s="83" t="s">
        <v>1619</v>
      </c>
      <c r="C48" s="83" t="s">
        <v>1620</v>
      </c>
      <c r="D48" s="83" t="s">
        <v>30</v>
      </c>
      <c r="E48" s="84">
        <v>1833800</v>
      </c>
      <c r="F48" s="85">
        <v>1917.76</v>
      </c>
      <c r="G48" s="86">
        <v>7.7000000000000002E-3</v>
      </c>
      <c r="H48" s="87">
        <v>46412</v>
      </c>
      <c r="J48" s="85">
        <v>6.4</v>
      </c>
    </row>
    <row r="49" spans="1:10" ht="15.75" x14ac:dyDescent="0.3">
      <c r="A49" s="83">
        <v>38</v>
      </c>
      <c r="B49" s="83" t="s">
        <v>1621</v>
      </c>
      <c r="C49" s="83" t="s">
        <v>1622</v>
      </c>
      <c r="D49" s="83" t="s">
        <v>30</v>
      </c>
      <c r="E49" s="84">
        <v>1025700</v>
      </c>
      <c r="F49" s="85">
        <v>1073.54</v>
      </c>
      <c r="G49" s="86">
        <v>4.3E-3</v>
      </c>
      <c r="H49" s="87">
        <v>46398</v>
      </c>
      <c r="J49" s="85">
        <v>6.4</v>
      </c>
    </row>
    <row r="50" spans="1:10" ht="15.75" x14ac:dyDescent="0.3">
      <c r="A50" s="88"/>
      <c r="B50" s="88" t="s">
        <v>19</v>
      </c>
      <c r="C50" s="88"/>
      <c r="D50" s="88"/>
      <c r="E50" s="88"/>
      <c r="F50" s="89">
        <v>73333.39</v>
      </c>
      <c r="G50" s="90">
        <v>0.29520000000000002</v>
      </c>
    </row>
    <row r="52" spans="1:10" ht="15.75" x14ac:dyDescent="0.3">
      <c r="B52" s="81" t="s">
        <v>20</v>
      </c>
    </row>
    <row r="53" spans="1:10" ht="15.75" x14ac:dyDescent="0.3">
      <c r="A53" s="83">
        <v>39</v>
      </c>
      <c r="B53" s="81" t="s">
        <v>33</v>
      </c>
      <c r="F53" s="85">
        <v>5958.45</v>
      </c>
      <c r="G53" s="86">
        <v>2.4E-2</v>
      </c>
      <c r="H53" s="87">
        <v>44655</v>
      </c>
    </row>
    <row r="54" spans="1:10" ht="15.75" x14ac:dyDescent="0.3">
      <c r="A54" s="88"/>
      <c r="B54" s="88" t="s">
        <v>19</v>
      </c>
      <c r="C54" s="88"/>
      <c r="D54" s="88"/>
      <c r="E54" s="88"/>
      <c r="F54" s="89">
        <v>5958.45</v>
      </c>
      <c r="G54" s="90">
        <v>2.4E-2</v>
      </c>
    </row>
    <row r="56" spans="1:10" ht="15.75" x14ac:dyDescent="0.3">
      <c r="B56" s="81" t="s">
        <v>34</v>
      </c>
    </row>
    <row r="57" spans="1:10" ht="15.75" x14ac:dyDescent="0.3">
      <c r="A57" s="83"/>
      <c r="B57" s="83" t="s">
        <v>35</v>
      </c>
      <c r="C57" s="83"/>
      <c r="D57" s="84"/>
      <c r="F57" s="85">
        <v>-2411.41</v>
      </c>
      <c r="G57" s="86">
        <v>-9.7000000000000003E-3</v>
      </c>
    </row>
    <row r="58" spans="1:10" ht="15.75" x14ac:dyDescent="0.3">
      <c r="A58" s="88"/>
      <c r="B58" s="88" t="s">
        <v>19</v>
      </c>
      <c r="C58" s="88"/>
      <c r="D58" s="88"/>
      <c r="E58" s="88"/>
      <c r="F58" s="89">
        <v>-2411.41</v>
      </c>
      <c r="G58" s="90">
        <v>-9.7000000000000003E-3</v>
      </c>
    </row>
    <row r="60" spans="1:10" ht="15.75" x14ac:dyDescent="0.3">
      <c r="A60" s="91"/>
      <c r="B60" s="91" t="s">
        <v>36</v>
      </c>
      <c r="C60" s="91"/>
      <c r="D60" s="91"/>
      <c r="E60" s="91"/>
      <c r="F60" s="92">
        <v>248438.16</v>
      </c>
      <c r="G60" s="93">
        <v>1</v>
      </c>
    </row>
    <row r="61" spans="1:10" ht="15.75" x14ac:dyDescent="0.3">
      <c r="A61" s="83" t="s">
        <v>37</v>
      </c>
    </row>
    <row r="62" spans="1:10" ht="15.75" x14ac:dyDescent="0.3">
      <c r="A62" s="94">
        <v>1</v>
      </c>
      <c r="B62" s="94" t="s">
        <v>1238</v>
      </c>
    </row>
    <row r="63" spans="1:10" ht="15.75" x14ac:dyDescent="0.3">
      <c r="A63" s="94">
        <v>2</v>
      </c>
      <c r="B63" s="94" t="s">
        <v>38</v>
      </c>
    </row>
    <row r="64" spans="1:10" ht="30" x14ac:dyDescent="0.3">
      <c r="A64" s="94">
        <v>3</v>
      </c>
      <c r="B64" s="94" t="s">
        <v>39</v>
      </c>
    </row>
    <row r="67" spans="2:2" x14ac:dyDescent="0.25">
      <c r="B67" s="58" t="s">
        <v>43</v>
      </c>
    </row>
    <row r="82" spans="2:2" x14ac:dyDescent="0.25">
      <c r="B82" s="58" t="s">
        <v>1623</v>
      </c>
    </row>
  </sheetData>
  <mergeCells count="1">
    <mergeCell ref="B1:F1"/>
  </mergeCells>
  <pageMargins left="0.7" right="0.7" top="0.75" bottom="0.75" header="0.3" footer="0.3"/>
  <pageSetup orientation="portrait" horizontalDpi="90" verticalDpi="9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32E86-D98F-46A6-9464-3817203A3B6D}">
  <dimension ref="A1:L85"/>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28" style="58" customWidth="1"/>
    <col min="12" max="12" width="16" style="58" customWidth="1"/>
    <col min="13" max="16384" width="9.140625" style="58"/>
  </cols>
  <sheetData>
    <row r="1" spans="1:12" ht="18.75" x14ac:dyDescent="0.3">
      <c r="A1" s="80"/>
      <c r="B1" s="130" t="s">
        <v>1624</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59</v>
      </c>
      <c r="C9" s="83" t="s">
        <v>1625</v>
      </c>
      <c r="D9" s="83" t="s">
        <v>15</v>
      </c>
      <c r="E9" s="84">
        <v>1300</v>
      </c>
      <c r="F9" s="85">
        <v>13788.52</v>
      </c>
      <c r="G9" s="86">
        <v>5.1699999999999996E-2</v>
      </c>
      <c r="H9" s="87">
        <v>45061</v>
      </c>
      <c r="I9" s="87" t="s">
        <v>16</v>
      </c>
      <c r="J9" s="85">
        <v>4.91</v>
      </c>
      <c r="K9" s="58" t="s">
        <v>15</v>
      </c>
      <c r="L9" s="86">
        <v>0.42139999999999989</v>
      </c>
    </row>
    <row r="10" spans="1:12" ht="15.75" x14ac:dyDescent="0.3">
      <c r="A10" s="83">
        <v>2</v>
      </c>
      <c r="B10" s="83" t="s">
        <v>57</v>
      </c>
      <c r="C10" s="83" t="s">
        <v>58</v>
      </c>
      <c r="D10" s="83" t="s">
        <v>15</v>
      </c>
      <c r="E10" s="84">
        <v>1250</v>
      </c>
      <c r="F10" s="85">
        <v>13480.45</v>
      </c>
      <c r="G10" s="86">
        <v>5.0499999999999996E-2</v>
      </c>
      <c r="H10" s="87">
        <v>45033</v>
      </c>
      <c r="I10" s="87" t="s">
        <v>16</v>
      </c>
      <c r="J10" s="85">
        <v>4.97</v>
      </c>
      <c r="K10" s="58" t="s">
        <v>30</v>
      </c>
      <c r="L10" s="86">
        <v>0.20209999999999997</v>
      </c>
    </row>
    <row r="11" spans="1:12" ht="15.75" x14ac:dyDescent="0.3">
      <c r="A11" s="83">
        <v>3</v>
      </c>
      <c r="B11" s="83" t="s">
        <v>17</v>
      </c>
      <c r="C11" s="83" t="s">
        <v>1482</v>
      </c>
      <c r="D11" s="83" t="s">
        <v>65</v>
      </c>
      <c r="E11" s="84">
        <v>1000</v>
      </c>
      <c r="F11" s="85">
        <v>10088.74</v>
      </c>
      <c r="G11" s="86">
        <v>3.78E-2</v>
      </c>
      <c r="H11" s="87">
        <v>45327</v>
      </c>
      <c r="J11" s="85">
        <v>5.3900000000000006</v>
      </c>
      <c r="K11" s="58" t="s">
        <v>23</v>
      </c>
      <c r="L11" s="86">
        <v>0.14849999999999999</v>
      </c>
    </row>
    <row r="12" spans="1:12" ht="15.75" x14ac:dyDescent="0.3">
      <c r="A12" s="83">
        <v>4</v>
      </c>
      <c r="B12" s="83" t="s">
        <v>48</v>
      </c>
      <c r="C12" s="83" t="s">
        <v>1626</v>
      </c>
      <c r="D12" s="83" t="s">
        <v>15</v>
      </c>
      <c r="E12" s="84">
        <v>1000</v>
      </c>
      <c r="F12" s="85">
        <v>10013.15</v>
      </c>
      <c r="G12" s="86">
        <v>3.7499999999999999E-2</v>
      </c>
      <c r="H12" s="87">
        <v>45322</v>
      </c>
      <c r="I12" s="87" t="s">
        <v>16</v>
      </c>
      <c r="J12" s="85">
        <v>5.3836000000000004</v>
      </c>
      <c r="K12" s="58" t="s">
        <v>24</v>
      </c>
      <c r="L12" s="86">
        <v>9.01E-2</v>
      </c>
    </row>
    <row r="13" spans="1:12" ht="15.75" x14ac:dyDescent="0.3">
      <c r="A13" s="83">
        <v>5</v>
      </c>
      <c r="B13" s="83" t="s">
        <v>54</v>
      </c>
      <c r="C13" s="83" t="s">
        <v>618</v>
      </c>
      <c r="D13" s="83" t="s">
        <v>15</v>
      </c>
      <c r="E13" s="84">
        <v>900</v>
      </c>
      <c r="F13" s="85">
        <v>9648.74</v>
      </c>
      <c r="G13" s="86">
        <v>3.6200000000000003E-2</v>
      </c>
      <c r="H13" s="87">
        <v>45044</v>
      </c>
      <c r="I13" s="87" t="s">
        <v>16</v>
      </c>
      <c r="J13" s="85">
        <v>4.96</v>
      </c>
      <c r="K13" s="58" t="s">
        <v>65</v>
      </c>
      <c r="L13" s="86">
        <v>4.7600000000000003E-2</v>
      </c>
    </row>
    <row r="14" spans="1:12" ht="15.75" x14ac:dyDescent="0.3">
      <c r="A14" s="83">
        <v>6</v>
      </c>
      <c r="B14" s="83" t="s">
        <v>59</v>
      </c>
      <c r="C14" s="83" t="s">
        <v>83</v>
      </c>
      <c r="D14" s="83" t="s">
        <v>15</v>
      </c>
      <c r="E14" s="84">
        <v>950</v>
      </c>
      <c r="F14" s="85">
        <v>9579.9599999999991</v>
      </c>
      <c r="G14" s="86">
        <v>3.5900000000000001E-2</v>
      </c>
      <c r="H14" s="87">
        <v>45334</v>
      </c>
      <c r="I14" s="87" t="s">
        <v>16</v>
      </c>
      <c r="J14" s="85">
        <v>5.2695999999999996</v>
      </c>
      <c r="K14" s="58" t="s">
        <v>1627</v>
      </c>
      <c r="L14" s="86">
        <v>1.6500000000000001E-2</v>
      </c>
    </row>
    <row r="15" spans="1:12" ht="15.75" x14ac:dyDescent="0.3">
      <c r="A15" s="83">
        <v>7</v>
      </c>
      <c r="B15" s="83" t="s">
        <v>67</v>
      </c>
      <c r="C15" s="83" t="s">
        <v>90</v>
      </c>
      <c r="D15" s="83" t="s">
        <v>15</v>
      </c>
      <c r="E15" s="84">
        <v>850</v>
      </c>
      <c r="F15" s="85">
        <v>9263.8700000000008</v>
      </c>
      <c r="G15" s="86">
        <v>3.4700000000000002E-2</v>
      </c>
      <c r="H15" s="87">
        <v>45350</v>
      </c>
      <c r="I15" s="87" t="s">
        <v>16</v>
      </c>
      <c r="J15" s="85">
        <v>5.3199999999999994</v>
      </c>
      <c r="K15" s="58" t="s">
        <v>63</v>
      </c>
      <c r="L15" s="86">
        <v>1.1999999999999999E-3</v>
      </c>
    </row>
    <row r="16" spans="1:12" ht="15.75" x14ac:dyDescent="0.3">
      <c r="A16" s="83">
        <v>8</v>
      </c>
      <c r="B16" s="83" t="s">
        <v>1262</v>
      </c>
      <c r="C16" s="83" t="s">
        <v>1429</v>
      </c>
      <c r="D16" s="83" t="s">
        <v>15</v>
      </c>
      <c r="E16" s="84">
        <v>900</v>
      </c>
      <c r="F16" s="85">
        <v>9259.1299999999992</v>
      </c>
      <c r="G16" s="86">
        <v>3.4700000000000002E-2</v>
      </c>
      <c r="H16" s="87">
        <v>45030</v>
      </c>
      <c r="I16" s="87" t="s">
        <v>16</v>
      </c>
      <c r="J16" s="85">
        <v>4.9000000000000004</v>
      </c>
      <c r="K16" s="58" t="s">
        <v>42</v>
      </c>
      <c r="L16" s="86">
        <v>7.2600000000000331E-2</v>
      </c>
    </row>
    <row r="17" spans="1:10" ht="15.75" x14ac:dyDescent="0.3">
      <c r="A17" s="83">
        <v>9</v>
      </c>
      <c r="B17" s="83" t="s">
        <v>57</v>
      </c>
      <c r="C17" s="83" t="s">
        <v>1579</v>
      </c>
      <c r="D17" s="83" t="s">
        <v>15</v>
      </c>
      <c r="E17" s="84">
        <v>55634813</v>
      </c>
      <c r="F17" s="85">
        <v>7348.22</v>
      </c>
      <c r="G17" s="86">
        <v>2.75E-2</v>
      </c>
      <c r="H17" s="87">
        <v>45741</v>
      </c>
      <c r="I17" s="87" t="s">
        <v>16</v>
      </c>
      <c r="J17" s="85">
        <v>5.7149999999999999</v>
      </c>
    </row>
    <row r="18" spans="1:10" ht="15.75" x14ac:dyDescent="0.3">
      <c r="A18" s="83">
        <v>10</v>
      </c>
      <c r="B18" s="83" t="s">
        <v>67</v>
      </c>
      <c r="C18" s="83" t="s">
        <v>68</v>
      </c>
      <c r="D18" s="83" t="s">
        <v>15</v>
      </c>
      <c r="E18" s="84">
        <v>700</v>
      </c>
      <c r="F18" s="85">
        <v>7324.69</v>
      </c>
      <c r="G18" s="86">
        <v>2.75E-2</v>
      </c>
      <c r="H18" s="87">
        <v>45030</v>
      </c>
      <c r="I18" s="87" t="s">
        <v>16</v>
      </c>
      <c r="J18" s="85">
        <v>4.96</v>
      </c>
    </row>
    <row r="19" spans="1:10" ht="15.75" x14ac:dyDescent="0.3">
      <c r="A19" s="83">
        <v>11</v>
      </c>
      <c r="B19" s="83" t="s">
        <v>242</v>
      </c>
      <c r="C19" s="83" t="s">
        <v>1628</v>
      </c>
      <c r="D19" s="83" t="s">
        <v>15</v>
      </c>
      <c r="E19" s="84">
        <v>500</v>
      </c>
      <c r="F19" s="85">
        <v>5150.8100000000004</v>
      </c>
      <c r="G19" s="86">
        <v>1.9299999999999998E-2</v>
      </c>
      <c r="H19" s="87">
        <v>45496</v>
      </c>
      <c r="J19" s="85">
        <v>5.55</v>
      </c>
    </row>
    <row r="20" spans="1:10" ht="15.75" x14ac:dyDescent="0.3">
      <c r="A20" s="83">
        <v>12</v>
      </c>
      <c r="B20" s="83" t="s">
        <v>1251</v>
      </c>
      <c r="C20" s="83" t="s">
        <v>1629</v>
      </c>
      <c r="D20" s="83" t="s">
        <v>15</v>
      </c>
      <c r="E20" s="84">
        <v>400</v>
      </c>
      <c r="F20" s="85">
        <v>4461.57</v>
      </c>
      <c r="G20" s="86">
        <v>1.67E-2</v>
      </c>
      <c r="H20" s="87">
        <v>45042</v>
      </c>
      <c r="I20" s="87" t="s">
        <v>16</v>
      </c>
      <c r="J20" s="85">
        <v>4.9249999999999998</v>
      </c>
    </row>
    <row r="21" spans="1:10" ht="15.75" x14ac:dyDescent="0.3">
      <c r="A21" s="83">
        <v>13</v>
      </c>
      <c r="B21" s="83" t="s">
        <v>1506</v>
      </c>
      <c r="C21" s="83" t="s">
        <v>1630</v>
      </c>
      <c r="D21" s="83" t="s">
        <v>1627</v>
      </c>
      <c r="E21" s="84">
        <v>3500</v>
      </c>
      <c r="F21" s="85">
        <v>3856.13</v>
      </c>
      <c r="G21" s="86">
        <v>1.4499999999999999E-2</v>
      </c>
      <c r="H21" s="87">
        <v>45121</v>
      </c>
      <c r="I21" s="87" t="s">
        <v>16</v>
      </c>
      <c r="J21" s="85">
        <v>5.09</v>
      </c>
    </row>
    <row r="22" spans="1:10" ht="15.75" x14ac:dyDescent="0.3">
      <c r="A22" s="83">
        <v>14</v>
      </c>
      <c r="B22" s="83" t="s">
        <v>242</v>
      </c>
      <c r="C22" s="83" t="s">
        <v>243</v>
      </c>
      <c r="D22" s="83" t="s">
        <v>15</v>
      </c>
      <c r="E22" s="84">
        <v>300</v>
      </c>
      <c r="F22" s="85">
        <v>2980.65</v>
      </c>
      <c r="G22" s="86">
        <v>1.1200000000000002E-2</v>
      </c>
      <c r="H22" s="87">
        <v>45688</v>
      </c>
      <c r="J22" s="85">
        <v>5.81</v>
      </c>
    </row>
    <row r="23" spans="1:10" ht="15.75" x14ac:dyDescent="0.3">
      <c r="A23" s="83">
        <v>15</v>
      </c>
      <c r="B23" s="83" t="s">
        <v>17</v>
      </c>
      <c r="C23" s="83" t="s">
        <v>1478</v>
      </c>
      <c r="D23" s="83" t="s">
        <v>65</v>
      </c>
      <c r="E23" s="84">
        <v>250</v>
      </c>
      <c r="F23" s="85">
        <v>2610.75</v>
      </c>
      <c r="G23" s="86">
        <v>9.7999999999999997E-3</v>
      </c>
      <c r="H23" s="87">
        <v>45411</v>
      </c>
      <c r="J23" s="85">
        <v>5.5</v>
      </c>
    </row>
    <row r="24" spans="1:10" ht="15.75" x14ac:dyDescent="0.3">
      <c r="A24" s="83">
        <v>16</v>
      </c>
      <c r="B24" s="83" t="s">
        <v>84</v>
      </c>
      <c r="C24" s="83" t="s">
        <v>1631</v>
      </c>
      <c r="D24" s="83" t="s">
        <v>15</v>
      </c>
      <c r="E24" s="84">
        <v>250</v>
      </c>
      <c r="F24" s="85">
        <v>2602.4499999999998</v>
      </c>
      <c r="G24" s="86">
        <v>9.7999999999999997E-3</v>
      </c>
      <c r="H24" s="87">
        <v>44998</v>
      </c>
      <c r="I24" s="87" t="s">
        <v>16</v>
      </c>
      <c r="J24" s="85">
        <v>4.7649999999999997</v>
      </c>
    </row>
    <row r="25" spans="1:10" ht="15.75" x14ac:dyDescent="0.3">
      <c r="A25" s="83">
        <v>17</v>
      </c>
      <c r="B25" s="83" t="s">
        <v>48</v>
      </c>
      <c r="C25" s="83" t="s">
        <v>1499</v>
      </c>
      <c r="D25" s="83" t="s">
        <v>15</v>
      </c>
      <c r="E25" s="84">
        <v>250</v>
      </c>
      <c r="F25" s="85">
        <v>2552.02</v>
      </c>
      <c r="G25" s="86">
        <v>9.5999999999999992E-3</v>
      </c>
      <c r="H25" s="87">
        <v>45016</v>
      </c>
      <c r="I25" s="87" t="s">
        <v>16</v>
      </c>
      <c r="J25" s="85">
        <v>4.9499000000000004</v>
      </c>
    </row>
    <row r="26" spans="1:10" ht="15.75" x14ac:dyDescent="0.3">
      <c r="A26" s="83">
        <v>18</v>
      </c>
      <c r="B26" s="83" t="s">
        <v>84</v>
      </c>
      <c r="C26" s="83" t="s">
        <v>1632</v>
      </c>
      <c r="D26" s="83" t="s">
        <v>15</v>
      </c>
      <c r="E26" s="84">
        <v>132</v>
      </c>
      <c r="F26" s="85">
        <v>1808.99</v>
      </c>
      <c r="G26" s="86">
        <v>6.8000000000000005E-3</v>
      </c>
      <c r="H26" s="87">
        <v>45198</v>
      </c>
      <c r="I26" s="87" t="s">
        <v>16</v>
      </c>
      <c r="J26" s="85">
        <v>5.0650000000000004</v>
      </c>
    </row>
    <row r="27" spans="1:10" ht="15.75" x14ac:dyDescent="0.3">
      <c r="A27" s="83">
        <v>19</v>
      </c>
      <c r="B27" s="83" t="s">
        <v>57</v>
      </c>
      <c r="C27" s="83" t="s">
        <v>1633</v>
      </c>
      <c r="D27" s="83" t="s">
        <v>15</v>
      </c>
      <c r="E27" s="84">
        <v>100</v>
      </c>
      <c r="F27" s="85">
        <v>1124.28</v>
      </c>
      <c r="G27" s="86">
        <v>4.1999999999999997E-3</v>
      </c>
      <c r="H27" s="87">
        <v>45020</v>
      </c>
      <c r="I27" s="87" t="s">
        <v>16</v>
      </c>
      <c r="J27" s="85">
        <v>4.97</v>
      </c>
    </row>
    <row r="28" spans="1:10" ht="15.75" x14ac:dyDescent="0.3">
      <c r="A28" s="83">
        <v>20</v>
      </c>
      <c r="B28" s="83" t="s">
        <v>84</v>
      </c>
      <c r="C28" s="83" t="s">
        <v>1634</v>
      </c>
      <c r="D28" s="83" t="s">
        <v>15</v>
      </c>
      <c r="E28" s="84">
        <v>80</v>
      </c>
      <c r="F28" s="85">
        <v>1075.82</v>
      </c>
      <c r="G28" s="86">
        <v>4.0000000000000001E-3</v>
      </c>
      <c r="H28" s="87">
        <v>45363</v>
      </c>
      <c r="I28" s="87" t="s">
        <v>16</v>
      </c>
      <c r="J28" s="85">
        <v>5.27</v>
      </c>
    </row>
    <row r="29" spans="1:10" ht="15.75" x14ac:dyDescent="0.3">
      <c r="A29" s="83">
        <v>21</v>
      </c>
      <c r="B29" s="83" t="s">
        <v>1506</v>
      </c>
      <c r="C29" s="83" t="s">
        <v>1635</v>
      </c>
      <c r="D29" s="83" t="s">
        <v>1627</v>
      </c>
      <c r="E29" s="84">
        <v>500</v>
      </c>
      <c r="F29" s="85">
        <v>540.46</v>
      </c>
      <c r="G29" s="86">
        <v>2E-3</v>
      </c>
      <c r="H29" s="87">
        <v>45255</v>
      </c>
      <c r="I29" s="87" t="s">
        <v>16</v>
      </c>
      <c r="J29" s="85">
        <v>5.18</v>
      </c>
    </row>
    <row r="30" spans="1:10" ht="15.75" x14ac:dyDescent="0.3">
      <c r="A30" s="83">
        <v>22</v>
      </c>
      <c r="B30" s="83" t="s">
        <v>1251</v>
      </c>
      <c r="C30" s="83" t="s">
        <v>1611</v>
      </c>
      <c r="D30" s="83" t="s">
        <v>15</v>
      </c>
      <c r="E30" s="84">
        <v>50</v>
      </c>
      <c r="F30" s="85">
        <v>531.64</v>
      </c>
      <c r="G30" s="86">
        <v>2E-3</v>
      </c>
      <c r="H30" s="87">
        <v>44844</v>
      </c>
      <c r="I30" s="87" t="s">
        <v>16</v>
      </c>
      <c r="J30" s="85">
        <v>4.4998999999999993</v>
      </c>
    </row>
    <row r="31" spans="1:10" ht="15.75" x14ac:dyDescent="0.3">
      <c r="A31" s="83">
        <v>23</v>
      </c>
      <c r="B31" s="83" t="s">
        <v>48</v>
      </c>
      <c r="C31" s="83" t="s">
        <v>1424</v>
      </c>
      <c r="D31" s="83" t="s">
        <v>15</v>
      </c>
      <c r="E31" s="84">
        <v>40</v>
      </c>
      <c r="F31" s="85">
        <v>414</v>
      </c>
      <c r="G31" s="86">
        <v>1.6000000000000001E-3</v>
      </c>
      <c r="H31" s="87">
        <v>45199</v>
      </c>
      <c r="I31" s="87" t="s">
        <v>16</v>
      </c>
      <c r="J31" s="85">
        <v>5.2050000000000001</v>
      </c>
    </row>
    <row r="32" spans="1:10" ht="15.75" x14ac:dyDescent="0.3">
      <c r="A32" s="83">
        <v>24</v>
      </c>
      <c r="B32" s="83" t="s">
        <v>77</v>
      </c>
      <c r="C32" s="83" t="s">
        <v>1636</v>
      </c>
      <c r="D32" s="83" t="s">
        <v>63</v>
      </c>
      <c r="E32" s="84">
        <v>30</v>
      </c>
      <c r="F32" s="85">
        <v>317.27999999999997</v>
      </c>
      <c r="G32" s="86">
        <v>1.1999999999999999E-3</v>
      </c>
      <c r="H32" s="87">
        <v>44774</v>
      </c>
      <c r="I32" s="87" t="s">
        <v>16</v>
      </c>
      <c r="J32" s="85">
        <v>4.3298999999999994</v>
      </c>
    </row>
    <row r="33" spans="1:10" ht="15.75" x14ac:dyDescent="0.3">
      <c r="A33" s="83">
        <v>25</v>
      </c>
      <c r="B33" s="83" t="s">
        <v>17</v>
      </c>
      <c r="C33" s="83" t="s">
        <v>1637</v>
      </c>
      <c r="D33" s="83" t="s">
        <v>15</v>
      </c>
      <c r="E33" s="84">
        <v>1</v>
      </c>
      <c r="F33" s="85">
        <v>10.43</v>
      </c>
      <c r="G33" s="86" t="s">
        <v>98</v>
      </c>
      <c r="H33" s="87">
        <v>44957</v>
      </c>
      <c r="I33" s="87" t="s">
        <v>16</v>
      </c>
      <c r="J33" s="85">
        <v>4.8050000000000006</v>
      </c>
    </row>
    <row r="34" spans="1:10" ht="15.75" x14ac:dyDescent="0.3">
      <c r="A34" s="88"/>
      <c r="B34" s="88" t="s">
        <v>19</v>
      </c>
      <c r="C34" s="88"/>
      <c r="D34" s="88"/>
      <c r="E34" s="88"/>
      <c r="F34" s="89">
        <v>129832.75</v>
      </c>
      <c r="G34" s="90">
        <v>0.48669999999999997</v>
      </c>
    </row>
    <row r="36" spans="1:10" ht="15.75" x14ac:dyDescent="0.3">
      <c r="B36" s="81" t="s">
        <v>1097</v>
      </c>
    </row>
    <row r="37" spans="1:10" ht="15.75" x14ac:dyDescent="0.3">
      <c r="A37" s="83">
        <v>26</v>
      </c>
      <c r="B37" s="83" t="s">
        <v>71</v>
      </c>
      <c r="C37" s="83" t="s">
        <v>72</v>
      </c>
      <c r="D37" s="83" t="s">
        <v>30</v>
      </c>
      <c r="E37" s="84">
        <v>20000000</v>
      </c>
      <c r="F37" s="85">
        <v>20259.13</v>
      </c>
      <c r="G37" s="86">
        <v>7.5899999999999995E-2</v>
      </c>
      <c r="H37" s="87">
        <v>46124</v>
      </c>
      <c r="J37" s="85">
        <v>6.0106999999999999</v>
      </c>
    </row>
    <row r="38" spans="1:10" ht="15.75" x14ac:dyDescent="0.3">
      <c r="A38" s="83">
        <v>27</v>
      </c>
      <c r="B38" s="83" t="s">
        <v>92</v>
      </c>
      <c r="C38" s="83" t="s">
        <v>93</v>
      </c>
      <c r="D38" s="83" t="s">
        <v>30</v>
      </c>
      <c r="E38" s="84">
        <v>10000000</v>
      </c>
      <c r="F38" s="85">
        <v>10693.83</v>
      </c>
      <c r="G38" s="86">
        <v>4.0099999999999997E-2</v>
      </c>
      <c r="H38" s="87">
        <v>46033</v>
      </c>
      <c r="J38" s="85">
        <v>6.0111999999999997</v>
      </c>
    </row>
    <row r="39" spans="1:10" ht="15.75" x14ac:dyDescent="0.3">
      <c r="A39" s="83">
        <v>28</v>
      </c>
      <c r="B39" s="83" t="s">
        <v>94</v>
      </c>
      <c r="C39" s="83" t="s">
        <v>95</v>
      </c>
      <c r="D39" s="83" t="s">
        <v>30</v>
      </c>
      <c r="E39" s="84">
        <v>10000000</v>
      </c>
      <c r="F39" s="85">
        <v>9982.7999999999993</v>
      </c>
      <c r="G39" s="86">
        <v>3.7400000000000003E-2</v>
      </c>
      <c r="H39" s="87">
        <v>45970</v>
      </c>
      <c r="J39" s="85">
        <v>5.8413000000000004</v>
      </c>
    </row>
    <row r="40" spans="1:10" ht="15.75" x14ac:dyDescent="0.3">
      <c r="A40" s="83">
        <v>29</v>
      </c>
      <c r="B40" s="83" t="s">
        <v>249</v>
      </c>
      <c r="C40" s="83" t="s">
        <v>250</v>
      </c>
      <c r="D40" s="83" t="s">
        <v>30</v>
      </c>
      <c r="E40" s="84">
        <v>7500000</v>
      </c>
      <c r="F40" s="85">
        <v>7899.34</v>
      </c>
      <c r="G40" s="86">
        <v>2.9600000000000001E-2</v>
      </c>
      <c r="H40" s="87">
        <v>45066</v>
      </c>
      <c r="J40" s="85">
        <v>4.6673</v>
      </c>
    </row>
    <row r="41" spans="1:10" ht="15.75" x14ac:dyDescent="0.3">
      <c r="A41" s="83">
        <v>30</v>
      </c>
      <c r="B41" s="83" t="s">
        <v>85</v>
      </c>
      <c r="C41" s="83" t="s">
        <v>86</v>
      </c>
      <c r="D41" s="83" t="s">
        <v>30</v>
      </c>
      <c r="E41" s="84">
        <v>5000000</v>
      </c>
      <c r="F41" s="85">
        <v>5013.9799999999996</v>
      </c>
      <c r="G41" s="86">
        <v>1.8799999999999997E-2</v>
      </c>
      <c r="H41" s="87">
        <v>45823</v>
      </c>
      <c r="J41" s="85">
        <v>5.6665000000000001</v>
      </c>
    </row>
    <row r="42" spans="1:10" ht="15.75" x14ac:dyDescent="0.3">
      <c r="A42" s="83">
        <v>31</v>
      </c>
      <c r="B42" s="83" t="s">
        <v>1638</v>
      </c>
      <c r="C42" s="83" t="s">
        <v>1639</v>
      </c>
      <c r="D42" s="83" t="s">
        <v>30</v>
      </c>
      <c r="E42" s="84">
        <v>72600</v>
      </c>
      <c r="F42" s="85">
        <v>76.95</v>
      </c>
      <c r="G42" s="86">
        <v>2.9999999999999997E-4</v>
      </c>
      <c r="H42" s="87">
        <v>44851</v>
      </c>
      <c r="J42" s="85">
        <v>4.4799999999999995</v>
      </c>
    </row>
    <row r="43" spans="1:10" ht="15.75" x14ac:dyDescent="0.3">
      <c r="A43" s="88"/>
      <c r="B43" s="88" t="s">
        <v>19</v>
      </c>
      <c r="C43" s="88"/>
      <c r="D43" s="88"/>
      <c r="E43" s="88"/>
      <c r="F43" s="89">
        <v>53926.03</v>
      </c>
      <c r="G43" s="90">
        <v>0.20209999999999997</v>
      </c>
    </row>
    <row r="45" spans="1:10" ht="15.75" x14ac:dyDescent="0.3">
      <c r="B45" s="81" t="s">
        <v>20</v>
      </c>
    </row>
    <row r="46" spans="1:10" ht="15.75" x14ac:dyDescent="0.3">
      <c r="B46" s="81" t="s">
        <v>21</v>
      </c>
    </row>
    <row r="47" spans="1:10" ht="15.75" x14ac:dyDescent="0.3">
      <c r="A47" s="83">
        <v>32</v>
      </c>
      <c r="B47" s="83" t="s">
        <v>25</v>
      </c>
      <c r="C47" s="83" t="s">
        <v>1640</v>
      </c>
      <c r="D47" s="83" t="s">
        <v>23</v>
      </c>
      <c r="E47" s="84">
        <v>3000</v>
      </c>
      <c r="F47" s="85">
        <v>14984.75</v>
      </c>
      <c r="G47" s="86">
        <v>5.62E-2</v>
      </c>
      <c r="H47" s="87">
        <v>44662</v>
      </c>
      <c r="J47" s="85">
        <v>3.7177000000000002</v>
      </c>
    </row>
    <row r="48" spans="1:10" ht="15.75" x14ac:dyDescent="0.3">
      <c r="A48" s="83">
        <v>33</v>
      </c>
      <c r="B48" s="83" t="s">
        <v>1641</v>
      </c>
      <c r="C48" s="83" t="s">
        <v>1642</v>
      </c>
      <c r="D48" s="83" t="s">
        <v>23</v>
      </c>
      <c r="E48" s="84">
        <v>3000</v>
      </c>
      <c r="F48" s="85">
        <v>14935.55</v>
      </c>
      <c r="G48" s="86">
        <v>5.5999999999999994E-2</v>
      </c>
      <c r="H48" s="87">
        <v>44694</v>
      </c>
      <c r="J48" s="85">
        <v>3.7504000000000004</v>
      </c>
    </row>
    <row r="49" spans="1:10" ht="15.75" x14ac:dyDescent="0.3">
      <c r="A49" s="83">
        <v>34</v>
      </c>
      <c r="B49" s="83" t="s">
        <v>1342</v>
      </c>
      <c r="C49" s="83" t="s">
        <v>1643</v>
      </c>
      <c r="D49" s="83" t="s">
        <v>24</v>
      </c>
      <c r="E49" s="84">
        <v>2000</v>
      </c>
      <c r="F49" s="85">
        <v>9690.57</v>
      </c>
      <c r="G49" s="86">
        <v>3.6299999999999999E-2</v>
      </c>
      <c r="H49" s="87">
        <v>44904</v>
      </c>
      <c r="J49" s="85">
        <v>4.6249000000000002</v>
      </c>
    </row>
    <row r="50" spans="1:10" ht="15.75" x14ac:dyDescent="0.3">
      <c r="A50" s="83">
        <v>35</v>
      </c>
      <c r="B50" s="83" t="s">
        <v>73</v>
      </c>
      <c r="C50" s="83" t="s">
        <v>74</v>
      </c>
      <c r="D50" s="83" t="s">
        <v>23</v>
      </c>
      <c r="E50" s="84">
        <v>2000</v>
      </c>
      <c r="F50" s="85">
        <v>9689.76</v>
      </c>
      <c r="G50" s="86">
        <v>3.6299999999999999E-2</v>
      </c>
      <c r="H50" s="87">
        <v>44908</v>
      </c>
      <c r="J50" s="85">
        <v>4.5650000000000004</v>
      </c>
    </row>
    <row r="51" spans="1:10" ht="15.75" x14ac:dyDescent="0.3">
      <c r="A51" s="83">
        <v>36</v>
      </c>
      <c r="B51" s="83" t="s">
        <v>1342</v>
      </c>
      <c r="C51" s="83" t="s">
        <v>1343</v>
      </c>
      <c r="D51" s="83" t="s">
        <v>24</v>
      </c>
      <c r="E51" s="84">
        <v>2000</v>
      </c>
      <c r="F51" s="85">
        <v>9569.4500000000007</v>
      </c>
      <c r="G51" s="86">
        <v>3.5900000000000001E-2</v>
      </c>
      <c r="H51" s="87">
        <v>44992</v>
      </c>
      <c r="J51" s="85">
        <v>4.83</v>
      </c>
    </row>
    <row r="52" spans="1:10" ht="15.75" x14ac:dyDescent="0.3">
      <c r="A52" s="83">
        <v>37</v>
      </c>
      <c r="B52" s="83" t="s">
        <v>77</v>
      </c>
      <c r="C52" s="83" t="s">
        <v>87</v>
      </c>
      <c r="D52" s="83" t="s">
        <v>24</v>
      </c>
      <c r="E52" s="84">
        <v>1000</v>
      </c>
      <c r="F52" s="85">
        <v>4779.0600000000004</v>
      </c>
      <c r="G52" s="86">
        <v>1.7899999999999999E-2</v>
      </c>
      <c r="H52" s="87">
        <v>45008</v>
      </c>
      <c r="J52" s="85">
        <v>4.74</v>
      </c>
    </row>
    <row r="53" spans="1:10" ht="15.75" x14ac:dyDescent="0.3">
      <c r="A53" s="88"/>
      <c r="B53" s="88" t="s">
        <v>19</v>
      </c>
      <c r="C53" s="88"/>
      <c r="D53" s="88"/>
      <c r="E53" s="88"/>
      <c r="F53" s="89">
        <v>63649.14</v>
      </c>
      <c r="G53" s="90">
        <v>0.23860000000000001</v>
      </c>
    </row>
    <row r="55" spans="1:10" ht="15.75" x14ac:dyDescent="0.3">
      <c r="A55" s="83">
        <v>38</v>
      </c>
      <c r="B55" s="81" t="s">
        <v>33</v>
      </c>
      <c r="F55" s="85">
        <v>43622.3</v>
      </c>
      <c r="G55" s="86">
        <v>0.16350000000000001</v>
      </c>
      <c r="H55" s="87">
        <v>44655</v>
      </c>
    </row>
    <row r="56" spans="1:10" ht="15.75" x14ac:dyDescent="0.3">
      <c r="A56" s="88"/>
      <c r="B56" s="88" t="s">
        <v>19</v>
      </c>
      <c r="C56" s="88"/>
      <c r="D56" s="88"/>
      <c r="E56" s="88"/>
      <c r="F56" s="89">
        <v>43622.3</v>
      </c>
      <c r="G56" s="90">
        <v>0.16350000000000001</v>
      </c>
    </row>
    <row r="58" spans="1:10" ht="15.75" x14ac:dyDescent="0.3">
      <c r="B58" s="81" t="s">
        <v>34</v>
      </c>
    </row>
    <row r="59" spans="1:10" ht="15.75" x14ac:dyDescent="0.3">
      <c r="A59" s="83"/>
      <c r="B59" s="83" t="s">
        <v>35</v>
      </c>
      <c r="C59" s="83"/>
      <c r="D59" s="84"/>
      <c r="F59" s="85">
        <v>-24263</v>
      </c>
      <c r="G59" s="86">
        <v>-9.0899999999999995E-2</v>
      </c>
    </row>
    <row r="60" spans="1:10" ht="15.75" x14ac:dyDescent="0.3">
      <c r="A60" s="88"/>
      <c r="B60" s="88" t="s">
        <v>19</v>
      </c>
      <c r="C60" s="88"/>
      <c r="D60" s="88"/>
      <c r="E60" s="88"/>
      <c r="F60" s="89">
        <v>-24263</v>
      </c>
      <c r="G60" s="90">
        <v>-9.0899999999999995E-2</v>
      </c>
    </row>
    <row r="62" spans="1:10" ht="15.75" x14ac:dyDescent="0.3">
      <c r="A62" s="91"/>
      <c r="B62" s="91" t="s">
        <v>36</v>
      </c>
      <c r="C62" s="91"/>
      <c r="D62" s="91"/>
      <c r="E62" s="91"/>
      <c r="F62" s="92">
        <v>266767.21999999997</v>
      </c>
      <c r="G62" s="93">
        <v>1</v>
      </c>
    </row>
    <row r="63" spans="1:10" ht="15.75" x14ac:dyDescent="0.3">
      <c r="A63" s="83" t="s">
        <v>37</v>
      </c>
    </row>
    <row r="64" spans="1:10" ht="15.75" x14ac:dyDescent="0.3">
      <c r="A64" s="94">
        <v>1</v>
      </c>
      <c r="B64" s="94" t="s">
        <v>1238</v>
      </c>
    </row>
    <row r="65" spans="1:2" ht="15.75" x14ac:dyDescent="0.3">
      <c r="A65" s="94">
        <v>2</v>
      </c>
      <c r="B65" s="94" t="s">
        <v>38</v>
      </c>
    </row>
    <row r="66" spans="1:2" ht="15.75" x14ac:dyDescent="0.3">
      <c r="A66" s="94">
        <v>3</v>
      </c>
      <c r="B66" s="94" t="s">
        <v>100</v>
      </c>
    </row>
    <row r="67" spans="1:2" ht="30" x14ac:dyDescent="0.3">
      <c r="A67" s="94">
        <v>4</v>
      </c>
      <c r="B67" s="94" t="s">
        <v>39</v>
      </c>
    </row>
    <row r="70" spans="1:2" x14ac:dyDescent="0.25">
      <c r="B70" s="58" t="s">
        <v>43</v>
      </c>
    </row>
    <row r="85" spans="2:2" x14ac:dyDescent="0.25">
      <c r="B85" s="58" t="s">
        <v>1644</v>
      </c>
    </row>
  </sheetData>
  <mergeCells count="1">
    <mergeCell ref="B1:F1"/>
  </mergeCells>
  <pageMargins left="0.7" right="0.7" top="0.75" bottom="0.75" header="0.3" footer="0.3"/>
  <pageSetup orientation="portrait" horizontalDpi="90" verticalDpi="9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E1EC6-DACA-4614-ADA0-758404F36A93}">
  <dimension ref="A1:L40"/>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0.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1645</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261</v>
      </c>
    </row>
    <row r="7" spans="1:12" ht="15.75" x14ac:dyDescent="0.3">
      <c r="B7" s="81" t="s">
        <v>1097</v>
      </c>
    </row>
    <row r="8" spans="1:12" ht="15.75" x14ac:dyDescent="0.3">
      <c r="A8" s="83">
        <v>1</v>
      </c>
      <c r="B8" s="83" t="s">
        <v>1535</v>
      </c>
      <c r="C8" s="83" t="s">
        <v>1536</v>
      </c>
      <c r="D8" s="83" t="s">
        <v>30</v>
      </c>
      <c r="E8" s="84">
        <v>5821100</v>
      </c>
      <c r="F8" s="85">
        <v>5604.39</v>
      </c>
      <c r="G8" s="86">
        <v>0.97909999999999997</v>
      </c>
      <c r="H8" s="87">
        <v>48041</v>
      </c>
      <c r="J8" s="85">
        <v>6.8438999999999997</v>
      </c>
      <c r="K8" s="81" t="s">
        <v>40</v>
      </c>
      <c r="L8" s="81" t="s">
        <v>41</v>
      </c>
    </row>
    <row r="9" spans="1:12" ht="15.75" x14ac:dyDescent="0.3">
      <c r="A9" s="88"/>
      <c r="B9" s="88" t="s">
        <v>19</v>
      </c>
      <c r="C9" s="88"/>
      <c r="D9" s="88"/>
      <c r="E9" s="88"/>
      <c r="F9" s="89">
        <v>5604.39</v>
      </c>
      <c r="G9" s="90">
        <v>0.97909999999999997</v>
      </c>
      <c r="K9" s="58" t="s">
        <v>30</v>
      </c>
      <c r="L9" s="86">
        <v>0.97909999999999997</v>
      </c>
    </row>
    <row r="10" spans="1:12" ht="15.75" x14ac:dyDescent="0.3">
      <c r="K10" s="58" t="s">
        <v>42</v>
      </c>
      <c r="L10" s="86">
        <v>2.090000000000003E-2</v>
      </c>
    </row>
    <row r="11" spans="1:12" ht="15.75" x14ac:dyDescent="0.3">
      <c r="B11" s="81" t="s">
        <v>20</v>
      </c>
    </row>
    <row r="12" spans="1:12" ht="15.75" x14ac:dyDescent="0.3">
      <c r="A12" s="83">
        <v>2</v>
      </c>
      <c r="B12" s="81" t="s">
        <v>33</v>
      </c>
      <c r="F12" s="85">
        <v>113.74</v>
      </c>
      <c r="G12" s="86">
        <v>1.9900000000000001E-2</v>
      </c>
      <c r="H12" s="87">
        <v>44655</v>
      </c>
    </row>
    <row r="13" spans="1:12" ht="15.75" x14ac:dyDescent="0.3">
      <c r="A13" s="88"/>
      <c r="B13" s="88" t="s">
        <v>19</v>
      </c>
      <c r="C13" s="88"/>
      <c r="D13" s="88"/>
      <c r="E13" s="88"/>
      <c r="F13" s="89">
        <v>113.74</v>
      </c>
      <c r="G13" s="90">
        <v>1.9900000000000001E-2</v>
      </c>
    </row>
    <row r="15" spans="1:12" ht="15.75" x14ac:dyDescent="0.3">
      <c r="B15" s="81" t="s">
        <v>34</v>
      </c>
    </row>
    <row r="16" spans="1:12" ht="15.75" x14ac:dyDescent="0.3">
      <c r="A16" s="83"/>
      <c r="B16" s="83" t="s">
        <v>35</v>
      </c>
      <c r="C16" s="83"/>
      <c r="D16" s="84"/>
      <c r="F16" s="85">
        <v>5.73</v>
      </c>
      <c r="G16" s="86">
        <v>1E-3</v>
      </c>
    </row>
    <row r="17" spans="1:7" ht="15.75" x14ac:dyDescent="0.3">
      <c r="A17" s="88"/>
      <c r="B17" s="88" t="s">
        <v>19</v>
      </c>
      <c r="C17" s="88"/>
      <c r="D17" s="88"/>
      <c r="E17" s="88"/>
      <c r="F17" s="89">
        <v>5.73</v>
      </c>
      <c r="G17" s="90">
        <v>1E-3</v>
      </c>
    </row>
    <row r="19" spans="1:7" ht="15.75" x14ac:dyDescent="0.3">
      <c r="A19" s="91"/>
      <c r="B19" s="91" t="s">
        <v>36</v>
      </c>
      <c r="C19" s="91"/>
      <c r="D19" s="91"/>
      <c r="E19" s="91"/>
      <c r="F19" s="92">
        <v>5723.86</v>
      </c>
      <c r="G19" s="93">
        <v>1</v>
      </c>
    </row>
    <row r="20" spans="1:7" ht="15.75" x14ac:dyDescent="0.3">
      <c r="A20" s="83" t="s">
        <v>37</v>
      </c>
    </row>
    <row r="21" spans="1:7" ht="15.75" x14ac:dyDescent="0.3">
      <c r="A21" s="94">
        <v>1</v>
      </c>
      <c r="B21" s="94" t="s">
        <v>38</v>
      </c>
    </row>
    <row r="22" spans="1:7" ht="30" x14ac:dyDescent="0.3">
      <c r="A22" s="94">
        <v>2</v>
      </c>
      <c r="B22" s="94" t="s">
        <v>39</v>
      </c>
    </row>
    <row r="25" spans="1:7" x14ac:dyDescent="0.25">
      <c r="B25" s="58" t="s">
        <v>43</v>
      </c>
    </row>
    <row r="40" spans="2:2" x14ac:dyDescent="0.25">
      <c r="B40" s="58" t="s">
        <v>1646</v>
      </c>
    </row>
  </sheetData>
  <mergeCells count="1">
    <mergeCell ref="B1:F1"/>
  </mergeCells>
  <pageMargins left="0.7" right="0.7" top="0.75" bottom="0.75" header="0.3" footer="0.3"/>
  <pageSetup orientation="portrait" horizontalDpi="90" verticalDpi="9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57B9-DB0C-4DAD-9020-8A52C8A1E6A8}">
  <dimension ref="A1:L41"/>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1.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1647</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20</v>
      </c>
    </row>
    <row r="7" spans="1:12" ht="15.75" x14ac:dyDescent="0.3">
      <c r="B7" s="81" t="s">
        <v>29</v>
      </c>
    </row>
    <row r="8" spans="1:12" ht="15.75" x14ac:dyDescent="0.3">
      <c r="A8" s="83">
        <v>1</v>
      </c>
      <c r="B8" s="83" t="s">
        <v>849</v>
      </c>
      <c r="C8" s="83" t="s">
        <v>850</v>
      </c>
      <c r="D8" s="83" t="s">
        <v>30</v>
      </c>
      <c r="E8" s="84">
        <v>10000000</v>
      </c>
      <c r="F8" s="85">
        <v>9982.23</v>
      </c>
      <c r="G8" s="86">
        <v>3.1800000000000002E-2</v>
      </c>
      <c r="H8" s="87">
        <v>44672</v>
      </c>
      <c r="J8" s="85">
        <v>3.2496999999999998</v>
      </c>
      <c r="K8" s="81" t="s">
        <v>40</v>
      </c>
      <c r="L8" s="81" t="s">
        <v>41</v>
      </c>
    </row>
    <row r="9" spans="1:12" ht="15.75" x14ac:dyDescent="0.3">
      <c r="A9" s="83">
        <v>2</v>
      </c>
      <c r="B9" s="83" t="s">
        <v>262</v>
      </c>
      <c r="C9" s="83" t="s">
        <v>263</v>
      </c>
      <c r="D9" s="83" t="s">
        <v>30</v>
      </c>
      <c r="E9" s="84">
        <v>2000000</v>
      </c>
      <c r="F9" s="85">
        <v>1998.9</v>
      </c>
      <c r="G9" s="86">
        <v>6.4000000000000003E-3</v>
      </c>
      <c r="H9" s="87">
        <v>44658</v>
      </c>
      <c r="J9" s="85">
        <v>3.3477000000000001</v>
      </c>
      <c r="K9" s="58" t="s">
        <v>30</v>
      </c>
      <c r="L9" s="86">
        <v>3.8200000000000005E-2</v>
      </c>
    </row>
    <row r="10" spans="1:12" ht="15.75" x14ac:dyDescent="0.3">
      <c r="A10" s="88"/>
      <c r="B10" s="88" t="s">
        <v>19</v>
      </c>
      <c r="C10" s="88"/>
      <c r="D10" s="88"/>
      <c r="E10" s="88"/>
      <c r="F10" s="89">
        <v>11981.13</v>
      </c>
      <c r="G10" s="90">
        <v>3.8200000000000005E-2</v>
      </c>
      <c r="K10" s="58" t="s">
        <v>42</v>
      </c>
      <c r="L10" s="86">
        <v>0.96179999999999999</v>
      </c>
    </row>
    <row r="12" spans="1:12" ht="15.75" x14ac:dyDescent="0.3">
      <c r="A12" s="83">
        <v>3</v>
      </c>
      <c r="B12" s="81" t="s">
        <v>33</v>
      </c>
      <c r="F12" s="85">
        <v>301433.53999999998</v>
      </c>
      <c r="G12" s="86">
        <v>0.95989999999999998</v>
      </c>
      <c r="H12" s="87">
        <v>44655</v>
      </c>
    </row>
    <row r="13" spans="1:12" ht="15.75" x14ac:dyDescent="0.3">
      <c r="A13" s="88"/>
      <c r="B13" s="88" t="s">
        <v>19</v>
      </c>
      <c r="C13" s="88"/>
      <c r="D13" s="88"/>
      <c r="E13" s="88"/>
      <c r="F13" s="89">
        <v>301433.53999999998</v>
      </c>
      <c r="G13" s="90">
        <v>0.95989999999999998</v>
      </c>
    </row>
    <row r="15" spans="1:12" ht="15.75" x14ac:dyDescent="0.3">
      <c r="B15" s="81" t="s">
        <v>34</v>
      </c>
    </row>
    <row r="16" spans="1:12" ht="15.75" x14ac:dyDescent="0.3">
      <c r="A16" s="83"/>
      <c r="B16" s="83" t="s">
        <v>35</v>
      </c>
      <c r="C16" s="83"/>
      <c r="D16" s="84"/>
      <c r="F16" s="85">
        <v>621.32000000000005</v>
      </c>
      <c r="G16" s="86">
        <v>1.9E-3</v>
      </c>
    </row>
    <row r="17" spans="1:7" ht="15.75" x14ac:dyDescent="0.3">
      <c r="A17" s="88"/>
      <c r="B17" s="88" t="s">
        <v>19</v>
      </c>
      <c r="C17" s="88"/>
      <c r="D17" s="88"/>
      <c r="E17" s="88"/>
      <c r="F17" s="89">
        <v>621.32000000000005</v>
      </c>
      <c r="G17" s="90">
        <v>1.9E-3</v>
      </c>
    </row>
    <row r="19" spans="1:7" ht="15.75" x14ac:dyDescent="0.3">
      <c r="A19" s="91"/>
      <c r="B19" s="91" t="s">
        <v>36</v>
      </c>
      <c r="C19" s="91"/>
      <c r="D19" s="91"/>
      <c r="E19" s="91"/>
      <c r="F19" s="92">
        <v>314035.99</v>
      </c>
      <c r="G19" s="93">
        <v>1</v>
      </c>
    </row>
    <row r="20" spans="1:7" ht="15.75" x14ac:dyDescent="0.3">
      <c r="A20" s="83" t="s">
        <v>37</v>
      </c>
    </row>
    <row r="21" spans="1:7" ht="15.75" x14ac:dyDescent="0.3">
      <c r="A21" s="94">
        <v>1</v>
      </c>
      <c r="B21" s="94" t="s">
        <v>38</v>
      </c>
    </row>
    <row r="22" spans="1:7" ht="30" x14ac:dyDescent="0.3">
      <c r="A22" s="94">
        <v>2</v>
      </c>
      <c r="B22" s="94" t="s">
        <v>39</v>
      </c>
    </row>
    <row r="23" spans="1:7" ht="30" x14ac:dyDescent="0.3">
      <c r="A23" s="94">
        <v>3</v>
      </c>
      <c r="B23" s="94" t="s">
        <v>1648</v>
      </c>
    </row>
    <row r="26" spans="1:7" x14ac:dyDescent="0.25">
      <c r="B26" s="58" t="s">
        <v>43</v>
      </c>
    </row>
    <row r="41" spans="2:2" x14ac:dyDescent="0.25">
      <c r="B41" s="58" t="s">
        <v>1649</v>
      </c>
    </row>
  </sheetData>
  <mergeCells count="1">
    <mergeCell ref="B1:F1"/>
  </mergeCells>
  <pageMargins left="0.7" right="0.7" top="0.75" bottom="0.75" header="0.3" footer="0.3"/>
  <pageSetup orientation="portrait" horizontalDpi="90" verticalDpi="9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0A9DF-A4F2-4799-AC51-193F3C8CC425}">
  <dimension ref="A1:N58"/>
  <sheetViews>
    <sheetView workbookViewId="0"/>
  </sheetViews>
  <sheetFormatPr defaultRowHeight="15" x14ac:dyDescent="0.25"/>
  <cols>
    <col min="1" max="1" width="8" style="58" customWidth="1"/>
    <col min="2" max="2" width="44.42578125" style="58" customWidth="1"/>
    <col min="3" max="3" width="23.5703125" style="58" customWidth="1"/>
    <col min="4" max="4" width="17" style="58" customWidth="1"/>
    <col min="5" max="5" width="13.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1650</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261</v>
      </c>
    </row>
    <row r="7" spans="1:12" ht="15.75" x14ac:dyDescent="0.3">
      <c r="B7" s="81" t="s">
        <v>1097</v>
      </c>
    </row>
    <row r="8" spans="1:12" ht="15.75" x14ac:dyDescent="0.3">
      <c r="A8" s="83">
        <v>1</v>
      </c>
      <c r="B8" s="83" t="s">
        <v>94</v>
      </c>
      <c r="C8" s="83" t="s">
        <v>95</v>
      </c>
      <c r="D8" s="83" t="s">
        <v>30</v>
      </c>
      <c r="E8" s="84">
        <v>61000000</v>
      </c>
      <c r="F8" s="85">
        <v>60882.02</v>
      </c>
      <c r="G8" s="86">
        <v>0.31259999999999999</v>
      </c>
      <c r="H8" s="87">
        <v>45970</v>
      </c>
      <c r="J8" s="85">
        <v>5.8413000000000004</v>
      </c>
      <c r="K8" s="81" t="s">
        <v>40</v>
      </c>
      <c r="L8" s="81" t="s">
        <v>41</v>
      </c>
    </row>
    <row r="9" spans="1:12" ht="15.75" x14ac:dyDescent="0.3">
      <c r="A9" s="83">
        <v>2</v>
      </c>
      <c r="B9" s="83" t="s">
        <v>85</v>
      </c>
      <c r="C9" s="83" t="s">
        <v>86</v>
      </c>
      <c r="D9" s="83" t="s">
        <v>30</v>
      </c>
      <c r="E9" s="84">
        <v>36500000</v>
      </c>
      <c r="F9" s="85">
        <v>36586.14</v>
      </c>
      <c r="G9" s="86">
        <v>0.18780000000000002</v>
      </c>
      <c r="H9" s="87">
        <v>45823</v>
      </c>
      <c r="J9" s="85">
        <v>5.6665000000000001</v>
      </c>
      <c r="K9" s="58" t="s">
        <v>30</v>
      </c>
      <c r="L9" s="86">
        <v>0.95069999999999999</v>
      </c>
    </row>
    <row r="10" spans="1:12" ht="15.75" x14ac:dyDescent="0.3">
      <c r="A10" s="83">
        <v>3</v>
      </c>
      <c r="B10" s="83" t="s">
        <v>71</v>
      </c>
      <c r="C10" s="83" t="s">
        <v>72</v>
      </c>
      <c r="D10" s="83" t="s">
        <v>30</v>
      </c>
      <c r="E10" s="84">
        <v>30000000</v>
      </c>
      <c r="F10" s="85">
        <v>30388.7</v>
      </c>
      <c r="G10" s="86">
        <v>0.156</v>
      </c>
      <c r="H10" s="87">
        <v>46124</v>
      </c>
      <c r="J10" s="85">
        <v>6.0106999999999999</v>
      </c>
      <c r="K10" s="58" t="s">
        <v>42</v>
      </c>
      <c r="L10" s="86">
        <v>4.930000000000001E-2</v>
      </c>
    </row>
    <row r="11" spans="1:12" ht="15.75" x14ac:dyDescent="0.3">
      <c r="A11" s="83">
        <v>4</v>
      </c>
      <c r="B11" s="83" t="s">
        <v>1651</v>
      </c>
      <c r="C11" s="83" t="s">
        <v>1652</v>
      </c>
      <c r="D11" s="83" t="s">
        <v>30</v>
      </c>
      <c r="E11" s="84">
        <v>26100000</v>
      </c>
      <c r="F11" s="85">
        <v>26173.09</v>
      </c>
      <c r="G11" s="86">
        <v>0.13439999999999999</v>
      </c>
      <c r="H11" s="87">
        <v>45747</v>
      </c>
      <c r="J11" s="85">
        <v>5.7827999999999999</v>
      </c>
    </row>
    <row r="12" spans="1:12" ht="15.75" x14ac:dyDescent="0.3">
      <c r="A12" s="83">
        <v>5</v>
      </c>
      <c r="B12" s="83" t="s">
        <v>1653</v>
      </c>
      <c r="C12" s="83" t="s">
        <v>1654</v>
      </c>
      <c r="D12" s="83" t="s">
        <v>30</v>
      </c>
      <c r="E12" s="84">
        <v>13000000</v>
      </c>
      <c r="F12" s="85">
        <v>13344.07</v>
      </c>
      <c r="G12" s="86">
        <v>6.8499999999999991E-2</v>
      </c>
      <c r="H12" s="87">
        <v>45733</v>
      </c>
      <c r="J12" s="85">
        <v>5.8000000000000007</v>
      </c>
    </row>
    <row r="13" spans="1:12" ht="15.75" x14ac:dyDescent="0.3">
      <c r="A13" s="83">
        <v>6</v>
      </c>
      <c r="B13" s="83" t="s">
        <v>92</v>
      </c>
      <c r="C13" s="83" t="s">
        <v>93</v>
      </c>
      <c r="D13" s="83" t="s">
        <v>30</v>
      </c>
      <c r="E13" s="84">
        <v>10000000</v>
      </c>
      <c r="F13" s="85">
        <v>10693.83</v>
      </c>
      <c r="G13" s="86">
        <v>5.4900000000000004E-2</v>
      </c>
      <c r="H13" s="87">
        <v>46033</v>
      </c>
      <c r="J13" s="85">
        <v>6.0111999999999997</v>
      </c>
    </row>
    <row r="14" spans="1:12" ht="15.75" x14ac:dyDescent="0.3">
      <c r="A14" s="83">
        <v>7</v>
      </c>
      <c r="B14" s="83" t="s">
        <v>1655</v>
      </c>
      <c r="C14" s="83" t="s">
        <v>1656</v>
      </c>
      <c r="D14" s="83" t="s">
        <v>30</v>
      </c>
      <c r="E14" s="84">
        <v>5000000</v>
      </c>
      <c r="F14" s="85">
        <v>5475.28</v>
      </c>
      <c r="G14" s="86">
        <v>2.81E-2</v>
      </c>
      <c r="H14" s="87">
        <v>45763</v>
      </c>
      <c r="J14" s="85">
        <v>5.9080000000000004</v>
      </c>
    </row>
    <row r="15" spans="1:12" ht="15.75" x14ac:dyDescent="0.3">
      <c r="A15" s="83">
        <v>8</v>
      </c>
      <c r="B15" s="83" t="s">
        <v>1657</v>
      </c>
      <c r="C15" s="83" t="s">
        <v>1658</v>
      </c>
      <c r="D15" s="83" t="s">
        <v>30</v>
      </c>
      <c r="E15" s="84">
        <v>1500000</v>
      </c>
      <c r="F15" s="85">
        <v>1632.25</v>
      </c>
      <c r="G15" s="86">
        <v>8.3999999999999995E-3</v>
      </c>
      <c r="H15" s="87">
        <v>45832</v>
      </c>
      <c r="J15" s="85">
        <v>5.9180000000000001</v>
      </c>
    </row>
    <row r="16" spans="1:12" ht="15.75" x14ac:dyDescent="0.3">
      <c r="A16" s="88"/>
      <c r="B16" s="88" t="s">
        <v>19</v>
      </c>
      <c r="C16" s="88"/>
      <c r="D16" s="88"/>
      <c r="E16" s="88"/>
      <c r="F16" s="89">
        <v>185175.38</v>
      </c>
      <c r="G16" s="90">
        <v>0.95069999999999988</v>
      </c>
    </row>
    <row r="18" spans="1:8" ht="15.75" x14ac:dyDescent="0.3">
      <c r="B18" s="81" t="s">
        <v>20</v>
      </c>
    </row>
    <row r="19" spans="1:8" ht="15.75" x14ac:dyDescent="0.3">
      <c r="A19" s="83">
        <v>9</v>
      </c>
      <c r="B19" s="81" t="s">
        <v>33</v>
      </c>
      <c r="F19" s="85">
        <v>9701.9599999999991</v>
      </c>
      <c r="G19" s="86">
        <v>4.9800000000000004E-2</v>
      </c>
      <c r="H19" s="87">
        <v>44655</v>
      </c>
    </row>
    <row r="20" spans="1:8" ht="15.75" x14ac:dyDescent="0.3">
      <c r="A20" s="88"/>
      <c r="B20" s="88" t="s">
        <v>19</v>
      </c>
      <c r="C20" s="88"/>
      <c r="D20" s="88"/>
      <c r="E20" s="88"/>
      <c r="F20" s="89">
        <v>9701.9599999999991</v>
      </c>
      <c r="G20" s="90">
        <v>4.9800000000000004E-2</v>
      </c>
    </row>
    <row r="22" spans="1:8" ht="15.75" x14ac:dyDescent="0.3">
      <c r="B22" s="81" t="s">
        <v>34</v>
      </c>
    </row>
    <row r="23" spans="1:8" ht="15.75" x14ac:dyDescent="0.3">
      <c r="A23" s="83"/>
      <c r="B23" s="83" t="s">
        <v>35</v>
      </c>
      <c r="C23" s="83"/>
      <c r="D23" s="84"/>
      <c r="F23" s="85">
        <v>-105.08</v>
      </c>
      <c r="G23" s="86">
        <v>-5.0000000000000001E-4</v>
      </c>
    </row>
    <row r="24" spans="1:8" ht="15.75" x14ac:dyDescent="0.3">
      <c r="A24" s="88"/>
      <c r="B24" s="88" t="s">
        <v>19</v>
      </c>
      <c r="C24" s="88"/>
      <c r="D24" s="88"/>
      <c r="E24" s="88"/>
      <c r="F24" s="89">
        <v>-105.08</v>
      </c>
      <c r="G24" s="90">
        <v>-5.0000000000000001E-4</v>
      </c>
    </row>
    <row r="26" spans="1:8" ht="15.75" x14ac:dyDescent="0.3">
      <c r="A26" s="91"/>
      <c r="B26" s="91" t="s">
        <v>36</v>
      </c>
      <c r="C26" s="91"/>
      <c r="D26" s="91"/>
      <c r="E26" s="91"/>
      <c r="F26" s="92">
        <v>194772.26</v>
      </c>
      <c r="G26" s="93">
        <v>1</v>
      </c>
    </row>
    <row r="27" spans="1:8" ht="15.75" x14ac:dyDescent="0.3">
      <c r="A27" s="83" t="s">
        <v>37</v>
      </c>
    </row>
    <row r="28" spans="1:8" ht="15.75" x14ac:dyDescent="0.3">
      <c r="A28" s="94">
        <v>1</v>
      </c>
      <c r="B28" s="94" t="s">
        <v>38</v>
      </c>
    </row>
    <row r="29" spans="1:8" ht="30" x14ac:dyDescent="0.3">
      <c r="A29" s="94">
        <v>2</v>
      </c>
      <c r="B29" s="94" t="s">
        <v>39</v>
      </c>
    </row>
    <row r="30" spans="1:8" ht="82.5" customHeight="1" x14ac:dyDescent="0.25">
      <c r="A30" s="109">
        <v>3</v>
      </c>
      <c r="B30" s="135" t="s">
        <v>1659</v>
      </c>
      <c r="C30" s="135"/>
      <c r="D30" s="135"/>
      <c r="E30" s="135"/>
      <c r="F30" s="135"/>
    </row>
    <row r="31" spans="1:8" ht="15.75" thickBot="1" x14ac:dyDescent="0.3"/>
    <row r="32" spans="1:8" ht="15.75" thickBot="1" x14ac:dyDescent="0.3">
      <c r="B32" s="110" t="s">
        <v>1660</v>
      </c>
      <c r="C32" s="111" t="s">
        <v>1661</v>
      </c>
      <c r="D32" s="111" t="s">
        <v>1662</v>
      </c>
      <c r="E32" s="112" t="s">
        <v>1663</v>
      </c>
    </row>
    <row r="33" spans="1:14" ht="15.75" thickBot="1" x14ac:dyDescent="0.3">
      <c r="B33" s="113" t="s">
        <v>1664</v>
      </c>
      <c r="C33" s="114"/>
      <c r="D33" s="114"/>
      <c r="E33" s="114"/>
      <c r="K33" s="115"/>
      <c r="L33" s="116"/>
    </row>
    <row r="34" spans="1:14" ht="15.75" thickBot="1" x14ac:dyDescent="0.3">
      <c r="B34" s="117" t="s">
        <v>1665</v>
      </c>
      <c r="C34" s="118" t="s">
        <v>1122</v>
      </c>
      <c r="D34" s="119">
        <v>2250000000</v>
      </c>
      <c r="E34" s="120">
        <v>-2.2481104544061587E-4</v>
      </c>
      <c r="K34" s="115"/>
      <c r="L34" s="116"/>
      <c r="M34" s="121"/>
      <c r="N34" s="121"/>
    </row>
    <row r="35" spans="1:14" ht="15.75" thickBot="1" x14ac:dyDescent="0.3">
      <c r="B35" s="117" t="s">
        <v>1665</v>
      </c>
      <c r="C35" s="118" t="s">
        <v>1122</v>
      </c>
      <c r="D35" s="119">
        <v>2750000000</v>
      </c>
      <c r="E35" s="120">
        <v>-4.2508881848301656E-4</v>
      </c>
      <c r="K35" s="115"/>
      <c r="L35" s="116"/>
      <c r="M35" s="121"/>
      <c r="N35" s="121"/>
    </row>
    <row r="36" spans="1:14" ht="15.75" thickBot="1" x14ac:dyDescent="0.3">
      <c r="B36" s="117" t="s">
        <v>1665</v>
      </c>
      <c r="C36" s="118" t="s">
        <v>1122</v>
      </c>
      <c r="D36" s="119">
        <v>3500000000</v>
      </c>
      <c r="E36" s="120">
        <v>-5.3293259533717361E-4</v>
      </c>
      <c r="K36" s="115"/>
      <c r="L36" s="116"/>
      <c r="M36" s="121"/>
      <c r="N36" s="121"/>
    </row>
    <row r="37" spans="1:14" ht="15.75" thickBot="1" x14ac:dyDescent="0.3">
      <c r="B37" s="117" t="s">
        <v>1665</v>
      </c>
      <c r="C37" s="118" t="s">
        <v>1122</v>
      </c>
      <c r="D37" s="119">
        <v>2000000000</v>
      </c>
      <c r="E37" s="120">
        <v>-2.7076537342910178E-4</v>
      </c>
      <c r="K37" s="115"/>
      <c r="L37" s="116"/>
      <c r="M37" s="121"/>
      <c r="N37" s="121"/>
    </row>
    <row r="38" spans="1:14" ht="15.75" thickBot="1" x14ac:dyDescent="0.3">
      <c r="B38" s="117" t="s">
        <v>1665</v>
      </c>
      <c r="C38" s="118" t="s">
        <v>1122</v>
      </c>
      <c r="D38" s="119">
        <v>3500000000</v>
      </c>
      <c r="E38" s="120">
        <v>-5.759887067048505E-4</v>
      </c>
      <c r="K38" s="115"/>
      <c r="L38" s="116"/>
      <c r="M38" s="121"/>
      <c r="N38" s="121"/>
    </row>
    <row r="39" spans="1:14" ht="15.75" thickBot="1" x14ac:dyDescent="0.3">
      <c r="B39" s="117" t="s">
        <v>1665</v>
      </c>
      <c r="C39" s="118" t="s">
        <v>1122</v>
      </c>
      <c r="D39" s="119">
        <v>1000000000</v>
      </c>
      <c r="E39" s="120">
        <v>-1.5986172911090389E-4</v>
      </c>
      <c r="K39" s="115"/>
      <c r="L39" s="116"/>
      <c r="M39" s="121"/>
      <c r="N39" s="121"/>
    </row>
    <row r="40" spans="1:14" ht="15.75" thickBot="1" x14ac:dyDescent="0.3">
      <c r="B40" s="117" t="s">
        <v>1665</v>
      </c>
      <c r="C40" s="118" t="s">
        <v>1122</v>
      </c>
      <c r="D40" s="119">
        <v>2250000000</v>
      </c>
      <c r="E40" s="120">
        <v>-2.2443902839797033E-4</v>
      </c>
      <c r="K40" s="115"/>
      <c r="L40" s="116"/>
      <c r="M40" s="121"/>
      <c r="N40" s="121"/>
    </row>
    <row r="41" spans="1:14" ht="15.75" thickBot="1" x14ac:dyDescent="0.3">
      <c r="B41" s="117" t="s">
        <v>1665</v>
      </c>
      <c r="C41" s="118" t="s">
        <v>1122</v>
      </c>
      <c r="D41" s="119">
        <v>750000000</v>
      </c>
      <c r="E41" s="120">
        <v>-1.4977887796880368E-4</v>
      </c>
      <c r="K41" s="115"/>
      <c r="L41" s="116"/>
      <c r="M41" s="121"/>
      <c r="N41" s="121"/>
    </row>
    <row r="42" spans="1:14" ht="15.75" x14ac:dyDescent="0.3">
      <c r="A42" s="94"/>
      <c r="B42" s="94"/>
    </row>
    <row r="43" spans="1:14" x14ac:dyDescent="0.25">
      <c r="B43" s="58" t="s">
        <v>43</v>
      </c>
    </row>
    <row r="58" spans="2:2" x14ac:dyDescent="0.25">
      <c r="B58" s="58" t="s">
        <v>1666</v>
      </c>
    </row>
  </sheetData>
  <mergeCells count="2">
    <mergeCell ref="B1:F1"/>
    <mergeCell ref="B30:F30"/>
  </mergeCells>
  <pageMargins left="0.7" right="0.7" top="0.75" bottom="0.75" header="0.3" footer="0.3"/>
  <pageSetup orientation="portrait" horizontalDpi="90" verticalDpi="9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75C9C-9E36-42E0-A229-64EF09439A4D}">
  <dimension ref="A1:L58"/>
  <sheetViews>
    <sheetView workbookViewId="0"/>
  </sheetViews>
  <sheetFormatPr defaultRowHeight="15" x14ac:dyDescent="0.25"/>
  <cols>
    <col min="1" max="1" width="8" style="58" customWidth="1"/>
    <col min="2" max="2" width="50.85546875" style="58" customWidth="1"/>
    <col min="3" max="3" width="23.5703125" style="58" customWidth="1"/>
    <col min="4" max="4" width="17" style="58" customWidth="1"/>
    <col min="5" max="5" width="10.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1667</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261</v>
      </c>
    </row>
    <row r="7" spans="1:12" ht="15.75" x14ac:dyDescent="0.3">
      <c r="B7" s="81" t="s">
        <v>1097</v>
      </c>
    </row>
    <row r="8" spans="1:12" ht="15.75" x14ac:dyDescent="0.3">
      <c r="A8" s="83">
        <v>1</v>
      </c>
      <c r="B8" s="83" t="s">
        <v>96</v>
      </c>
      <c r="C8" s="83" t="s">
        <v>97</v>
      </c>
      <c r="D8" s="83" t="s">
        <v>30</v>
      </c>
      <c r="E8" s="84">
        <v>4500000</v>
      </c>
      <c r="F8" s="85">
        <v>4709.58</v>
      </c>
      <c r="G8" s="86">
        <v>0.17249999999999999</v>
      </c>
      <c r="H8" s="87">
        <v>46760</v>
      </c>
      <c r="J8" s="85">
        <v>6.5336000000000007</v>
      </c>
      <c r="K8" s="81" t="s">
        <v>40</v>
      </c>
      <c r="L8" s="81" t="s">
        <v>41</v>
      </c>
    </row>
    <row r="9" spans="1:12" ht="15.75" x14ac:dyDescent="0.3">
      <c r="A9" s="83">
        <v>2</v>
      </c>
      <c r="B9" s="83" t="s">
        <v>1668</v>
      </c>
      <c r="C9" s="83" t="s">
        <v>1669</v>
      </c>
      <c r="D9" s="83" t="s">
        <v>30</v>
      </c>
      <c r="E9" s="84">
        <v>4180000</v>
      </c>
      <c r="F9" s="85">
        <v>4575.75</v>
      </c>
      <c r="G9" s="86">
        <v>0.16760000000000003</v>
      </c>
      <c r="H9" s="87">
        <v>46601</v>
      </c>
      <c r="J9" s="85">
        <v>6.4366999999999992</v>
      </c>
      <c r="K9" s="58" t="s">
        <v>30</v>
      </c>
      <c r="L9" s="86">
        <v>0.82310000000000005</v>
      </c>
    </row>
    <row r="10" spans="1:12" ht="15.75" x14ac:dyDescent="0.3">
      <c r="A10" s="83">
        <v>3</v>
      </c>
      <c r="B10" s="83" t="s">
        <v>1670</v>
      </c>
      <c r="C10" s="83" t="s">
        <v>1671</v>
      </c>
      <c r="D10" s="83" t="s">
        <v>30</v>
      </c>
      <c r="E10" s="84">
        <v>4000000</v>
      </c>
      <c r="F10" s="85">
        <v>4506.1499999999996</v>
      </c>
      <c r="G10" s="86">
        <v>0.16500000000000001</v>
      </c>
      <c r="H10" s="87">
        <v>46906</v>
      </c>
      <c r="J10" s="85">
        <v>6.6332000000000004</v>
      </c>
      <c r="K10" s="58" t="s">
        <v>42</v>
      </c>
      <c r="L10" s="86">
        <v>0.17689999999999995</v>
      </c>
    </row>
    <row r="11" spans="1:12" ht="15.75" x14ac:dyDescent="0.3">
      <c r="A11" s="83">
        <v>4</v>
      </c>
      <c r="B11" s="83" t="s">
        <v>1672</v>
      </c>
      <c r="C11" s="83" t="s">
        <v>1673</v>
      </c>
      <c r="D11" s="83" t="s">
        <v>30</v>
      </c>
      <c r="E11" s="84">
        <v>4106000</v>
      </c>
      <c r="F11" s="85">
        <v>4461.2</v>
      </c>
      <c r="G11" s="86">
        <v>0.16339999999999999</v>
      </c>
      <c r="H11" s="87">
        <v>46651</v>
      </c>
      <c r="J11" s="85">
        <v>6.4298999999999999</v>
      </c>
    </row>
    <row r="12" spans="1:12" ht="15.75" x14ac:dyDescent="0.3">
      <c r="A12" s="83">
        <v>5</v>
      </c>
      <c r="B12" s="83" t="s">
        <v>1674</v>
      </c>
      <c r="C12" s="83" t="s">
        <v>1675</v>
      </c>
      <c r="D12" s="83" t="s">
        <v>30</v>
      </c>
      <c r="E12" s="84">
        <v>800000</v>
      </c>
      <c r="F12" s="85">
        <v>819.91</v>
      </c>
      <c r="G12" s="86">
        <v>0.03</v>
      </c>
      <c r="H12" s="87">
        <v>46914</v>
      </c>
      <c r="J12" s="85">
        <v>6.92</v>
      </c>
    </row>
    <row r="13" spans="1:12" ht="15.75" x14ac:dyDescent="0.3">
      <c r="A13" s="83">
        <v>6</v>
      </c>
      <c r="B13" s="83" t="s">
        <v>1676</v>
      </c>
      <c r="C13" s="83" t="s">
        <v>1677</v>
      </c>
      <c r="D13" s="83" t="s">
        <v>30</v>
      </c>
      <c r="E13" s="84">
        <v>600000</v>
      </c>
      <c r="F13" s="85">
        <v>652.24</v>
      </c>
      <c r="G13" s="86">
        <v>2.3900000000000001E-2</v>
      </c>
      <c r="H13" s="87">
        <v>46854</v>
      </c>
      <c r="J13" s="85">
        <v>6.9619999999999997</v>
      </c>
    </row>
    <row r="14" spans="1:12" ht="15.75" x14ac:dyDescent="0.3">
      <c r="A14" s="83">
        <v>7</v>
      </c>
      <c r="B14" s="83" t="s">
        <v>1678</v>
      </c>
      <c r="C14" s="83" t="s">
        <v>1679</v>
      </c>
      <c r="D14" s="83" t="s">
        <v>30</v>
      </c>
      <c r="E14" s="84">
        <v>540000</v>
      </c>
      <c r="F14" s="85">
        <v>582.22</v>
      </c>
      <c r="G14" s="86">
        <v>2.1299999999999999E-2</v>
      </c>
      <c r="H14" s="87">
        <v>46811</v>
      </c>
      <c r="J14" s="85">
        <v>6.865499999999999</v>
      </c>
    </row>
    <row r="15" spans="1:12" ht="15.75" x14ac:dyDescent="0.3">
      <c r="A15" s="83">
        <v>8</v>
      </c>
      <c r="B15" s="83" t="s">
        <v>1680</v>
      </c>
      <c r="C15" s="83" t="s">
        <v>1681</v>
      </c>
      <c r="D15" s="83" t="s">
        <v>30</v>
      </c>
      <c r="E15" s="84">
        <v>500000</v>
      </c>
      <c r="F15" s="85">
        <v>545.58000000000004</v>
      </c>
      <c r="G15" s="86">
        <v>0.02</v>
      </c>
      <c r="H15" s="87">
        <v>46861</v>
      </c>
      <c r="J15" s="85">
        <v>6.9260999999999999</v>
      </c>
    </row>
    <row r="16" spans="1:12" ht="15.75" x14ac:dyDescent="0.3">
      <c r="A16" s="83">
        <v>9</v>
      </c>
      <c r="B16" s="83" t="s">
        <v>1682</v>
      </c>
      <c r="C16" s="83" t="s">
        <v>1683</v>
      </c>
      <c r="D16" s="83" t="s">
        <v>30</v>
      </c>
      <c r="E16" s="84">
        <v>329500</v>
      </c>
      <c r="F16" s="85">
        <v>352.65</v>
      </c>
      <c r="G16" s="86">
        <v>1.29E-2</v>
      </c>
      <c r="H16" s="87">
        <v>46783</v>
      </c>
      <c r="J16" s="85">
        <v>6.9128999999999996</v>
      </c>
    </row>
    <row r="17" spans="1:10" ht="15.75" x14ac:dyDescent="0.3">
      <c r="A17" s="83">
        <v>10</v>
      </c>
      <c r="B17" s="83" t="s">
        <v>1684</v>
      </c>
      <c r="C17" s="83" t="s">
        <v>1685</v>
      </c>
      <c r="D17" s="83" t="s">
        <v>30</v>
      </c>
      <c r="E17" s="84">
        <v>200000</v>
      </c>
      <c r="F17" s="85">
        <v>215.33</v>
      </c>
      <c r="G17" s="86">
        <v>7.9000000000000008E-3</v>
      </c>
      <c r="H17" s="87">
        <v>46804</v>
      </c>
      <c r="J17" s="85">
        <v>6.865499999999999</v>
      </c>
    </row>
    <row r="18" spans="1:10" ht="15.75" x14ac:dyDescent="0.3">
      <c r="A18" s="83">
        <v>11</v>
      </c>
      <c r="B18" s="83" t="s">
        <v>1686</v>
      </c>
      <c r="C18" s="83" t="s">
        <v>1687</v>
      </c>
      <c r="D18" s="83" t="s">
        <v>30</v>
      </c>
      <c r="E18" s="84">
        <v>200000</v>
      </c>
      <c r="F18" s="85">
        <v>213.5</v>
      </c>
      <c r="G18" s="86">
        <v>7.8000000000000005E-3</v>
      </c>
      <c r="H18" s="87">
        <v>46797</v>
      </c>
      <c r="J18" s="85">
        <v>6.8650000000000002</v>
      </c>
    </row>
    <row r="19" spans="1:10" ht="15.75" x14ac:dyDescent="0.3">
      <c r="A19" s="83">
        <v>12</v>
      </c>
      <c r="B19" s="83" t="s">
        <v>1688</v>
      </c>
      <c r="C19" s="83" t="s">
        <v>1689</v>
      </c>
      <c r="D19" s="83" t="s">
        <v>30</v>
      </c>
      <c r="E19" s="84">
        <v>170000</v>
      </c>
      <c r="F19" s="85">
        <v>180.43</v>
      </c>
      <c r="G19" s="86">
        <v>6.6E-3</v>
      </c>
      <c r="H19" s="87">
        <v>46839</v>
      </c>
      <c r="J19" s="85">
        <v>6.8904999999999994</v>
      </c>
    </row>
    <row r="20" spans="1:10" ht="15.75" x14ac:dyDescent="0.3">
      <c r="A20" s="83">
        <v>13</v>
      </c>
      <c r="B20" s="83" t="s">
        <v>1690</v>
      </c>
      <c r="C20" s="83" t="s">
        <v>1691</v>
      </c>
      <c r="D20" s="83" t="s">
        <v>30</v>
      </c>
      <c r="E20" s="84">
        <v>150000</v>
      </c>
      <c r="F20" s="85">
        <v>161.82</v>
      </c>
      <c r="G20" s="86">
        <v>5.8999999999999999E-3</v>
      </c>
      <c r="H20" s="87">
        <v>46819</v>
      </c>
      <c r="J20" s="85">
        <v>6.8650000000000002</v>
      </c>
    </row>
    <row r="21" spans="1:10" ht="15.75" x14ac:dyDescent="0.3">
      <c r="A21" s="83">
        <v>14</v>
      </c>
      <c r="B21" s="83" t="s">
        <v>1692</v>
      </c>
      <c r="C21" s="83" t="s">
        <v>1693</v>
      </c>
      <c r="D21" s="83" t="s">
        <v>30</v>
      </c>
      <c r="E21" s="84">
        <v>148300</v>
      </c>
      <c r="F21" s="85">
        <v>157.38999999999999</v>
      </c>
      <c r="G21" s="86">
        <v>5.7999999999999996E-3</v>
      </c>
      <c r="H21" s="87">
        <v>46839</v>
      </c>
      <c r="J21" s="85">
        <v>6.9021999999999997</v>
      </c>
    </row>
    <row r="22" spans="1:10" ht="15.75" x14ac:dyDescent="0.3">
      <c r="A22" s="83">
        <v>15</v>
      </c>
      <c r="B22" s="83" t="s">
        <v>1694</v>
      </c>
      <c r="C22" s="83" t="s">
        <v>1695</v>
      </c>
      <c r="D22" s="83" t="s">
        <v>30</v>
      </c>
      <c r="E22" s="84">
        <v>100000</v>
      </c>
      <c r="F22" s="85">
        <v>109.68</v>
      </c>
      <c r="G22" s="86">
        <v>4.0000000000000001E-3</v>
      </c>
      <c r="H22" s="87">
        <v>46903</v>
      </c>
      <c r="J22" s="85">
        <v>6.9360000000000008</v>
      </c>
    </row>
    <row r="23" spans="1:10" ht="15.75" x14ac:dyDescent="0.3">
      <c r="A23" s="83">
        <v>16</v>
      </c>
      <c r="B23" s="83" t="s">
        <v>1696</v>
      </c>
      <c r="C23" s="83" t="s">
        <v>1697</v>
      </c>
      <c r="D23" s="83" t="s">
        <v>30</v>
      </c>
      <c r="E23" s="84">
        <v>100000</v>
      </c>
      <c r="F23" s="85">
        <v>106.37</v>
      </c>
      <c r="G23" s="86">
        <v>3.9000000000000003E-3</v>
      </c>
      <c r="H23" s="87">
        <v>46776</v>
      </c>
      <c r="J23" s="85">
        <v>6.8806999999999992</v>
      </c>
    </row>
    <row r="24" spans="1:10" ht="15.75" x14ac:dyDescent="0.3">
      <c r="A24" s="83">
        <v>17</v>
      </c>
      <c r="B24" s="83" t="s">
        <v>1698</v>
      </c>
      <c r="C24" s="83" t="s">
        <v>1699</v>
      </c>
      <c r="D24" s="83" t="s">
        <v>30</v>
      </c>
      <c r="E24" s="84">
        <v>50000</v>
      </c>
      <c r="F24" s="85">
        <v>53.13</v>
      </c>
      <c r="G24" s="86">
        <v>1.9E-3</v>
      </c>
      <c r="H24" s="87">
        <v>46833</v>
      </c>
      <c r="J24" s="85">
        <v>6.8906999999999998</v>
      </c>
    </row>
    <row r="25" spans="1:10" ht="15.75" x14ac:dyDescent="0.3">
      <c r="A25" s="83">
        <v>18</v>
      </c>
      <c r="B25" s="83" t="s">
        <v>1700</v>
      </c>
      <c r="C25" s="83" t="s">
        <v>1701</v>
      </c>
      <c r="D25" s="83" t="s">
        <v>30</v>
      </c>
      <c r="E25" s="84">
        <v>40000</v>
      </c>
      <c r="F25" s="85">
        <v>43</v>
      </c>
      <c r="G25" s="86">
        <v>1.6000000000000001E-3</v>
      </c>
      <c r="H25" s="87">
        <v>46790</v>
      </c>
      <c r="J25" s="85">
        <v>6.8650000000000002</v>
      </c>
    </row>
    <row r="26" spans="1:10" ht="15.75" x14ac:dyDescent="0.3">
      <c r="A26" s="83">
        <v>19</v>
      </c>
      <c r="B26" s="83" t="s">
        <v>1702</v>
      </c>
      <c r="C26" s="83" t="s">
        <v>1703</v>
      </c>
      <c r="D26" s="83" t="s">
        <v>30</v>
      </c>
      <c r="E26" s="84">
        <v>28900</v>
      </c>
      <c r="F26" s="85">
        <v>30.89</v>
      </c>
      <c r="G26" s="86">
        <v>1.1000000000000001E-3</v>
      </c>
      <c r="H26" s="87">
        <v>46783</v>
      </c>
      <c r="J26" s="85">
        <v>6.8598999999999997</v>
      </c>
    </row>
    <row r="27" spans="1:10" ht="15.75" x14ac:dyDescent="0.3">
      <c r="A27" s="88"/>
      <c r="B27" s="88" t="s">
        <v>19</v>
      </c>
      <c r="C27" s="88"/>
      <c r="D27" s="88"/>
      <c r="E27" s="88"/>
      <c r="F27" s="89">
        <v>22476.82</v>
      </c>
      <c r="G27" s="90">
        <v>0.82310000000000028</v>
      </c>
    </row>
    <row r="29" spans="1:10" ht="15.75" x14ac:dyDescent="0.3">
      <c r="B29" s="81" t="s">
        <v>20</v>
      </c>
    </row>
    <row r="30" spans="1:10" ht="15.75" x14ac:dyDescent="0.3">
      <c r="A30" s="83">
        <v>20</v>
      </c>
      <c r="B30" s="81" t="s">
        <v>33</v>
      </c>
      <c r="F30" s="85">
        <v>6786.87</v>
      </c>
      <c r="G30" s="86">
        <v>0.24850000000000003</v>
      </c>
      <c r="H30" s="87">
        <v>44655</v>
      </c>
    </row>
    <row r="31" spans="1:10" ht="15.75" x14ac:dyDescent="0.3">
      <c r="A31" s="88"/>
      <c r="B31" s="88" t="s">
        <v>19</v>
      </c>
      <c r="C31" s="88"/>
      <c r="D31" s="88"/>
      <c r="E31" s="88"/>
      <c r="F31" s="89">
        <v>6786.87</v>
      </c>
      <c r="G31" s="90">
        <v>0.24850000000000003</v>
      </c>
    </row>
    <row r="33" spans="1:7" ht="15.75" x14ac:dyDescent="0.3">
      <c r="B33" s="81" t="s">
        <v>34</v>
      </c>
    </row>
    <row r="34" spans="1:7" ht="15.75" x14ac:dyDescent="0.3">
      <c r="A34" s="83"/>
      <c r="B34" s="83" t="s">
        <v>35</v>
      </c>
      <c r="C34" s="83"/>
      <c r="D34" s="84"/>
      <c r="F34" s="85">
        <v>-1957.63</v>
      </c>
      <c r="G34" s="86">
        <v>-7.1599999999999997E-2</v>
      </c>
    </row>
    <row r="35" spans="1:7" ht="15.75" x14ac:dyDescent="0.3">
      <c r="A35" s="88"/>
      <c r="B35" s="88" t="s">
        <v>19</v>
      </c>
      <c r="C35" s="88"/>
      <c r="D35" s="88"/>
      <c r="E35" s="88"/>
      <c r="F35" s="89">
        <v>-1957.63</v>
      </c>
      <c r="G35" s="90">
        <v>-7.1599999999999997E-2</v>
      </c>
    </row>
    <row r="37" spans="1:7" ht="15.75" x14ac:dyDescent="0.3">
      <c r="A37" s="91"/>
      <c r="B37" s="91" t="s">
        <v>36</v>
      </c>
      <c r="C37" s="91"/>
      <c r="D37" s="91"/>
      <c r="E37" s="91"/>
      <c r="F37" s="92">
        <v>27306.06</v>
      </c>
      <c r="G37" s="93">
        <v>1.0000000000000004</v>
      </c>
    </row>
    <row r="38" spans="1:7" ht="15.75" x14ac:dyDescent="0.3">
      <c r="A38" s="83" t="s">
        <v>37</v>
      </c>
    </row>
    <row r="39" spans="1:7" ht="15.75" x14ac:dyDescent="0.3">
      <c r="A39" s="94">
        <v>1</v>
      </c>
      <c r="B39" s="94" t="s">
        <v>38</v>
      </c>
    </row>
    <row r="40" spans="1:7" ht="30" x14ac:dyDescent="0.3">
      <c r="A40" s="94">
        <v>2</v>
      </c>
      <c r="B40" s="94" t="s">
        <v>39</v>
      </c>
    </row>
    <row r="43" spans="1:7" x14ac:dyDescent="0.25">
      <c r="B43" s="58" t="s">
        <v>43</v>
      </c>
    </row>
    <row r="58" spans="2:2" x14ac:dyDescent="0.25">
      <c r="B58" s="58" t="s">
        <v>1704</v>
      </c>
    </row>
  </sheetData>
  <mergeCells count="1">
    <mergeCell ref="B1:F1"/>
  </mergeCells>
  <pageMargins left="0.7" right="0.7" top="0.75" bottom="0.75" header="0.3" footer="0.3"/>
  <pageSetup orientation="portrait" horizontalDpi="90" verticalDpi="90"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465B9-234F-4535-957A-2F1D40E46F77}">
  <dimension ref="A1:L51"/>
  <sheetViews>
    <sheetView workbookViewId="0"/>
  </sheetViews>
  <sheetFormatPr defaultColWidth="9.140625" defaultRowHeight="15" x14ac:dyDescent="0.25"/>
  <cols>
    <col min="1" max="1" width="8" style="58" customWidth="1"/>
    <col min="2" max="2" width="50.85546875" style="58" customWidth="1"/>
    <col min="3" max="3" width="23.5703125" style="58" customWidth="1"/>
    <col min="4" max="4" width="17" style="58" customWidth="1"/>
    <col min="5" max="5" width="10.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28" style="58" customWidth="1"/>
    <col min="12" max="12" width="16" style="58" customWidth="1"/>
    <col min="13" max="16384" width="9.140625" style="58"/>
  </cols>
  <sheetData>
    <row r="1" spans="1:12" ht="18.75" x14ac:dyDescent="0.3">
      <c r="A1" s="80"/>
      <c r="B1" s="130" t="s">
        <v>1705</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1500</v>
      </c>
      <c r="C9" s="83" t="s">
        <v>1706</v>
      </c>
      <c r="D9" s="83" t="s">
        <v>15</v>
      </c>
      <c r="E9" s="84">
        <v>45</v>
      </c>
      <c r="F9" s="85">
        <v>613.47</v>
      </c>
      <c r="G9" s="86">
        <v>0.1007</v>
      </c>
      <c r="H9" s="87">
        <v>44656</v>
      </c>
      <c r="I9" s="87" t="s">
        <v>16</v>
      </c>
      <c r="J9" s="85">
        <v>4.1433</v>
      </c>
      <c r="K9" s="58" t="s">
        <v>1707</v>
      </c>
      <c r="L9" s="86">
        <v>0.5586000000000001</v>
      </c>
    </row>
    <row r="10" spans="1:12" ht="15.75" x14ac:dyDescent="0.3">
      <c r="A10" s="83">
        <v>2</v>
      </c>
      <c r="B10" s="83" t="s">
        <v>66</v>
      </c>
      <c r="C10" s="83" t="s">
        <v>1708</v>
      </c>
      <c r="D10" s="83" t="s">
        <v>15</v>
      </c>
      <c r="E10" s="84">
        <v>45</v>
      </c>
      <c r="F10" s="85">
        <v>603.92999999999995</v>
      </c>
      <c r="G10" s="86">
        <v>9.9199999999999997E-2</v>
      </c>
      <c r="H10" s="87">
        <v>44656</v>
      </c>
      <c r="I10" s="87" t="s">
        <v>16</v>
      </c>
      <c r="J10" s="85">
        <v>4.1067999999999998</v>
      </c>
      <c r="K10" s="58" t="s">
        <v>15</v>
      </c>
      <c r="L10" s="86">
        <v>0.35489999999999999</v>
      </c>
    </row>
    <row r="11" spans="1:12" ht="15.75" x14ac:dyDescent="0.3">
      <c r="A11" s="83">
        <v>3</v>
      </c>
      <c r="B11" s="83" t="s">
        <v>14</v>
      </c>
      <c r="C11" s="83" t="s">
        <v>1247</v>
      </c>
      <c r="D11" s="83" t="s">
        <v>15</v>
      </c>
      <c r="E11" s="84">
        <v>45</v>
      </c>
      <c r="F11" s="85">
        <v>484.41</v>
      </c>
      <c r="G11" s="86">
        <v>7.9500000000000001E-2</v>
      </c>
      <c r="H11" s="87">
        <v>44669</v>
      </c>
      <c r="I11" s="87" t="s">
        <v>16</v>
      </c>
      <c r="J11" s="85">
        <v>4.0199999999999996</v>
      </c>
      <c r="K11" s="58" t="s">
        <v>65</v>
      </c>
      <c r="L11" s="86">
        <v>7.9299999999999995E-2</v>
      </c>
    </row>
    <row r="12" spans="1:12" ht="15.75" x14ac:dyDescent="0.3">
      <c r="A12" s="83">
        <v>4</v>
      </c>
      <c r="B12" s="83" t="s">
        <v>1511</v>
      </c>
      <c r="C12" s="83" t="s">
        <v>1709</v>
      </c>
      <c r="D12" s="83" t="s">
        <v>65</v>
      </c>
      <c r="E12" s="84">
        <v>45</v>
      </c>
      <c r="F12" s="85">
        <v>462.05</v>
      </c>
      <c r="G12" s="86">
        <v>7.5899999999999995E-2</v>
      </c>
      <c r="H12" s="87">
        <v>44662</v>
      </c>
      <c r="I12" s="87" t="s">
        <v>16</v>
      </c>
      <c r="J12" s="85">
        <v>3.7657999999999996</v>
      </c>
      <c r="K12" s="58" t="s">
        <v>42</v>
      </c>
      <c r="L12" s="86">
        <v>7.1999999999998732E-3</v>
      </c>
    </row>
    <row r="13" spans="1:12" ht="15.75" x14ac:dyDescent="0.3">
      <c r="A13" s="83">
        <v>5</v>
      </c>
      <c r="B13" s="83" t="s">
        <v>18</v>
      </c>
      <c r="C13" s="83" t="s">
        <v>1249</v>
      </c>
      <c r="D13" s="83" t="s">
        <v>15</v>
      </c>
      <c r="E13" s="84">
        <v>45</v>
      </c>
      <c r="F13" s="85">
        <v>459.58</v>
      </c>
      <c r="G13" s="86">
        <v>7.5499999999999998E-2</v>
      </c>
      <c r="H13" s="87">
        <v>44670</v>
      </c>
      <c r="I13" s="87" t="s">
        <v>16</v>
      </c>
      <c r="J13" s="85">
        <v>4.0255999999999998</v>
      </c>
    </row>
    <row r="14" spans="1:12" ht="15.75" x14ac:dyDescent="0.3">
      <c r="A14" s="83">
        <v>6</v>
      </c>
      <c r="B14" s="83" t="s">
        <v>1511</v>
      </c>
      <c r="C14" s="83" t="s">
        <v>1512</v>
      </c>
      <c r="D14" s="83" t="s">
        <v>65</v>
      </c>
      <c r="E14" s="84">
        <v>2</v>
      </c>
      <c r="F14" s="85">
        <v>20.45</v>
      </c>
      <c r="G14" s="86">
        <v>3.4000000000000002E-3</v>
      </c>
      <c r="H14" s="87">
        <v>44664</v>
      </c>
      <c r="I14" s="87" t="s">
        <v>16</v>
      </c>
      <c r="J14" s="85">
        <v>3.7648000000000001</v>
      </c>
    </row>
    <row r="15" spans="1:12" ht="15.75" x14ac:dyDescent="0.3">
      <c r="A15" s="88"/>
      <c r="B15" s="88" t="s">
        <v>19</v>
      </c>
      <c r="C15" s="88"/>
      <c r="D15" s="88"/>
      <c r="E15" s="88"/>
      <c r="F15" s="89">
        <v>2643.89</v>
      </c>
      <c r="G15" s="90">
        <v>0.43419999999999997</v>
      </c>
    </row>
    <row r="17" spans="1:8" ht="15.75" x14ac:dyDescent="0.3">
      <c r="B17" s="81" t="s">
        <v>20</v>
      </c>
    </row>
    <row r="18" spans="1:8" ht="15.75" x14ac:dyDescent="0.3">
      <c r="A18" s="83">
        <v>7</v>
      </c>
      <c r="B18" s="81" t="s">
        <v>33</v>
      </c>
      <c r="F18" s="85">
        <v>38.619999999999997</v>
      </c>
      <c r="G18" s="86">
        <v>6.3E-3</v>
      </c>
      <c r="H18" s="87">
        <v>44655</v>
      </c>
    </row>
    <row r="19" spans="1:8" ht="15.75" x14ac:dyDescent="0.3">
      <c r="A19" s="88"/>
      <c r="B19" s="88" t="s">
        <v>19</v>
      </c>
      <c r="C19" s="88"/>
      <c r="D19" s="88"/>
      <c r="E19" s="88"/>
      <c r="F19" s="89">
        <v>38.619999999999997</v>
      </c>
      <c r="G19" s="90">
        <v>6.3E-3</v>
      </c>
    </row>
    <row r="21" spans="1:8" ht="15.75" x14ac:dyDescent="0.3">
      <c r="B21" s="81" t="s">
        <v>1707</v>
      </c>
    </row>
    <row r="22" spans="1:8" ht="15.75" x14ac:dyDescent="0.3">
      <c r="A22" s="83">
        <v>8</v>
      </c>
      <c r="B22" s="83" t="s">
        <v>1710</v>
      </c>
      <c r="C22" s="83" t="s">
        <v>1711</v>
      </c>
      <c r="E22" s="84">
        <v>93836.324999999997</v>
      </c>
      <c r="F22" s="85">
        <v>2855.43</v>
      </c>
      <c r="G22" s="86">
        <v>0.46880000000000005</v>
      </c>
    </row>
    <row r="23" spans="1:8" ht="15.75" x14ac:dyDescent="0.3">
      <c r="A23" s="83">
        <v>9</v>
      </c>
      <c r="B23" s="83" t="s">
        <v>1712</v>
      </c>
      <c r="C23" s="83" t="s">
        <v>1713</v>
      </c>
      <c r="E23" s="84">
        <v>1249477.9779999999</v>
      </c>
      <c r="F23" s="85">
        <v>546.80999999999995</v>
      </c>
      <c r="G23" s="86">
        <v>8.9800000000000005E-2</v>
      </c>
    </row>
    <row r="24" spans="1:8" ht="15.75" x14ac:dyDescent="0.3">
      <c r="A24" s="88"/>
      <c r="B24" s="88" t="s">
        <v>19</v>
      </c>
      <c r="C24" s="88"/>
      <c r="D24" s="88"/>
      <c r="E24" s="88"/>
      <c r="F24" s="89">
        <v>3402.24</v>
      </c>
      <c r="G24" s="90">
        <v>0.5586000000000001</v>
      </c>
    </row>
    <row r="26" spans="1:8" ht="15.75" x14ac:dyDescent="0.3">
      <c r="B26" s="81" t="s">
        <v>34</v>
      </c>
    </row>
    <row r="27" spans="1:8" ht="15.75" x14ac:dyDescent="0.3">
      <c r="A27" s="83"/>
      <c r="B27" s="83" t="s">
        <v>35</v>
      </c>
      <c r="C27" s="83"/>
      <c r="D27" s="84"/>
      <c r="F27" s="85">
        <v>6.11</v>
      </c>
      <c r="G27" s="86">
        <v>8.9999999999999998E-4</v>
      </c>
    </row>
    <row r="28" spans="1:8" ht="15.75" x14ac:dyDescent="0.3">
      <c r="A28" s="88"/>
      <c r="B28" s="88" t="s">
        <v>19</v>
      </c>
      <c r="C28" s="88"/>
      <c r="D28" s="88"/>
      <c r="E28" s="88"/>
      <c r="F28" s="89">
        <v>6.11</v>
      </c>
      <c r="G28" s="90">
        <v>8.9999999999999998E-4</v>
      </c>
    </row>
    <row r="30" spans="1:8" ht="15.75" x14ac:dyDescent="0.3">
      <c r="A30" s="91"/>
      <c r="B30" s="91" t="s">
        <v>36</v>
      </c>
      <c r="C30" s="91"/>
      <c r="D30" s="91"/>
      <c r="E30" s="91"/>
      <c r="F30" s="92">
        <v>6090.86</v>
      </c>
      <c r="G30" s="93">
        <v>1</v>
      </c>
    </row>
    <row r="31" spans="1:8" ht="15.75" x14ac:dyDescent="0.3">
      <c r="A31" s="83" t="s">
        <v>37</v>
      </c>
    </row>
    <row r="32" spans="1:8" ht="15.75" x14ac:dyDescent="0.3">
      <c r="A32" s="94">
        <v>1</v>
      </c>
      <c r="B32" s="94" t="s">
        <v>1238</v>
      </c>
    </row>
    <row r="33" spans="1:2" ht="15.75" x14ac:dyDescent="0.3">
      <c r="A33" s="94">
        <v>2</v>
      </c>
      <c r="B33" s="94" t="s">
        <v>38</v>
      </c>
    </row>
    <row r="36" spans="1:2" x14ac:dyDescent="0.25">
      <c r="B36" s="58" t="s">
        <v>43</v>
      </c>
    </row>
    <row r="51" spans="2:2" x14ac:dyDescent="0.25">
      <c r="B51" s="58" t="s">
        <v>1524</v>
      </c>
    </row>
  </sheetData>
  <mergeCells count="1">
    <mergeCell ref="B1:F1"/>
  </mergeCells>
  <pageMargins left="0.7" right="0.7" top="0.75" bottom="0.75" header="0.3" footer="0.3"/>
  <pageSetup orientation="portrait" horizontalDpi="90" verticalDpi="90"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2AD51-5A09-43EF-95F4-807363219FDC}">
  <dimension ref="A1:L40"/>
  <sheetViews>
    <sheetView workbookViewId="0"/>
  </sheetViews>
  <sheetFormatPr defaultColWidth="9.140625" defaultRowHeight="15" x14ac:dyDescent="0.25"/>
  <cols>
    <col min="1" max="1" width="8" style="58" customWidth="1"/>
    <col min="2" max="2" width="50.85546875" style="58" customWidth="1"/>
    <col min="3" max="3" width="23.5703125" style="58" customWidth="1"/>
    <col min="4" max="4" width="17" style="58" customWidth="1"/>
    <col min="5" max="5" width="10.8554687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1714</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261</v>
      </c>
    </row>
    <row r="7" spans="1:12" ht="15.75" x14ac:dyDescent="0.3">
      <c r="B7" s="81" t="s">
        <v>1097</v>
      </c>
    </row>
    <row r="8" spans="1:12" ht="15.75" x14ac:dyDescent="0.3">
      <c r="A8" s="83">
        <v>1</v>
      </c>
      <c r="B8" s="83" t="s">
        <v>1715</v>
      </c>
      <c r="C8" s="83" t="s">
        <v>1716</v>
      </c>
      <c r="D8" s="83" t="s">
        <v>30</v>
      </c>
      <c r="E8" s="84">
        <v>2000000</v>
      </c>
      <c r="F8" s="85">
        <v>2067.38</v>
      </c>
      <c r="G8" s="86">
        <v>0.49130000000000001</v>
      </c>
      <c r="H8" s="87">
        <v>46293</v>
      </c>
      <c r="J8" s="85">
        <v>6.3022999999999998</v>
      </c>
      <c r="K8" s="81" t="s">
        <v>40</v>
      </c>
      <c r="L8" s="81" t="s">
        <v>41</v>
      </c>
    </row>
    <row r="9" spans="1:12" ht="15.75" x14ac:dyDescent="0.3">
      <c r="A9" s="83">
        <v>2</v>
      </c>
      <c r="B9" s="83" t="s">
        <v>1717</v>
      </c>
      <c r="C9" s="83" t="s">
        <v>1718</v>
      </c>
      <c r="D9" s="83" t="s">
        <v>30</v>
      </c>
      <c r="E9" s="84">
        <v>1920000</v>
      </c>
      <c r="F9" s="85">
        <v>1981.5</v>
      </c>
      <c r="G9" s="86">
        <v>0.47090000000000004</v>
      </c>
      <c r="H9" s="87">
        <v>46293</v>
      </c>
      <c r="J9" s="85">
        <v>6.3445999999999998</v>
      </c>
      <c r="K9" s="58" t="s">
        <v>30</v>
      </c>
      <c r="L9" s="86">
        <v>0.96220000000000006</v>
      </c>
    </row>
    <row r="10" spans="1:12" ht="15.75" x14ac:dyDescent="0.3">
      <c r="A10" s="88"/>
      <c r="B10" s="88" t="s">
        <v>19</v>
      </c>
      <c r="C10" s="88"/>
      <c r="D10" s="88"/>
      <c r="E10" s="88"/>
      <c r="F10" s="89">
        <v>4048.88</v>
      </c>
      <c r="G10" s="90">
        <v>0.96220000000000006</v>
      </c>
      <c r="K10" s="58" t="s">
        <v>42</v>
      </c>
      <c r="L10" s="86">
        <v>3.7799999999999945E-2</v>
      </c>
    </row>
    <row r="12" spans="1:12" ht="15.75" x14ac:dyDescent="0.3">
      <c r="B12" s="81" t="s">
        <v>20</v>
      </c>
    </row>
    <row r="13" spans="1:12" ht="15.75" x14ac:dyDescent="0.3">
      <c r="A13" s="83">
        <v>3</v>
      </c>
      <c r="B13" s="81" t="s">
        <v>33</v>
      </c>
      <c r="F13" s="85">
        <v>155.97</v>
      </c>
      <c r="G13" s="86">
        <v>3.7100000000000001E-2</v>
      </c>
      <c r="H13" s="87">
        <v>44655</v>
      </c>
    </row>
    <row r="14" spans="1:12" ht="15.75" x14ac:dyDescent="0.3">
      <c r="A14" s="88"/>
      <c r="B14" s="88" t="s">
        <v>19</v>
      </c>
      <c r="C14" s="88"/>
      <c r="D14" s="88"/>
      <c r="E14" s="88"/>
      <c r="F14" s="89">
        <v>155.97</v>
      </c>
      <c r="G14" s="90">
        <v>3.7100000000000001E-2</v>
      </c>
    </row>
    <row r="16" spans="1:12" ht="15.75" x14ac:dyDescent="0.3">
      <c r="B16" s="81" t="s">
        <v>34</v>
      </c>
    </row>
    <row r="17" spans="1:7" ht="15.75" x14ac:dyDescent="0.3">
      <c r="A17" s="83"/>
      <c r="B17" s="83" t="s">
        <v>35</v>
      </c>
      <c r="C17" s="83"/>
      <c r="D17" s="84"/>
      <c r="F17" s="85">
        <v>3.08</v>
      </c>
      <c r="G17" s="86">
        <v>7.000000000000001E-4</v>
      </c>
    </row>
    <row r="18" spans="1:7" ht="15.75" x14ac:dyDescent="0.3">
      <c r="A18" s="88"/>
      <c r="B18" s="88" t="s">
        <v>19</v>
      </c>
      <c r="C18" s="88"/>
      <c r="D18" s="88"/>
      <c r="E18" s="88"/>
      <c r="F18" s="89">
        <v>3.08</v>
      </c>
      <c r="G18" s="90">
        <v>7.000000000000001E-4</v>
      </c>
    </row>
    <row r="20" spans="1:7" ht="15.75" x14ac:dyDescent="0.3">
      <c r="A20" s="91"/>
      <c r="B20" s="91" t="s">
        <v>36</v>
      </c>
      <c r="C20" s="91"/>
      <c r="D20" s="91"/>
      <c r="E20" s="91"/>
      <c r="F20" s="92">
        <v>4207.93</v>
      </c>
      <c r="G20" s="93">
        <v>1</v>
      </c>
    </row>
    <row r="21" spans="1:7" ht="15.75" x14ac:dyDescent="0.3">
      <c r="A21" s="83" t="s">
        <v>37</v>
      </c>
    </row>
    <row r="22" spans="1:7" ht="15.75" x14ac:dyDescent="0.3">
      <c r="A22" s="94">
        <v>1</v>
      </c>
      <c r="B22" s="94" t="s">
        <v>38</v>
      </c>
    </row>
    <row r="25" spans="1:7" x14ac:dyDescent="0.25">
      <c r="B25" s="58" t="s">
        <v>43</v>
      </c>
    </row>
    <row r="40" spans="2:2" x14ac:dyDescent="0.25">
      <c r="B40" s="58" t="s">
        <v>1719</v>
      </c>
    </row>
  </sheetData>
  <mergeCells count="1">
    <mergeCell ref="B1:F1"/>
  </mergeCells>
  <pageMargins left="0.7" right="0.7" top="0.75" bottom="0.75" header="0.3" footer="0.3"/>
  <pageSetup orientation="portrait" horizontalDpi="90" verticalDpi="90"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A8322-00FA-4157-8EAB-799FB11434BC}">
  <dimension ref="A1:L52"/>
  <sheetViews>
    <sheetView workbookViewId="0"/>
  </sheetViews>
  <sheetFormatPr defaultColWidth="9.140625" defaultRowHeight="15" x14ac:dyDescent="0.25"/>
  <cols>
    <col min="1" max="1" width="8" style="58" customWidth="1"/>
    <col min="2" max="2" width="50.85546875" style="58" customWidth="1"/>
    <col min="3" max="3" width="23.5703125" style="58" customWidth="1"/>
    <col min="4" max="4" width="17" style="58" customWidth="1"/>
    <col min="5" max="5" width="9.140625" style="58" bestFit="1" customWidth="1"/>
    <col min="6" max="6" width="13.7109375" style="58" customWidth="1"/>
    <col min="7" max="7" width="9.7109375" style="58" customWidth="1"/>
    <col min="8" max="8" width="14" style="58" customWidth="1"/>
    <col min="9" max="9" width="17" style="58" customWidth="1"/>
    <col min="10" max="10" width="8" style="58" customWidth="1"/>
    <col min="11" max="11" width="17" style="58" bestFit="1" customWidth="1"/>
    <col min="12" max="12" width="7.85546875" style="58" bestFit="1" customWidth="1"/>
    <col min="13" max="16384" width="9.140625" style="58"/>
  </cols>
  <sheetData>
    <row r="1" spans="1:12" ht="18.75" x14ac:dyDescent="0.3">
      <c r="A1" s="80"/>
      <c r="B1" s="130" t="s">
        <v>1720</v>
      </c>
      <c r="C1" s="131"/>
      <c r="D1" s="131"/>
      <c r="E1" s="131"/>
      <c r="F1" s="131"/>
    </row>
    <row r="2" spans="1:12" ht="15.75" x14ac:dyDescent="0.3">
      <c r="B2" s="81" t="s">
        <v>0</v>
      </c>
    </row>
    <row r="4" spans="1:12" ht="30" customHeight="1" x14ac:dyDescent="0.25">
      <c r="A4" s="82" t="s">
        <v>1</v>
      </c>
      <c r="B4" s="82" t="s">
        <v>2</v>
      </c>
      <c r="C4" s="82" t="s">
        <v>3</v>
      </c>
      <c r="D4" s="82" t="s">
        <v>4</v>
      </c>
      <c r="E4" s="82" t="s">
        <v>5</v>
      </c>
      <c r="F4" s="82" t="s">
        <v>6</v>
      </c>
      <c r="G4" s="82" t="s">
        <v>7</v>
      </c>
      <c r="H4" s="82" t="s">
        <v>8</v>
      </c>
      <c r="I4" s="82" t="s">
        <v>9</v>
      </c>
      <c r="J4" s="82" t="s">
        <v>10</v>
      </c>
    </row>
    <row r="6" spans="1:12" ht="15.75" x14ac:dyDescent="0.3">
      <c r="B6" s="81" t="s">
        <v>11</v>
      </c>
    </row>
    <row r="7" spans="1:12" ht="15.75" x14ac:dyDescent="0.3">
      <c r="B7" s="81" t="s">
        <v>12</v>
      </c>
    </row>
    <row r="8" spans="1:12" ht="15.75" x14ac:dyDescent="0.3">
      <c r="B8" s="81" t="s">
        <v>13</v>
      </c>
      <c r="K8" s="81" t="s">
        <v>40</v>
      </c>
      <c r="L8" s="81" t="s">
        <v>41</v>
      </c>
    </row>
    <row r="9" spans="1:12" ht="15.75" x14ac:dyDescent="0.3">
      <c r="A9" s="83">
        <v>1</v>
      </c>
      <c r="B9" s="83" t="s">
        <v>18</v>
      </c>
      <c r="C9" s="83" t="s">
        <v>1249</v>
      </c>
      <c r="D9" s="83" t="s">
        <v>15</v>
      </c>
      <c r="E9" s="84">
        <v>20</v>
      </c>
      <c r="F9" s="85">
        <v>204.26</v>
      </c>
      <c r="G9" s="86">
        <v>7.7100000000000002E-2</v>
      </c>
      <c r="H9" s="87">
        <v>44670</v>
      </c>
      <c r="I9" s="87" t="s">
        <v>16</v>
      </c>
      <c r="J9" s="85">
        <v>4.0255999999999998</v>
      </c>
      <c r="K9" s="58" t="s">
        <v>1707</v>
      </c>
      <c r="L9" s="86">
        <v>0.6913999999999999</v>
      </c>
    </row>
    <row r="10" spans="1:12" ht="15.75" x14ac:dyDescent="0.3">
      <c r="A10" s="83">
        <v>2</v>
      </c>
      <c r="B10" s="83" t="s">
        <v>1511</v>
      </c>
      <c r="C10" s="83" t="s">
        <v>1512</v>
      </c>
      <c r="D10" s="83" t="s">
        <v>65</v>
      </c>
      <c r="E10" s="84">
        <v>17</v>
      </c>
      <c r="F10" s="85">
        <v>173.85</v>
      </c>
      <c r="G10" s="86">
        <v>6.5700000000000008E-2</v>
      </c>
      <c r="H10" s="87">
        <v>44664</v>
      </c>
      <c r="I10" s="87" t="s">
        <v>16</v>
      </c>
      <c r="J10" s="85">
        <v>3.7648000000000001</v>
      </c>
      <c r="K10" s="58" t="s">
        <v>15</v>
      </c>
      <c r="L10" s="86">
        <v>0.20999999999999996</v>
      </c>
    </row>
    <row r="11" spans="1:12" ht="15.75" x14ac:dyDescent="0.3">
      <c r="A11" s="83">
        <v>3</v>
      </c>
      <c r="B11" s="83" t="s">
        <v>66</v>
      </c>
      <c r="C11" s="83" t="s">
        <v>1721</v>
      </c>
      <c r="D11" s="83" t="s">
        <v>15</v>
      </c>
      <c r="E11" s="84">
        <v>15</v>
      </c>
      <c r="F11" s="85">
        <v>163.21</v>
      </c>
      <c r="G11" s="86">
        <v>6.1600000000000002E-2</v>
      </c>
      <c r="H11" s="87">
        <v>44686</v>
      </c>
      <c r="I11" s="87" t="s">
        <v>16</v>
      </c>
      <c r="J11" s="85">
        <v>4.1303000000000001</v>
      </c>
      <c r="K11" s="58" t="s">
        <v>65</v>
      </c>
      <c r="L11" s="86">
        <v>8.5100000000000009E-2</v>
      </c>
    </row>
    <row r="12" spans="1:12" ht="15.75" x14ac:dyDescent="0.3">
      <c r="A12" s="83">
        <v>4</v>
      </c>
      <c r="B12" s="83" t="s">
        <v>1500</v>
      </c>
      <c r="C12" s="83" t="s">
        <v>1706</v>
      </c>
      <c r="D12" s="83" t="s">
        <v>15</v>
      </c>
      <c r="E12" s="84">
        <v>5</v>
      </c>
      <c r="F12" s="85">
        <v>68.16</v>
      </c>
      <c r="G12" s="86">
        <v>2.5699999999999997E-2</v>
      </c>
      <c r="H12" s="87">
        <v>44656</v>
      </c>
      <c r="I12" s="87" t="s">
        <v>16</v>
      </c>
      <c r="J12" s="85">
        <v>4.1433</v>
      </c>
      <c r="K12" s="58" t="s">
        <v>42</v>
      </c>
      <c r="L12" s="86">
        <v>1.3500000000000068E-2</v>
      </c>
    </row>
    <row r="13" spans="1:12" ht="15.75" x14ac:dyDescent="0.3">
      <c r="A13" s="83">
        <v>5</v>
      </c>
      <c r="B13" s="83" t="s">
        <v>66</v>
      </c>
      <c r="C13" s="83" t="s">
        <v>1708</v>
      </c>
      <c r="D13" s="83" t="s">
        <v>15</v>
      </c>
      <c r="E13" s="84">
        <v>5</v>
      </c>
      <c r="F13" s="85">
        <v>67.099999999999994</v>
      </c>
      <c r="G13" s="86">
        <v>2.53E-2</v>
      </c>
      <c r="H13" s="87">
        <v>44656</v>
      </c>
      <c r="I13" s="87" t="s">
        <v>16</v>
      </c>
      <c r="J13" s="85">
        <v>4.1067999999999998</v>
      </c>
    </row>
    <row r="14" spans="1:12" ht="15.75" x14ac:dyDescent="0.3">
      <c r="A14" s="83">
        <v>6</v>
      </c>
      <c r="B14" s="83" t="s">
        <v>14</v>
      </c>
      <c r="C14" s="83" t="s">
        <v>1247</v>
      </c>
      <c r="D14" s="83" t="s">
        <v>15</v>
      </c>
      <c r="E14" s="84">
        <v>5</v>
      </c>
      <c r="F14" s="85">
        <v>53.82</v>
      </c>
      <c r="G14" s="86">
        <v>2.0299999999999999E-2</v>
      </c>
      <c r="H14" s="87">
        <v>44669</v>
      </c>
      <c r="I14" s="87" t="s">
        <v>16</v>
      </c>
      <c r="J14" s="85">
        <v>4.0199999999999996</v>
      </c>
    </row>
    <row r="15" spans="1:12" ht="15.75" x14ac:dyDescent="0.3">
      <c r="A15" s="83">
        <v>7</v>
      </c>
      <c r="B15" s="83" t="s">
        <v>1511</v>
      </c>
      <c r="C15" s="83" t="s">
        <v>1709</v>
      </c>
      <c r="D15" s="83" t="s">
        <v>65</v>
      </c>
      <c r="E15" s="84">
        <v>5</v>
      </c>
      <c r="F15" s="85">
        <v>51.34</v>
      </c>
      <c r="G15" s="86">
        <v>1.9400000000000001E-2</v>
      </c>
      <c r="H15" s="87">
        <v>44662</v>
      </c>
      <c r="I15" s="87" t="s">
        <v>16</v>
      </c>
      <c r="J15" s="85">
        <v>3.7657999999999996</v>
      </c>
    </row>
    <row r="16" spans="1:12" ht="15.75" x14ac:dyDescent="0.3">
      <c r="A16" s="88"/>
      <c r="B16" s="88" t="s">
        <v>19</v>
      </c>
      <c r="C16" s="88"/>
      <c r="D16" s="88"/>
      <c r="E16" s="88"/>
      <c r="F16" s="89">
        <v>781.74</v>
      </c>
      <c r="G16" s="90">
        <v>0.29510000000000003</v>
      </c>
    </row>
    <row r="18" spans="1:8" ht="15.75" x14ac:dyDescent="0.3">
      <c r="B18" s="81" t="s">
        <v>20</v>
      </c>
    </row>
    <row r="19" spans="1:8" ht="15.75" x14ac:dyDescent="0.3">
      <c r="A19" s="83">
        <v>8</v>
      </c>
      <c r="B19" s="81" t="s">
        <v>33</v>
      </c>
      <c r="F19" s="85">
        <v>31.79</v>
      </c>
      <c r="G19" s="86">
        <v>1.2E-2</v>
      </c>
      <c r="H19" s="87">
        <v>44655</v>
      </c>
    </row>
    <row r="20" spans="1:8" ht="15.75" x14ac:dyDescent="0.3">
      <c r="A20" s="88"/>
      <c r="B20" s="88" t="s">
        <v>19</v>
      </c>
      <c r="C20" s="88"/>
      <c r="D20" s="88"/>
      <c r="E20" s="88"/>
      <c r="F20" s="89">
        <v>31.79</v>
      </c>
      <c r="G20" s="90">
        <v>1.2E-2</v>
      </c>
    </row>
    <row r="22" spans="1:8" ht="15.75" x14ac:dyDescent="0.3">
      <c r="B22" s="81" t="s">
        <v>1707</v>
      </c>
    </row>
    <row r="23" spans="1:8" ht="15.75" x14ac:dyDescent="0.3">
      <c r="A23" s="83">
        <v>9</v>
      </c>
      <c r="B23" s="83" t="s">
        <v>1710</v>
      </c>
      <c r="C23" s="83" t="s">
        <v>1711</v>
      </c>
      <c r="E23" s="84">
        <v>52675.112000000001</v>
      </c>
      <c r="F23" s="85">
        <v>1602.9</v>
      </c>
      <c r="G23" s="86">
        <v>0.60539999999999994</v>
      </c>
    </row>
    <row r="24" spans="1:8" ht="15.75" x14ac:dyDescent="0.3">
      <c r="A24" s="83">
        <v>10</v>
      </c>
      <c r="B24" s="83" t="s">
        <v>1712</v>
      </c>
      <c r="C24" s="83" t="s">
        <v>1713</v>
      </c>
      <c r="E24" s="84">
        <v>520600.01699999999</v>
      </c>
      <c r="F24" s="85">
        <v>227.83</v>
      </c>
      <c r="G24" s="86">
        <v>8.5999999999999993E-2</v>
      </c>
    </row>
    <row r="25" spans="1:8" ht="15.75" x14ac:dyDescent="0.3">
      <c r="A25" s="88"/>
      <c r="B25" s="88" t="s">
        <v>19</v>
      </c>
      <c r="C25" s="88"/>
      <c r="D25" s="88"/>
      <c r="E25" s="88"/>
      <c r="F25" s="89">
        <v>1830.73</v>
      </c>
      <c r="G25" s="90">
        <v>0.6913999999999999</v>
      </c>
    </row>
    <row r="27" spans="1:8" ht="15.75" x14ac:dyDescent="0.3">
      <c r="B27" s="81" t="s">
        <v>34</v>
      </c>
    </row>
    <row r="28" spans="1:8" ht="15.75" x14ac:dyDescent="0.3">
      <c r="A28" s="83"/>
      <c r="B28" s="83" t="s">
        <v>35</v>
      </c>
      <c r="C28" s="83"/>
      <c r="D28" s="84"/>
      <c r="F28" s="85">
        <v>3.46</v>
      </c>
      <c r="G28" s="86">
        <v>1.5E-3</v>
      </c>
    </row>
    <row r="29" spans="1:8" ht="15.75" x14ac:dyDescent="0.3">
      <c r="A29" s="88"/>
      <c r="B29" s="88" t="s">
        <v>19</v>
      </c>
      <c r="C29" s="88"/>
      <c r="D29" s="88"/>
      <c r="E29" s="88"/>
      <c r="F29" s="89">
        <v>3.46</v>
      </c>
      <c r="G29" s="90">
        <v>1.5E-3</v>
      </c>
    </row>
    <row r="31" spans="1:8" ht="15.75" x14ac:dyDescent="0.3">
      <c r="A31" s="91"/>
      <c r="B31" s="91" t="s">
        <v>36</v>
      </c>
      <c r="C31" s="91"/>
      <c r="D31" s="91"/>
      <c r="E31" s="91"/>
      <c r="F31" s="92">
        <v>2647.72</v>
      </c>
      <c r="G31" s="93">
        <v>0.99999999999999989</v>
      </c>
    </row>
    <row r="32" spans="1:8" ht="15.75" x14ac:dyDescent="0.3">
      <c r="A32" s="83" t="s">
        <v>37</v>
      </c>
    </row>
    <row r="33" spans="1:2" ht="15.75" x14ac:dyDescent="0.3">
      <c r="A33" s="94">
        <v>1</v>
      </c>
      <c r="B33" s="94" t="s">
        <v>1238</v>
      </c>
    </row>
    <row r="34" spans="1:2" ht="15.75" x14ac:dyDescent="0.3">
      <c r="A34" s="94">
        <v>2</v>
      </c>
      <c r="B34" s="94" t="s">
        <v>38</v>
      </c>
    </row>
    <row r="37" spans="1:2" x14ac:dyDescent="0.25">
      <c r="B37" s="58" t="s">
        <v>43</v>
      </c>
    </row>
    <row r="52" spans="2:2" x14ac:dyDescent="0.25">
      <c r="B52" s="58" t="s">
        <v>1524</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49</vt:i4>
      </vt:variant>
    </vt:vector>
  </HeadingPairs>
  <TitlesOfParts>
    <vt:vector size="49"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250 - 39M</vt:lpstr>
      <vt:lpstr>SR 264 - 60M - 17D</vt:lpstr>
      <vt:lpstr>SR 251 - 38M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2022-04-02T04:23:49Z</dcterms:created>
  <dcterms:modified xsi:type="dcterms:W3CDTF">2022-04-08T18:28:09Z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2022-04-02T04:41:07Z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3760a3d3-0783-46d0-8281-f8845db7a31a</vt:lpwstr>
  </property>
  <property fmtid="{D5CDD505-2E9C-101B-9397-08002B2CF9AE}" pid="8" name="MSIP_Label_422ee7ad-698c-4682-8803-880fba37d1c9_ContentBits">
    <vt:lpwstr>0</vt:lpwstr>
  </property>
</Properties>
</file>